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theme/themeOverride1.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theme/themeOverride2.xml" ContentType="application/vnd.openxmlformats-officedocument.themeOverride+xml"/>
  <Override PartName="/xl/charts/chart10.xml" ContentType="application/vnd.openxmlformats-officedocument.drawingml.chart+xml"/>
  <Override PartName="/xl/drawings/drawing3.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theme/themeOverride3.xml" ContentType="application/vnd.openxmlformats-officedocument.themeOverride+xml"/>
  <Override PartName="/xl/charts/chart15.xml" ContentType="application/vnd.openxmlformats-officedocument.drawingml.chart+xml"/>
  <Override PartName="/xl/drawings/drawing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theme/themeOverride4.xml" ContentType="application/vnd.openxmlformats-officedocument.themeOverride+xml"/>
  <Override PartName="/xl/charts/chart20.xml" ContentType="application/vnd.openxmlformats-officedocument.drawingml.chart+xml"/>
  <Override PartName="/xl/drawings/drawing5.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theme/themeOverride5.xml" ContentType="application/vnd.openxmlformats-officedocument.themeOverride+xml"/>
  <Override PartName="/xl/charts/chart25.xml" ContentType="application/vnd.openxmlformats-officedocument.drawingml.chart+xml"/>
  <Override PartName="/xl/drawings/drawing6.xml" ContentType="application/vnd.openxmlformats-officedocument.drawing+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theme/themeOverride6.xml" ContentType="application/vnd.openxmlformats-officedocument.themeOverride+xml"/>
  <Override PartName="/xl/charts/chart30.xml" ContentType="application/vnd.openxmlformats-officedocument.drawingml.chart+xml"/>
  <Override PartName="/xl/drawings/drawing7.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theme/themeOverride7.xml" ContentType="application/vnd.openxmlformats-officedocument.themeOverride+xml"/>
  <Override PartName="/xl/charts/chart35.xml" ContentType="application/vnd.openxmlformats-officedocument.drawingml.chart+xml"/>
  <Override PartName="/xl/drawings/drawing8.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theme/themeOverride8.xml" ContentType="application/vnd.openxmlformats-officedocument.themeOverride+xml"/>
  <Override PartName="/xl/charts/chart40.xml" ContentType="application/vnd.openxmlformats-officedocument.drawingml.chart+xml"/>
  <Override PartName="/xl/drawings/drawing9.xml" ContentType="application/vnd.openxmlformats-officedocument.drawing+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theme/themeOverride9.xml" ContentType="application/vnd.openxmlformats-officedocument.themeOverride+xml"/>
  <Override PartName="/xl/charts/chart45.xml" ContentType="application/vnd.openxmlformats-officedocument.drawingml.chart+xml"/>
  <Override PartName="/xl/drawings/drawing10.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theme/themeOverride10.xml" ContentType="application/vnd.openxmlformats-officedocument.themeOverride+xml"/>
  <Override PartName="/xl/charts/chart50.xml" ContentType="application/vnd.openxmlformats-officedocument.drawingml.chart+xml"/>
  <Override PartName="/xl/drawings/drawing11.xml" ContentType="application/vnd.openxmlformats-officedocument.drawing+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theme/themeOverride11.xml" ContentType="application/vnd.openxmlformats-officedocument.themeOverride+xml"/>
  <Override PartName="/xl/charts/chart55.xml" ContentType="application/vnd.openxmlformats-officedocument.drawingml.chart+xml"/>
  <Override PartName="/xl/drawings/drawing12.xml" ContentType="application/vnd.openxmlformats-officedocument.drawing+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theme/themeOverride12.xml" ContentType="application/vnd.openxmlformats-officedocument.themeOverride+xml"/>
  <Override PartName="/xl/charts/chart60.xml" ContentType="application/vnd.openxmlformats-officedocument.drawingml.chart+xml"/>
  <Override PartName="/xl/drawings/drawing13.xml" ContentType="application/vnd.openxmlformats-officedocument.drawing+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theme/themeOverride13.xml" ContentType="application/vnd.openxmlformats-officedocument.themeOverride+xml"/>
  <Override PartName="/xl/charts/chart65.xml" ContentType="application/vnd.openxmlformats-officedocument.drawingml.chart+xml"/>
  <Override PartName="/xl/drawings/drawing14.xml" ContentType="application/vnd.openxmlformats-officedocument.drawing+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theme/themeOverride14.xml" ContentType="application/vnd.openxmlformats-officedocument.themeOverride+xml"/>
  <Override PartName="/xl/charts/chart70.xml" ContentType="application/vnd.openxmlformats-officedocument.drawingml.chart+xml"/>
  <Override PartName="/xl/drawings/drawing15.xml" ContentType="application/vnd.openxmlformats-officedocument.drawing+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theme/themeOverride15.xml" ContentType="application/vnd.openxmlformats-officedocument.themeOverride+xml"/>
  <Override PartName="/xl/charts/chart75.xml" ContentType="application/vnd.openxmlformats-officedocument.drawingml.chart+xml"/>
  <Override PartName="/xl/drawings/drawing16.xml" ContentType="application/vnd.openxmlformats-officedocument.drawing+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theme/themeOverride16.xml" ContentType="application/vnd.openxmlformats-officedocument.themeOverride+xml"/>
  <Override PartName="/xl/charts/chart80.xml" ContentType="application/vnd.openxmlformats-officedocument.drawingml.chart+xml"/>
  <Override PartName="/xl/drawings/drawing17.xml" ContentType="application/vnd.openxmlformats-officedocument.drawing+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theme/themeOverride17.xml" ContentType="application/vnd.openxmlformats-officedocument.themeOverride+xml"/>
  <Override PartName="/xl/charts/chart85.xml" ContentType="application/vnd.openxmlformats-officedocument.drawingml.chart+xml"/>
  <Override PartName="/xl/drawings/drawing18.xml" ContentType="application/vnd.openxmlformats-officedocument.drawing+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theme/themeOverride18.xml" ContentType="application/vnd.openxmlformats-officedocument.themeOverride+xml"/>
  <Override PartName="/xl/charts/chart90.xml" ContentType="application/vnd.openxmlformats-officedocument.drawingml.chart+xml"/>
  <Override PartName="/xl/drawings/drawing19.xml" ContentType="application/vnd.openxmlformats-officedocument.drawing+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theme/themeOverride19.xml" ContentType="application/vnd.openxmlformats-officedocument.themeOverride+xml"/>
  <Override PartName="/xl/charts/chart95.xml" ContentType="application/vnd.openxmlformats-officedocument.drawingml.chart+xml"/>
  <Override PartName="/xl/drawings/drawing20.xml" ContentType="application/vnd.openxmlformats-officedocument.drawing+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theme/themeOverride20.xml" ContentType="application/vnd.openxmlformats-officedocument.themeOverride+xml"/>
  <Override PartName="/xl/charts/chart100.xml" ContentType="application/vnd.openxmlformats-officedocument.drawingml.chart+xml"/>
  <Override PartName="/xl/drawings/drawing21.xml" ContentType="application/vnd.openxmlformats-officedocument.drawing+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theme/themeOverride21.xml" ContentType="application/vnd.openxmlformats-officedocument.themeOverride+xml"/>
  <Override PartName="/xl/charts/chart105.xml" ContentType="application/vnd.openxmlformats-officedocument.drawingml.chart+xml"/>
  <Override PartName="/xl/drawings/drawing22.xml" ContentType="application/vnd.openxmlformats-officedocument.drawing+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theme/themeOverride22.xml" ContentType="application/vnd.openxmlformats-officedocument.themeOverride+xml"/>
  <Override PartName="/xl/charts/chart110.xml" ContentType="application/vnd.openxmlformats-officedocument.drawingml.chart+xml"/>
  <Override PartName="/xl/drawings/drawing23.xml" ContentType="application/vnd.openxmlformats-officedocument.drawing+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theme/themeOverride23.xml" ContentType="application/vnd.openxmlformats-officedocument.themeOverride+xml"/>
  <Override PartName="/xl/charts/chart115.xml" ContentType="application/vnd.openxmlformats-officedocument.drawingml.chart+xml"/>
  <Override PartName="/xl/drawings/drawing24.xml" ContentType="application/vnd.openxmlformats-officedocument.drawing+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theme/themeOverride24.xml" ContentType="application/vnd.openxmlformats-officedocument.themeOverride+xml"/>
  <Override PartName="/xl/charts/chart120.xml" ContentType="application/vnd.openxmlformats-officedocument.drawingml.chart+xml"/>
  <Override PartName="/xl/drawings/drawing25.xml" ContentType="application/vnd.openxmlformats-officedocument.drawing+xml"/>
  <Override PartName="/xl/charts/chart121.xml" ContentType="application/vnd.openxmlformats-officedocument.drawingml.chart+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theme/themeOverride25.xml" ContentType="application/vnd.openxmlformats-officedocument.themeOverride+xml"/>
  <Override PartName="/xl/charts/chart125.xml" ContentType="application/vnd.openxmlformats-officedocument.drawingml.chart+xml"/>
  <Override PartName="/xl/drawings/drawing26.xml" ContentType="application/vnd.openxmlformats-officedocument.drawing+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charts/chart129.xml" ContentType="application/vnd.openxmlformats-officedocument.drawingml.chart+xml"/>
  <Override PartName="/xl/theme/themeOverride26.xml" ContentType="application/vnd.openxmlformats-officedocument.themeOverride+xml"/>
  <Override PartName="/xl/charts/chart130.xml" ContentType="application/vnd.openxmlformats-officedocument.drawingml.chart+xml"/>
  <Override PartName="/xl/drawings/drawing27.xml" ContentType="application/vnd.openxmlformats-officedocument.drawing+xml"/>
  <Override PartName="/xl/charts/chart131.xml" ContentType="application/vnd.openxmlformats-officedocument.drawingml.chart+xml"/>
  <Override PartName="/xl/charts/chart132.xml" ContentType="application/vnd.openxmlformats-officedocument.drawingml.chart+xml"/>
  <Override PartName="/xl/drawings/drawing28.xml" ContentType="application/vnd.openxmlformats-officedocument.drawing+xml"/>
  <Override PartName="/xl/charts/chart133.xml" ContentType="application/vnd.openxmlformats-officedocument.drawingml.chart+xml"/>
  <Override PartName="/xl/charts/chart134.xml" ContentType="application/vnd.openxmlformats-officedocument.drawingml.chart+xml"/>
  <Override PartName="/xl/charts/chart135.xml" ContentType="application/vnd.openxmlformats-officedocument.drawingml.chart+xml"/>
  <Override PartName="/xl/charts/chart136.xml" ContentType="application/vnd.openxmlformats-officedocument.drawingml.chart+xml"/>
  <Override PartName="/xl/theme/themeOverride27.xml" ContentType="application/vnd.openxmlformats-officedocument.themeOverride+xml"/>
  <Override PartName="/xl/charts/chart13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08"/>
  <workbookPr defaultThemeVersion="166925"/>
  <mc:AlternateContent xmlns:mc="http://schemas.openxmlformats.org/markup-compatibility/2006">
    <mc:Choice Requires="x15">
      <x15ac:absPath xmlns:x15ac="http://schemas.microsoft.com/office/spreadsheetml/2010/11/ac" url="/Users/cmedina/OneDrive - Secretaria Distrital De La Mujer/SDMujer/3. Despacho - SDM/3. Admin Despcho/Informe ABAdT/Anexos/"/>
    </mc:Choice>
  </mc:AlternateContent>
  <xr:revisionPtr revIDLastSave="24" documentId="13_ncr:1_{4A6CF44D-D187-4DDE-A661-EC58AA7A3DE2}" xr6:coauthVersionLast="45" xr6:coauthVersionMax="45" xr10:uidLastSave="{28412CE2-78B2-FF4D-9E14-46DCBBF6A7B9}"/>
  <bookViews>
    <workbookView xWindow="0" yWindow="0" windowWidth="29040" windowHeight="15840" firstSheet="14" activeTab="27" xr2:uid="{DF7486E6-99AE-4BC1-BB1F-E2C7B82A20C6}"/>
  </bookViews>
  <sheets>
    <sheet name="ENERO" sheetId="28" r:id="rId1"/>
    <sheet name="08 FEB" sheetId="29" r:id="rId2"/>
    <sheet name="15 FEB" sheetId="30" r:id="rId3"/>
    <sheet name="28 FEB" sheetId="31" r:id="rId4"/>
    <sheet name="12 MAR" sheetId="32" r:id="rId5"/>
    <sheet name="15 MAR" sheetId="34" r:id="rId6"/>
    <sheet name="29 MAR" sheetId="35" r:id="rId7"/>
    <sheet name="12 ABR" sheetId="36" r:id="rId8"/>
    <sheet name="26 ABR" sheetId="37" r:id="rId9"/>
    <sheet name="10 MAY" sheetId="38" r:id="rId10"/>
    <sheet name="17 MAY" sheetId="39" r:id="rId11"/>
    <sheet name="29 MAY" sheetId="40" r:id="rId12"/>
    <sheet name="14 JUN" sheetId="41" r:id="rId13"/>
    <sheet name="21 JUN" sheetId="42" r:id="rId14"/>
    <sheet name="27 JUN" sheetId="43" r:id="rId15"/>
    <sheet name="26 JUL" sheetId="44" r:id="rId16"/>
    <sheet name="30 JUL" sheetId="47" r:id="rId17"/>
    <sheet name="14 AGO" sheetId="46" r:id="rId18"/>
    <sheet name="23 AGO" sheetId="48" r:id="rId19"/>
    <sheet name="29 AGO" sheetId="49" r:id="rId20"/>
    <sheet name="13 SEP" sheetId="50" r:id="rId21"/>
    <sheet name="30 SEP" sheetId="51" r:id="rId22"/>
    <sheet name="25 OCT" sheetId="52" r:id="rId23"/>
    <sheet name="29 OCT" sheetId="53" r:id="rId24"/>
    <sheet name="31 OCT" sheetId="54" r:id="rId25"/>
    <sheet name="18 NOV" sheetId="55" r:id="rId26"/>
    <sheet name="Guía" sheetId="2" state="hidden" r:id="rId27"/>
    <sheet name="28 NOV" sheetId="56" r:id="rId28"/>
  </sheets>
  <definedNames>
    <definedName name="_xlnm._FilterDatabase" localSheetId="1" hidden="1">'08 FEB'!$A$82:$I$245</definedName>
    <definedName name="_xlnm._FilterDatabase" localSheetId="9" hidden="1">'10 MAY'!$A$82:$I$143</definedName>
    <definedName name="_xlnm._FilterDatabase" localSheetId="7" hidden="1">'12 ABR'!$A$82:$I$152</definedName>
    <definedName name="_xlnm._FilterDatabase" localSheetId="4" hidden="1">'12 MAR'!$A$82:$I$168</definedName>
    <definedName name="_xlnm._FilterDatabase" localSheetId="20" hidden="1">'13 SEP'!$A$82:$I$110</definedName>
    <definedName name="_xlnm._FilterDatabase" localSheetId="17" hidden="1">'14 AGO'!$A$82:$I$117</definedName>
    <definedName name="_xlnm._FilterDatabase" localSheetId="12" hidden="1">'14 JUN'!$A$82:$I$132</definedName>
    <definedName name="_xlnm._FilterDatabase" localSheetId="2" hidden="1">'15 FEB'!$A$82:$I$205</definedName>
    <definedName name="_xlnm._FilterDatabase" localSheetId="5" hidden="1">'15 MAR'!$A$82:$I$167</definedName>
    <definedName name="_xlnm._FilterDatabase" localSheetId="10" hidden="1">'17 MAY'!$A$82:$I$143</definedName>
    <definedName name="_xlnm._FilterDatabase" localSheetId="25" hidden="1">'18 NOV'!$A$82:$I$98</definedName>
    <definedName name="_xlnm._FilterDatabase" localSheetId="13" hidden="1">'21 JUN'!$A$82:$I$132</definedName>
    <definedName name="_xlnm._FilterDatabase" localSheetId="18" hidden="1">'23 AGO'!$A$82:$I$114</definedName>
    <definedName name="_xlnm._FilterDatabase" localSheetId="22" hidden="1">'25 OCT'!$A$82:$I$99</definedName>
    <definedName name="_xlnm._FilterDatabase" localSheetId="8" hidden="1">'26 ABR'!$A$82:$I$144</definedName>
    <definedName name="_xlnm._FilterDatabase" localSheetId="15" hidden="1">'26 JUL'!$A$82:$I$125</definedName>
    <definedName name="_xlnm._FilterDatabase" localSheetId="14" hidden="1">'27 JUN'!$A$82:$I$127</definedName>
    <definedName name="_xlnm._FilterDatabase" localSheetId="3" hidden="1">'28 FEB'!$A$82:$I$170</definedName>
    <definedName name="_xlnm._FilterDatabase" localSheetId="27" hidden="1">'28 NOV'!$A$82:$I$96</definedName>
    <definedName name="_xlnm._FilterDatabase" localSheetId="19" hidden="1">'29 AGO'!$A$82:$I$110</definedName>
    <definedName name="_xlnm._FilterDatabase" localSheetId="6" hidden="1">'29 MAR'!$A$82:$I$159</definedName>
    <definedName name="_xlnm._FilterDatabase" localSheetId="11" hidden="1">'29 MAY'!$A$82:$I$141</definedName>
    <definedName name="_xlnm._FilterDatabase" localSheetId="23" hidden="1">'29 OCT'!$A$82:$I$99</definedName>
    <definedName name="_xlnm._FilterDatabase" localSheetId="16" hidden="1">'30 JUL'!$A$82:$I$117</definedName>
    <definedName name="_xlnm._FilterDatabase" localSheetId="21" hidden="1">'30 SEP'!$A$82:$I$103</definedName>
    <definedName name="_xlnm._FilterDatabase" localSheetId="24" hidden="1">'31 OCT'!$A$82:$I$99</definedName>
    <definedName name="_xlnm._FilterDatabase" localSheetId="0" hidden="1">ENERO!$A$82:$I$273</definedName>
    <definedName name="_xlnm.Print_Area" localSheetId="1">'08 FEB'!$A$1:$J$370</definedName>
    <definedName name="_xlnm.Print_Area" localSheetId="9">'10 MAY'!$A$1:$J$267</definedName>
    <definedName name="_xlnm.Print_Area" localSheetId="7">'12 ABR'!$A$1:$J$274</definedName>
    <definedName name="_xlnm.Print_Area" localSheetId="4">'12 MAR'!$A$1:$J$291</definedName>
    <definedName name="_xlnm.Print_Area" localSheetId="20">'13 SEP'!$A$1:$J$233</definedName>
    <definedName name="_xlnm.Print_Area" localSheetId="17">'14 AGO'!$A$1:$J$238</definedName>
    <definedName name="_xlnm.Print_Area" localSheetId="12">'14 JUN'!$A$1:$J$253</definedName>
    <definedName name="_xlnm.Print_Area" localSheetId="2">'15 FEB'!$A$1:$J$329</definedName>
    <definedName name="_xlnm.Print_Area" localSheetId="5">'15 MAR'!$A$1:$J$290</definedName>
    <definedName name="_xlnm.Print_Area" localSheetId="10">'17 MAY'!$A$1:$J$266</definedName>
    <definedName name="_xlnm.Print_Area" localSheetId="25">'18 NOV'!$A$1:$J$225</definedName>
    <definedName name="_xlnm.Print_Area" localSheetId="13">'21 JUN'!$A$1:$J$253</definedName>
    <definedName name="_xlnm.Print_Area" localSheetId="18">'23 AGO'!$A$1:$J$235</definedName>
    <definedName name="_xlnm.Print_Area" localSheetId="22">'25 OCT'!$A$1:$J$224</definedName>
    <definedName name="_xlnm.Print_Area" localSheetId="8">'26 ABR'!$A$1:$J$266</definedName>
    <definedName name="_xlnm.Print_Area" localSheetId="15">'26 JUL'!$A$1:$J$244</definedName>
    <definedName name="_xlnm.Print_Area" localSheetId="14">'27 JUN'!$A$1:$J$245</definedName>
    <definedName name="_xlnm.Print_Area" localSheetId="3">'28 FEB'!$A$1:$J$292</definedName>
    <definedName name="_xlnm.Print_Area" localSheetId="27">'28 NOV'!$A$1:$J$223</definedName>
    <definedName name="_xlnm.Print_Area" localSheetId="19">'29 AGO'!$A$1:$J$231</definedName>
    <definedName name="_xlnm.Print_Area" localSheetId="6">'29 MAR'!$A$1:$J$281</definedName>
    <definedName name="_xlnm.Print_Area" localSheetId="11">'29 MAY'!$A$1:$J$264</definedName>
    <definedName name="_xlnm.Print_Area" localSheetId="23">'29 OCT'!$A$1:$J$224</definedName>
    <definedName name="_xlnm.Print_Area" localSheetId="16">'30 JUL'!$A$1:$J$236</definedName>
    <definedName name="_xlnm.Print_Area" localSheetId="21">'30 SEP'!$A$1:$J$226</definedName>
    <definedName name="_xlnm.Print_Area" localSheetId="24">'31 OCT'!$A$1:$J$224</definedName>
    <definedName name="_xlnm.Print_Area" localSheetId="0">ENERO!$A$1:$J$396</definedName>
  </definedNames>
  <calcPr calcId="191029"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47" i="56" l="1"/>
  <c r="C135" i="56" s="1"/>
  <c r="C147" i="56"/>
  <c r="H5" i="56"/>
  <c r="I5" i="56" s="1"/>
  <c r="E5" i="56"/>
  <c r="H216" i="56"/>
  <c r="G216" i="56"/>
  <c r="I213" i="56"/>
  <c r="I212" i="56"/>
  <c r="I210" i="56"/>
  <c r="I211" i="56" s="1"/>
  <c r="I208" i="56"/>
  <c r="F183" i="56"/>
  <c r="D183" i="56"/>
  <c r="C183" i="56"/>
  <c r="B172" i="56" s="1"/>
  <c r="B129" i="56" s="1"/>
  <c r="G182" i="56"/>
  <c r="G181" i="56"/>
  <c r="G180" i="56"/>
  <c r="G179" i="56"/>
  <c r="G178" i="56"/>
  <c r="G177" i="56"/>
  <c r="G175" i="56"/>
  <c r="E175" i="56"/>
  <c r="B135" i="56"/>
  <c r="G146" i="56"/>
  <c r="G145" i="56"/>
  <c r="E145" i="56"/>
  <c r="G144" i="56"/>
  <c r="G143" i="56"/>
  <c r="E143" i="56"/>
  <c r="G142" i="56"/>
  <c r="G141" i="56"/>
  <c r="G140" i="56"/>
  <c r="E140" i="56"/>
  <c r="G139" i="56"/>
  <c r="E139" i="56"/>
  <c r="G138" i="56"/>
  <c r="E138" i="56"/>
  <c r="C130" i="56"/>
  <c r="B130" i="56"/>
  <c r="D119" i="56"/>
  <c r="D130" i="56" s="1"/>
  <c r="C115" i="56"/>
  <c r="B115" i="56"/>
  <c r="D104" i="56"/>
  <c r="E104" i="56" s="1"/>
  <c r="F95" i="56"/>
  <c r="F94" i="56"/>
  <c r="F93" i="56"/>
  <c r="F92" i="56"/>
  <c r="F91" i="56"/>
  <c r="F90" i="56"/>
  <c r="F89" i="56"/>
  <c r="F88" i="56"/>
  <c r="F87" i="56"/>
  <c r="F86" i="56"/>
  <c r="F85" i="56"/>
  <c r="F84" i="56"/>
  <c r="F83" i="56"/>
  <c r="F68" i="56"/>
  <c r="D68" i="56"/>
  <c r="E67" i="56"/>
  <c r="G67" i="56" s="1"/>
  <c r="E66" i="56"/>
  <c r="H66" i="56" s="1"/>
  <c r="I66" i="56" s="1"/>
  <c r="H65" i="56"/>
  <c r="I65" i="56" s="1"/>
  <c r="E65" i="56"/>
  <c r="G65" i="56" s="1"/>
  <c r="H64" i="56"/>
  <c r="I64" i="56" s="1"/>
  <c r="G64" i="56"/>
  <c r="E64" i="56"/>
  <c r="E63" i="56"/>
  <c r="H63" i="56" s="1"/>
  <c r="I63" i="56" s="1"/>
  <c r="E62" i="56"/>
  <c r="H62" i="56" s="1"/>
  <c r="I62" i="56" s="1"/>
  <c r="H61" i="56"/>
  <c r="I61" i="56" s="1"/>
  <c r="E61" i="56"/>
  <c r="G61" i="56" s="1"/>
  <c r="C60" i="56"/>
  <c r="C68" i="56" s="1"/>
  <c r="H16" i="56"/>
  <c r="H18" i="56" s="1"/>
  <c r="E15" i="56"/>
  <c r="G15" i="56" s="1"/>
  <c r="C15" i="56"/>
  <c r="I15" i="56" s="1"/>
  <c r="C14" i="56"/>
  <c r="I14" i="56" s="1"/>
  <c r="C13" i="56"/>
  <c r="F13" i="56" s="1"/>
  <c r="C12" i="56"/>
  <c r="G12" i="56" s="1"/>
  <c r="C11" i="56"/>
  <c r="I11" i="56" s="1"/>
  <c r="C10" i="56"/>
  <c r="I10" i="56" s="1"/>
  <c r="C9" i="56"/>
  <c r="F9" i="56" s="1"/>
  <c r="I8" i="56"/>
  <c r="F8" i="56"/>
  <c r="C8" i="56"/>
  <c r="G8" i="56" s="1"/>
  <c r="H7" i="56"/>
  <c r="C6" i="56"/>
  <c r="I6" i="56" s="1"/>
  <c r="C5" i="56"/>
  <c r="D135" i="56" l="1"/>
  <c r="F6" i="56"/>
  <c r="F11" i="56"/>
  <c r="E119" i="56"/>
  <c r="G9" i="56"/>
  <c r="E60" i="56"/>
  <c r="D69" i="56"/>
  <c r="G13" i="56"/>
  <c r="E130" i="56"/>
  <c r="E183" i="56"/>
  <c r="C7" i="56"/>
  <c r="D14" i="56" s="1"/>
  <c r="F10" i="56"/>
  <c r="F14" i="56"/>
  <c r="G63" i="56"/>
  <c r="F96" i="56"/>
  <c r="C16" i="56"/>
  <c r="C18" i="56" s="1"/>
  <c r="G10" i="56"/>
  <c r="G14" i="56"/>
  <c r="G62" i="56"/>
  <c r="G66" i="56"/>
  <c r="H67" i="56"/>
  <c r="I67" i="56" s="1"/>
  <c r="G147" i="56"/>
  <c r="C172" i="56"/>
  <c r="E172" i="56" s="1"/>
  <c r="G183" i="56"/>
  <c r="I214" i="56"/>
  <c r="C114" i="56"/>
  <c r="E135" i="56"/>
  <c r="D8" i="56"/>
  <c r="I9" i="56"/>
  <c r="D12" i="56"/>
  <c r="I13" i="56"/>
  <c r="D115" i="56"/>
  <c r="E115" i="56" s="1"/>
  <c r="E147" i="56"/>
  <c r="I209" i="56"/>
  <c r="I216" i="56" s="1"/>
  <c r="J216" i="56" s="1"/>
  <c r="G5" i="56"/>
  <c r="D11" i="56"/>
  <c r="I12" i="56"/>
  <c r="G6" i="56"/>
  <c r="E7" i="56"/>
  <c r="F7" i="56" s="1"/>
  <c r="D9" i="56"/>
  <c r="G11" i="56"/>
  <c r="F12" i="56"/>
  <c r="D13" i="56"/>
  <c r="C129" i="56"/>
  <c r="D129" i="56" s="1"/>
  <c r="E129" i="56" s="1"/>
  <c r="F5" i="56"/>
  <c r="D10" i="56"/>
  <c r="B114" i="56"/>
  <c r="E8" i="55"/>
  <c r="H5" i="55"/>
  <c r="E5" i="55"/>
  <c r="H218" i="55"/>
  <c r="G218" i="55"/>
  <c r="I215" i="55"/>
  <c r="I214" i="55"/>
  <c r="I216" i="55" s="1"/>
  <c r="I212" i="55"/>
  <c r="I213" i="55" s="1"/>
  <c r="I210" i="55"/>
  <c r="F185" i="55"/>
  <c r="D185" i="55"/>
  <c r="C174" i="55" s="1"/>
  <c r="C131" i="55" s="1"/>
  <c r="C185" i="55"/>
  <c r="G184" i="55"/>
  <c r="G183" i="55"/>
  <c r="G182" i="55"/>
  <c r="G181" i="55"/>
  <c r="G180" i="55"/>
  <c r="G179" i="55"/>
  <c r="G177" i="55"/>
  <c r="E177" i="55"/>
  <c r="D149" i="55"/>
  <c r="C149" i="55"/>
  <c r="B137" i="55" s="1"/>
  <c r="B116" i="55" s="1"/>
  <c r="G148" i="55"/>
  <c r="G147" i="55"/>
  <c r="E147" i="55"/>
  <c r="G146" i="55"/>
  <c r="G145" i="55"/>
  <c r="E145" i="55"/>
  <c r="G144" i="55"/>
  <c r="G143" i="55"/>
  <c r="G142" i="55"/>
  <c r="E142" i="55"/>
  <c r="G141" i="55"/>
  <c r="E141" i="55"/>
  <c r="G140" i="55"/>
  <c r="E140" i="55"/>
  <c r="E121" i="55"/>
  <c r="D121" i="55"/>
  <c r="D106" i="55"/>
  <c r="F97" i="55"/>
  <c r="F96" i="55"/>
  <c r="F95" i="55"/>
  <c r="F94" i="55"/>
  <c r="F93" i="55"/>
  <c r="F92" i="55"/>
  <c r="F91" i="55"/>
  <c r="F90" i="55"/>
  <c r="F89" i="55"/>
  <c r="F88" i="55"/>
  <c r="F87" i="55"/>
  <c r="F86" i="55"/>
  <c r="F85" i="55"/>
  <c r="F84" i="55"/>
  <c r="F83" i="55"/>
  <c r="F68" i="55"/>
  <c r="D68" i="55"/>
  <c r="H67" i="55"/>
  <c r="I67" i="55" s="1"/>
  <c r="G67" i="55"/>
  <c r="E67" i="55"/>
  <c r="E66" i="55"/>
  <c r="G66" i="55" s="1"/>
  <c r="E65" i="55"/>
  <c r="G65" i="55" s="1"/>
  <c r="E64" i="55"/>
  <c r="G64" i="55" s="1"/>
  <c r="E63" i="55"/>
  <c r="H63" i="55" s="1"/>
  <c r="I63" i="55" s="1"/>
  <c r="H62" i="55"/>
  <c r="I62" i="55" s="1"/>
  <c r="E62" i="55"/>
  <c r="G62" i="55" s="1"/>
  <c r="E61" i="55"/>
  <c r="G61" i="55" s="1"/>
  <c r="C60" i="55"/>
  <c r="C68" i="55" s="1"/>
  <c r="I15" i="55"/>
  <c r="E15" i="55"/>
  <c r="G15" i="55" s="1"/>
  <c r="C15" i="55"/>
  <c r="C14" i="55"/>
  <c r="F14" i="55" s="1"/>
  <c r="C13" i="55"/>
  <c r="G13" i="55" s="1"/>
  <c r="C12" i="55"/>
  <c r="I12" i="55" s="1"/>
  <c r="G11" i="55"/>
  <c r="F11" i="55"/>
  <c r="C11" i="55"/>
  <c r="I11" i="55" s="1"/>
  <c r="C10" i="55"/>
  <c r="F10" i="55" s="1"/>
  <c r="C9" i="55"/>
  <c r="G9" i="55" s="1"/>
  <c r="C8" i="55"/>
  <c r="I8" i="55" s="1"/>
  <c r="H7" i="55"/>
  <c r="G6" i="55"/>
  <c r="F6" i="55"/>
  <c r="C6" i="55"/>
  <c r="I6" i="55" s="1"/>
  <c r="C5" i="55"/>
  <c r="G5" i="55" s="1"/>
  <c r="H60" i="56" l="1"/>
  <c r="I60" i="56" s="1"/>
  <c r="G60" i="56"/>
  <c r="E68" i="56"/>
  <c r="D114" i="56"/>
  <c r="E114" i="56" s="1"/>
  <c r="D5" i="56"/>
  <c r="D6" i="56"/>
  <c r="G7" i="56"/>
  <c r="D172" i="56"/>
  <c r="I16" i="56"/>
  <c r="D7" i="56"/>
  <c r="H68" i="56"/>
  <c r="I7" i="56"/>
  <c r="I215" i="56"/>
  <c r="D16" i="56"/>
  <c r="G16" i="56"/>
  <c r="G18" i="56" s="1"/>
  <c r="E16" i="56"/>
  <c r="G185" i="55"/>
  <c r="H61" i="55"/>
  <c r="I61" i="55" s="1"/>
  <c r="F5" i="55"/>
  <c r="H66" i="55"/>
  <c r="I66" i="55" s="1"/>
  <c r="E149" i="55"/>
  <c r="E185" i="55"/>
  <c r="H64" i="55"/>
  <c r="I64" i="55" s="1"/>
  <c r="G10" i="55"/>
  <c r="G14" i="55"/>
  <c r="G63" i="55"/>
  <c r="F12" i="55"/>
  <c r="D69" i="55"/>
  <c r="H65" i="55"/>
  <c r="I65" i="55" s="1"/>
  <c r="B174" i="55"/>
  <c r="B131" i="55" s="1"/>
  <c r="D131" i="55" s="1"/>
  <c r="E131" i="55" s="1"/>
  <c r="F98" i="55"/>
  <c r="G149" i="55"/>
  <c r="D174" i="55"/>
  <c r="F8" i="55"/>
  <c r="H16" i="55"/>
  <c r="H18" i="55" s="1"/>
  <c r="I13" i="55"/>
  <c r="I5" i="55"/>
  <c r="E7" i="55"/>
  <c r="I211" i="55"/>
  <c r="I218" i="55" s="1"/>
  <c r="J218" i="55" s="1"/>
  <c r="G8" i="55"/>
  <c r="F9" i="55"/>
  <c r="G12" i="55"/>
  <c r="F13" i="55"/>
  <c r="E60" i="55"/>
  <c r="E106" i="55"/>
  <c r="C132" i="55"/>
  <c r="C137" i="55"/>
  <c r="E174" i="55"/>
  <c r="I9" i="55"/>
  <c r="I10" i="55"/>
  <c r="I14" i="55"/>
  <c r="B132" i="55"/>
  <c r="C7" i="55"/>
  <c r="D56" i="2"/>
  <c r="D55" i="2"/>
  <c r="D54" i="2"/>
  <c r="D53" i="2"/>
  <c r="D52" i="2"/>
  <c r="D51" i="2"/>
  <c r="D50" i="2"/>
  <c r="D48" i="2"/>
  <c r="D47" i="2"/>
  <c r="E5" i="54"/>
  <c r="G5" i="54" s="1"/>
  <c r="H217" i="54"/>
  <c r="G217" i="54"/>
  <c r="I215" i="54"/>
  <c r="I214" i="54"/>
  <c r="I213" i="54"/>
  <c r="I211" i="54"/>
  <c r="I212" i="54" s="1"/>
  <c r="I209" i="54"/>
  <c r="I210" i="54" s="1"/>
  <c r="F184" i="54"/>
  <c r="D184" i="54"/>
  <c r="E184" i="54" s="1"/>
  <c r="C184" i="54"/>
  <c r="G184" i="54" s="1"/>
  <c r="G183" i="54"/>
  <c r="G182" i="54"/>
  <c r="G181" i="54"/>
  <c r="G180" i="54"/>
  <c r="G179" i="54"/>
  <c r="G178" i="54"/>
  <c r="G176" i="54"/>
  <c r="E176" i="54"/>
  <c r="E173" i="54"/>
  <c r="C173" i="54"/>
  <c r="B173" i="54"/>
  <c r="D173" i="54" s="1"/>
  <c r="D148" i="54"/>
  <c r="E148" i="54" s="1"/>
  <c r="C148" i="54"/>
  <c r="B136" i="54" s="1"/>
  <c r="G147" i="54"/>
  <c r="G146" i="54"/>
  <c r="E146" i="54"/>
  <c r="G145" i="54"/>
  <c r="G144" i="54"/>
  <c r="E144" i="54"/>
  <c r="G143" i="54"/>
  <c r="G142" i="54"/>
  <c r="G141" i="54"/>
  <c r="E141" i="54"/>
  <c r="G140" i="54"/>
  <c r="E140" i="54"/>
  <c r="G139" i="54"/>
  <c r="G148" i="54" s="1"/>
  <c r="E139" i="54"/>
  <c r="C136" i="54"/>
  <c r="C130" i="54"/>
  <c r="C131" i="54" s="1"/>
  <c r="D121" i="54"/>
  <c r="E121" i="54" s="1"/>
  <c r="E107" i="54"/>
  <c r="D107" i="54"/>
  <c r="F98" i="54"/>
  <c r="F97" i="54"/>
  <c r="F96" i="54"/>
  <c r="F95" i="54"/>
  <c r="F94" i="54"/>
  <c r="F93" i="54"/>
  <c r="F92" i="54"/>
  <c r="F91" i="54"/>
  <c r="F90" i="54"/>
  <c r="F89" i="54"/>
  <c r="F88" i="54"/>
  <c r="F87" i="54"/>
  <c r="F86" i="54"/>
  <c r="F85" i="54"/>
  <c r="F84" i="54"/>
  <c r="F83" i="54"/>
  <c r="F68" i="54"/>
  <c r="D68" i="54"/>
  <c r="C68" i="54"/>
  <c r="E67" i="54"/>
  <c r="E66" i="54"/>
  <c r="E65" i="54"/>
  <c r="E64" i="54"/>
  <c r="E63" i="54"/>
  <c r="E62" i="54"/>
  <c r="E61" i="54"/>
  <c r="E60" i="54"/>
  <c r="C60" i="54"/>
  <c r="E15" i="54"/>
  <c r="C15" i="54"/>
  <c r="G14" i="54"/>
  <c r="F14" i="54"/>
  <c r="C14" i="54"/>
  <c r="I14" i="54" s="1"/>
  <c r="G13" i="54"/>
  <c r="F13" i="54"/>
  <c r="C13" i="54"/>
  <c r="G12" i="54"/>
  <c r="C12" i="54"/>
  <c r="F12" i="54" s="1"/>
  <c r="C11" i="54"/>
  <c r="G10" i="54"/>
  <c r="F10" i="54"/>
  <c r="C10" i="54"/>
  <c r="I10" i="54" s="1"/>
  <c r="G9" i="54"/>
  <c r="F9" i="54"/>
  <c r="C9" i="54"/>
  <c r="G8" i="54"/>
  <c r="E8" i="54"/>
  <c r="C8" i="54"/>
  <c r="H7" i="54"/>
  <c r="H16" i="54" s="1"/>
  <c r="H18" i="54" s="1"/>
  <c r="C6" i="54"/>
  <c r="H5" i="54"/>
  <c r="F5" i="54"/>
  <c r="C5" i="54"/>
  <c r="F69" i="56" l="1"/>
  <c r="G68" i="56"/>
  <c r="H69" i="56"/>
  <c r="I68" i="56"/>
  <c r="E18" i="56"/>
  <c r="F16" i="56"/>
  <c r="D137" i="55"/>
  <c r="C116" i="55"/>
  <c r="D116" i="55" s="1"/>
  <c r="E116" i="55" s="1"/>
  <c r="G7" i="55"/>
  <c r="G16" i="55" s="1"/>
  <c r="G18" i="55" s="1"/>
  <c r="B117" i="55"/>
  <c r="D11" i="55"/>
  <c r="D8" i="55"/>
  <c r="D12" i="55"/>
  <c r="D9" i="55"/>
  <c r="C16" i="55"/>
  <c r="D10" i="55"/>
  <c r="D13" i="55"/>
  <c r="E137" i="55"/>
  <c r="C117" i="55"/>
  <c r="G60" i="55"/>
  <c r="H60" i="55"/>
  <c r="E68" i="55"/>
  <c r="I217" i="55"/>
  <c r="D14" i="55"/>
  <c r="E16" i="55"/>
  <c r="F7" i="55"/>
  <c r="I7" i="55"/>
  <c r="G6" i="54"/>
  <c r="F6" i="54"/>
  <c r="G11" i="54"/>
  <c r="G7" i="54" s="1"/>
  <c r="F11" i="54"/>
  <c r="H62" i="54"/>
  <c r="I62" i="54" s="1"/>
  <c r="G62" i="54"/>
  <c r="H66" i="54"/>
  <c r="I66" i="54" s="1"/>
  <c r="G66" i="54"/>
  <c r="I11" i="54"/>
  <c r="H63" i="54"/>
  <c r="I63" i="54" s="1"/>
  <c r="G63" i="54"/>
  <c r="H67" i="54"/>
  <c r="I67" i="54" s="1"/>
  <c r="G67" i="54"/>
  <c r="D136" i="54"/>
  <c r="B116" i="54"/>
  <c r="I6" i="54"/>
  <c r="I8" i="54"/>
  <c r="E68" i="54"/>
  <c r="H60" i="54"/>
  <c r="G60" i="54"/>
  <c r="H64" i="54"/>
  <c r="I64" i="54" s="1"/>
  <c r="G64" i="54"/>
  <c r="E136" i="54"/>
  <c r="C116" i="54"/>
  <c r="C117" i="54" s="1"/>
  <c r="I217" i="54"/>
  <c r="J217" i="54" s="1"/>
  <c r="I216" i="54"/>
  <c r="I5" i="54"/>
  <c r="C7" i="54"/>
  <c r="D13" i="54" s="1"/>
  <c r="F8" i="54"/>
  <c r="I15" i="54"/>
  <c r="G15" i="54"/>
  <c r="H61" i="54"/>
  <c r="I61" i="54" s="1"/>
  <c r="G61" i="54"/>
  <c r="H65" i="54"/>
  <c r="I65" i="54" s="1"/>
  <c r="G65" i="54"/>
  <c r="D69" i="54"/>
  <c r="F99" i="54"/>
  <c r="I12" i="54"/>
  <c r="I9" i="54"/>
  <c r="I13" i="54"/>
  <c r="E7" i="54"/>
  <c r="B130" i="54"/>
  <c r="H5" i="53"/>
  <c r="E5" i="53"/>
  <c r="F5" i="53" s="1"/>
  <c r="I5" i="53"/>
  <c r="H217" i="53"/>
  <c r="G217" i="53"/>
  <c r="I214" i="53"/>
  <c r="I213" i="53"/>
  <c r="I215" i="53" s="1"/>
  <c r="I212" i="53"/>
  <c r="I211" i="53"/>
  <c r="I209" i="53"/>
  <c r="I210" i="53" s="1"/>
  <c r="F184" i="53"/>
  <c r="D184" i="53"/>
  <c r="C184" i="53"/>
  <c r="G184" i="53" s="1"/>
  <c r="G183" i="53"/>
  <c r="G182" i="53"/>
  <c r="G181" i="53"/>
  <c r="G180" i="53"/>
  <c r="G179" i="53"/>
  <c r="G178" i="53"/>
  <c r="G176" i="53"/>
  <c r="E176" i="53"/>
  <c r="C173" i="53"/>
  <c r="B173" i="53"/>
  <c r="D173" i="53" s="1"/>
  <c r="D148" i="53"/>
  <c r="C136" i="53" s="1"/>
  <c r="C148" i="53"/>
  <c r="B136" i="53" s="1"/>
  <c r="G147" i="53"/>
  <c r="G146" i="53"/>
  <c r="E146" i="53"/>
  <c r="G145" i="53"/>
  <c r="G144" i="53"/>
  <c r="E144" i="53"/>
  <c r="G143" i="53"/>
  <c r="G142" i="53"/>
  <c r="G141" i="53"/>
  <c r="E141" i="53"/>
  <c r="G140" i="53"/>
  <c r="E140" i="53"/>
  <c r="G139" i="53"/>
  <c r="E139" i="53"/>
  <c r="D121" i="53"/>
  <c r="E107" i="53"/>
  <c r="D107" i="53"/>
  <c r="F98" i="53"/>
  <c r="F97" i="53"/>
  <c r="F96" i="53"/>
  <c r="F95" i="53"/>
  <c r="F94" i="53"/>
  <c r="F93" i="53"/>
  <c r="F92" i="53"/>
  <c r="F91" i="53"/>
  <c r="F90" i="53"/>
  <c r="F89" i="53"/>
  <c r="F88" i="53"/>
  <c r="F87" i="53"/>
  <c r="F86" i="53"/>
  <c r="F85" i="53"/>
  <c r="F84" i="53"/>
  <c r="F83" i="53"/>
  <c r="F99" i="53" s="1"/>
  <c r="H68" i="53"/>
  <c r="H69" i="53" s="1"/>
  <c r="F68" i="53"/>
  <c r="E68" i="53"/>
  <c r="F69" i="53" s="1"/>
  <c r="D68" i="53"/>
  <c r="D69" i="53" s="1"/>
  <c r="C68" i="53"/>
  <c r="H67" i="53"/>
  <c r="I67" i="53" s="1"/>
  <c r="G67" i="53"/>
  <c r="E67" i="53"/>
  <c r="H66" i="53"/>
  <c r="I66" i="53" s="1"/>
  <c r="G66" i="53"/>
  <c r="E66" i="53"/>
  <c r="H65" i="53"/>
  <c r="I65" i="53" s="1"/>
  <c r="G65" i="53"/>
  <c r="E65" i="53"/>
  <c r="H64" i="53"/>
  <c r="I64" i="53" s="1"/>
  <c r="G64" i="53"/>
  <c r="E64" i="53"/>
  <c r="H63" i="53"/>
  <c r="I63" i="53" s="1"/>
  <c r="G63" i="53"/>
  <c r="E63" i="53"/>
  <c r="H62" i="53"/>
  <c r="I62" i="53" s="1"/>
  <c r="G62" i="53"/>
  <c r="E62" i="53"/>
  <c r="H61" i="53"/>
  <c r="I61" i="53" s="1"/>
  <c r="G61" i="53"/>
  <c r="E61" i="53"/>
  <c r="H60" i="53"/>
  <c r="I60" i="53" s="1"/>
  <c r="G60" i="53"/>
  <c r="E60" i="53"/>
  <c r="C60" i="53"/>
  <c r="E15" i="53"/>
  <c r="G15" i="53" s="1"/>
  <c r="C15" i="53"/>
  <c r="I15" i="53" s="1"/>
  <c r="G14" i="53"/>
  <c r="F14" i="53"/>
  <c r="C14" i="53"/>
  <c r="I14" i="53" s="1"/>
  <c r="G13" i="53"/>
  <c r="C13" i="53"/>
  <c r="F13" i="53" s="1"/>
  <c r="I12" i="53"/>
  <c r="C12" i="53"/>
  <c r="G12" i="53" s="1"/>
  <c r="F11" i="53"/>
  <c r="C11" i="53"/>
  <c r="I11" i="53" s="1"/>
  <c r="G10" i="53"/>
  <c r="F10" i="53"/>
  <c r="C10" i="53"/>
  <c r="I10" i="53" s="1"/>
  <c r="G9" i="53"/>
  <c r="C9" i="53"/>
  <c r="F9" i="53" s="1"/>
  <c r="I8" i="53"/>
  <c r="E8" i="53"/>
  <c r="F8" i="53" s="1"/>
  <c r="C8" i="53"/>
  <c r="G8" i="53" s="1"/>
  <c r="H7" i="53"/>
  <c r="G6" i="53"/>
  <c r="F6" i="53"/>
  <c r="C6" i="53"/>
  <c r="I6" i="53" s="1"/>
  <c r="C5" i="53"/>
  <c r="F69" i="55" l="1"/>
  <c r="G68" i="55"/>
  <c r="D6" i="55"/>
  <c r="D5" i="55"/>
  <c r="C18" i="55"/>
  <c r="I16" i="55"/>
  <c r="F16" i="55"/>
  <c r="E18" i="55"/>
  <c r="H68" i="55"/>
  <c r="I60" i="55"/>
  <c r="D132" i="55"/>
  <c r="E132" i="55" s="1"/>
  <c r="D7" i="55"/>
  <c r="G16" i="54"/>
  <c r="G18" i="54" s="1"/>
  <c r="I7" i="54"/>
  <c r="C16" i="54"/>
  <c r="B131" i="54"/>
  <c r="D130" i="54"/>
  <c r="D12" i="54"/>
  <c r="I60" i="54"/>
  <c r="H68" i="54"/>
  <c r="D10" i="54"/>
  <c r="D14" i="54"/>
  <c r="D8" i="54"/>
  <c r="E16" i="54"/>
  <c r="F7" i="54"/>
  <c r="F69" i="54"/>
  <c r="G68" i="54"/>
  <c r="D116" i="54"/>
  <c r="B117" i="54"/>
  <c r="D9" i="54"/>
  <c r="D11" i="54"/>
  <c r="E173" i="53"/>
  <c r="E184" i="53"/>
  <c r="G148" i="53"/>
  <c r="I217" i="53"/>
  <c r="J217" i="53" s="1"/>
  <c r="I216" i="53"/>
  <c r="C16" i="53"/>
  <c r="D136" i="53"/>
  <c r="B116" i="53"/>
  <c r="E136" i="53"/>
  <c r="C116" i="53"/>
  <c r="C117" i="53" s="1"/>
  <c r="E121" i="53"/>
  <c r="H16" i="53"/>
  <c r="I9" i="53"/>
  <c r="I13" i="53"/>
  <c r="I68" i="53"/>
  <c r="G11" i="53"/>
  <c r="G7" i="53" s="1"/>
  <c r="F12" i="53"/>
  <c r="B130" i="53"/>
  <c r="E148" i="53"/>
  <c r="E7" i="53"/>
  <c r="G5" i="53"/>
  <c r="C7" i="53"/>
  <c r="G68" i="53"/>
  <c r="C130" i="53"/>
  <c r="C131" i="53" s="1"/>
  <c r="E117" i="52"/>
  <c r="D117" i="52"/>
  <c r="C117" i="52"/>
  <c r="B117" i="52"/>
  <c r="G10" i="52"/>
  <c r="G9" i="52"/>
  <c r="G8" i="52"/>
  <c r="G6" i="52"/>
  <c r="C16" i="52"/>
  <c r="C8" i="52"/>
  <c r="C7" i="52"/>
  <c r="C14" i="52"/>
  <c r="G14" i="52" s="1"/>
  <c r="C13" i="52"/>
  <c r="F13" i="52" s="1"/>
  <c r="C12" i="52"/>
  <c r="C11" i="52"/>
  <c r="C10" i="52"/>
  <c r="C9" i="52"/>
  <c r="I9" i="52" s="1"/>
  <c r="H16" i="52"/>
  <c r="E16" i="52"/>
  <c r="H8" i="52"/>
  <c r="E8" i="52"/>
  <c r="E7" i="52"/>
  <c r="H5" i="52"/>
  <c r="E5" i="52"/>
  <c r="H217" i="52"/>
  <c r="G217" i="52"/>
  <c r="I214" i="52"/>
  <c r="I213" i="52"/>
  <c r="I211" i="52"/>
  <c r="I212" i="52" s="1"/>
  <c r="I209" i="52"/>
  <c r="F184" i="52"/>
  <c r="D184" i="52"/>
  <c r="C173" i="52" s="1"/>
  <c r="C130" i="52" s="1"/>
  <c r="C131" i="52" s="1"/>
  <c r="C184" i="52"/>
  <c r="G183" i="52"/>
  <c r="G182" i="52"/>
  <c r="G181" i="52"/>
  <c r="G180" i="52"/>
  <c r="G179" i="52"/>
  <c r="G178" i="52"/>
  <c r="G176" i="52"/>
  <c r="E176" i="52"/>
  <c r="D148" i="52"/>
  <c r="C136" i="52" s="1"/>
  <c r="C116" i="52" s="1"/>
  <c r="C148" i="52"/>
  <c r="B136" i="52" s="1"/>
  <c r="G147" i="52"/>
  <c r="G146" i="52"/>
  <c r="E146" i="52"/>
  <c r="G145" i="52"/>
  <c r="G144" i="52"/>
  <c r="E144" i="52"/>
  <c r="G143" i="52"/>
  <c r="G142" i="52"/>
  <c r="G141" i="52"/>
  <c r="E141" i="52"/>
  <c r="G140" i="52"/>
  <c r="E140" i="52"/>
  <c r="G139" i="52"/>
  <c r="E139" i="52"/>
  <c r="D121" i="52"/>
  <c r="E121" i="52" s="1"/>
  <c r="D107" i="52"/>
  <c r="E107" i="52" s="1"/>
  <c r="F98" i="52"/>
  <c r="F97" i="52"/>
  <c r="F96" i="52"/>
  <c r="F95" i="52"/>
  <c r="F94" i="52"/>
  <c r="F93" i="52"/>
  <c r="F92" i="52"/>
  <c r="F91" i="52"/>
  <c r="F90" i="52"/>
  <c r="F89" i="52"/>
  <c r="F88" i="52"/>
  <c r="F87" i="52"/>
  <c r="F86" i="52"/>
  <c r="F85" i="52"/>
  <c r="F84" i="52"/>
  <c r="F83" i="52"/>
  <c r="F68" i="52"/>
  <c r="D68" i="52"/>
  <c r="E67" i="52"/>
  <c r="H67" i="52" s="1"/>
  <c r="I67" i="52" s="1"/>
  <c r="E66" i="52"/>
  <c r="H66" i="52" s="1"/>
  <c r="I66" i="52" s="1"/>
  <c r="E65" i="52"/>
  <c r="G65" i="52" s="1"/>
  <c r="E64" i="52"/>
  <c r="G64" i="52" s="1"/>
  <c r="E63" i="52"/>
  <c r="G63" i="52" s="1"/>
  <c r="E62" i="52"/>
  <c r="G62" i="52" s="1"/>
  <c r="E61" i="52"/>
  <c r="G61" i="52" s="1"/>
  <c r="C60" i="52"/>
  <c r="C68" i="52" s="1"/>
  <c r="E15" i="52"/>
  <c r="C15" i="52"/>
  <c r="I15" i="52" s="1"/>
  <c r="I14" i="52"/>
  <c r="F14" i="52"/>
  <c r="I11" i="52"/>
  <c r="G11" i="52"/>
  <c r="F11" i="52"/>
  <c r="I10" i="52"/>
  <c r="F10" i="52"/>
  <c r="C6" i="52"/>
  <c r="C5" i="52"/>
  <c r="D16" i="55" l="1"/>
  <c r="D117" i="55"/>
  <c r="E117" i="55" s="1"/>
  <c r="H69" i="55"/>
  <c r="I68" i="55"/>
  <c r="C18" i="54"/>
  <c r="I16" i="54"/>
  <c r="D5" i="54"/>
  <c r="D16" i="54" s="1"/>
  <c r="D6" i="54"/>
  <c r="E116" i="54"/>
  <c r="D117" i="54"/>
  <c r="E117" i="54" s="1"/>
  <c r="F16" i="54"/>
  <c r="E18" i="54"/>
  <c r="D7" i="54"/>
  <c r="E130" i="54"/>
  <c r="D131" i="54"/>
  <c r="E131" i="54" s="1"/>
  <c r="I68" i="54"/>
  <c r="H69" i="54"/>
  <c r="D14" i="53"/>
  <c r="D10" i="53"/>
  <c r="D8" i="53"/>
  <c r="D11" i="53"/>
  <c r="D7" i="53"/>
  <c r="D9" i="53"/>
  <c r="D12" i="53"/>
  <c r="B117" i="53"/>
  <c r="D116" i="53"/>
  <c r="G16" i="53"/>
  <c r="G18" i="53" s="1"/>
  <c r="D13" i="53"/>
  <c r="D6" i="53"/>
  <c r="C18" i="53"/>
  <c r="D5" i="53"/>
  <c r="D130" i="53"/>
  <c r="B131" i="53"/>
  <c r="F7" i="53"/>
  <c r="E16" i="53"/>
  <c r="I16" i="53"/>
  <c r="H18" i="53"/>
  <c r="I7" i="53"/>
  <c r="G184" i="52"/>
  <c r="D136" i="52"/>
  <c r="G13" i="52"/>
  <c r="I13" i="52"/>
  <c r="F9" i="52"/>
  <c r="D69" i="52"/>
  <c r="H64" i="52"/>
  <c r="I64" i="52" s="1"/>
  <c r="I8" i="52"/>
  <c r="I12" i="52"/>
  <c r="G15" i="52"/>
  <c r="H62" i="52"/>
  <c r="I62" i="52" s="1"/>
  <c r="B173" i="52"/>
  <c r="B130" i="52" s="1"/>
  <c r="H65" i="52"/>
  <c r="I65" i="52" s="1"/>
  <c r="E18" i="52"/>
  <c r="F8" i="52"/>
  <c r="F12" i="52"/>
  <c r="E184" i="52"/>
  <c r="G67" i="52"/>
  <c r="F99" i="52"/>
  <c r="F5" i="52"/>
  <c r="G12" i="52"/>
  <c r="H61" i="52"/>
  <c r="I61" i="52" s="1"/>
  <c r="H63" i="52"/>
  <c r="I63" i="52" s="1"/>
  <c r="G66" i="52"/>
  <c r="G148" i="52"/>
  <c r="I215" i="52"/>
  <c r="B116" i="52"/>
  <c r="D116" i="52" s="1"/>
  <c r="E116" i="52" s="1"/>
  <c r="E136" i="52"/>
  <c r="D8" i="52"/>
  <c r="E148" i="52"/>
  <c r="I210" i="52"/>
  <c r="I6" i="52"/>
  <c r="G5" i="52"/>
  <c r="F6" i="52"/>
  <c r="H7" i="52"/>
  <c r="E60" i="52"/>
  <c r="I5" i="52"/>
  <c r="E12" i="51"/>
  <c r="E130" i="53" l="1"/>
  <c r="D131" i="53"/>
  <c r="E131" i="53" s="1"/>
  <c r="E18" i="53"/>
  <c r="F16" i="53"/>
  <c r="D16" i="53"/>
  <c r="E116" i="53"/>
  <c r="D117" i="53"/>
  <c r="E117" i="53" s="1"/>
  <c r="D130" i="52"/>
  <c r="B131" i="52"/>
  <c r="I7" i="52"/>
  <c r="D173" i="52"/>
  <c r="E173" i="52"/>
  <c r="I217" i="52"/>
  <c r="J217" i="52" s="1"/>
  <c r="G7" i="52"/>
  <c r="G16" i="52" s="1"/>
  <c r="G18" i="52" s="1"/>
  <c r="G60" i="52"/>
  <c r="E68" i="52"/>
  <c r="H60" i="52"/>
  <c r="D11" i="52"/>
  <c r="D10" i="52"/>
  <c r="D9" i="52"/>
  <c r="D14" i="52"/>
  <c r="D13" i="52"/>
  <c r="D12" i="52"/>
  <c r="F7" i="52"/>
  <c r="I216" i="52"/>
  <c r="H12" i="51"/>
  <c r="H8" i="51"/>
  <c r="E8" i="51"/>
  <c r="H5" i="51"/>
  <c r="E5" i="51"/>
  <c r="H219" i="51"/>
  <c r="G219" i="51"/>
  <c r="I216" i="51"/>
  <c r="I215" i="51"/>
  <c r="I217" i="51" s="1"/>
  <c r="I213" i="51"/>
  <c r="I214" i="51" s="1"/>
  <c r="I211" i="51"/>
  <c r="I212" i="51" s="1"/>
  <c r="F186" i="51"/>
  <c r="D186" i="51"/>
  <c r="C175" i="51" s="1"/>
  <c r="C132" i="51" s="1"/>
  <c r="C133" i="51" s="1"/>
  <c r="C186" i="51"/>
  <c r="G185" i="51"/>
  <c r="G184" i="51"/>
  <c r="G183" i="51"/>
  <c r="G182" i="51"/>
  <c r="G181" i="51"/>
  <c r="G180" i="51"/>
  <c r="G178" i="51"/>
  <c r="E178" i="51"/>
  <c r="G149" i="51"/>
  <c r="G148" i="51"/>
  <c r="E148" i="51"/>
  <c r="G147" i="51"/>
  <c r="G146" i="51"/>
  <c r="E146" i="51"/>
  <c r="G145" i="51"/>
  <c r="G144" i="51"/>
  <c r="G143" i="51"/>
  <c r="E143" i="51"/>
  <c r="G142" i="51"/>
  <c r="E142" i="51"/>
  <c r="D124" i="51"/>
  <c r="D111" i="51"/>
  <c r="E111" i="51" s="1"/>
  <c r="F102" i="51"/>
  <c r="F101" i="51"/>
  <c r="F100" i="51"/>
  <c r="F99" i="51"/>
  <c r="F98" i="51"/>
  <c r="F97" i="51"/>
  <c r="F96" i="51"/>
  <c r="F95" i="51"/>
  <c r="F94" i="51"/>
  <c r="F93" i="51"/>
  <c r="F92" i="51"/>
  <c r="F91" i="51"/>
  <c r="F90" i="51"/>
  <c r="F89" i="51"/>
  <c r="F88" i="51"/>
  <c r="F87" i="51"/>
  <c r="F86" i="51"/>
  <c r="F85" i="51"/>
  <c r="F84" i="51"/>
  <c r="F83" i="51"/>
  <c r="F68" i="51"/>
  <c r="D68" i="51"/>
  <c r="E67" i="51"/>
  <c r="H67" i="51" s="1"/>
  <c r="I67" i="51" s="1"/>
  <c r="E66" i="51"/>
  <c r="H66" i="51" s="1"/>
  <c r="I66" i="51" s="1"/>
  <c r="E65" i="51"/>
  <c r="H65" i="51" s="1"/>
  <c r="I65" i="51" s="1"/>
  <c r="E64" i="51"/>
  <c r="H64" i="51" s="1"/>
  <c r="I64" i="51" s="1"/>
  <c r="E63" i="51"/>
  <c r="H63" i="51" s="1"/>
  <c r="I63" i="51" s="1"/>
  <c r="E62" i="51"/>
  <c r="H62" i="51" s="1"/>
  <c r="I62" i="51" s="1"/>
  <c r="E61" i="51"/>
  <c r="H61" i="51" s="1"/>
  <c r="I61" i="51" s="1"/>
  <c r="C60" i="51"/>
  <c r="C68" i="51" s="1"/>
  <c r="E15" i="51"/>
  <c r="C15" i="51"/>
  <c r="I15" i="51" s="1"/>
  <c r="I14" i="51"/>
  <c r="G14" i="51"/>
  <c r="F14" i="51"/>
  <c r="I13" i="51"/>
  <c r="G13" i="51"/>
  <c r="F13" i="51"/>
  <c r="C12" i="51"/>
  <c r="I11" i="51"/>
  <c r="G11" i="51"/>
  <c r="F11" i="51"/>
  <c r="I10" i="51"/>
  <c r="G10" i="51"/>
  <c r="F10" i="51"/>
  <c r="I9" i="51"/>
  <c r="G9" i="51"/>
  <c r="F9" i="51"/>
  <c r="C8" i="51"/>
  <c r="C6" i="51"/>
  <c r="I6" i="51" s="1"/>
  <c r="C5" i="51"/>
  <c r="E130" i="52" l="1"/>
  <c r="D131" i="52"/>
  <c r="E131" i="52" s="1"/>
  <c r="D7" i="52"/>
  <c r="I16" i="52"/>
  <c r="C18" i="52"/>
  <c r="D6" i="52"/>
  <c r="F16" i="52"/>
  <c r="D5" i="52"/>
  <c r="F69" i="52"/>
  <c r="G68" i="52"/>
  <c r="H18" i="52"/>
  <c r="H68" i="52"/>
  <c r="I60" i="52"/>
  <c r="G8" i="51"/>
  <c r="G186" i="51"/>
  <c r="G12" i="51"/>
  <c r="G7" i="51" s="1"/>
  <c r="F6" i="51"/>
  <c r="F5" i="51"/>
  <c r="F12" i="51"/>
  <c r="F8" i="51"/>
  <c r="B175" i="51"/>
  <c r="E175" i="51" s="1"/>
  <c r="I12" i="51"/>
  <c r="D69" i="51"/>
  <c r="I8" i="51"/>
  <c r="E186" i="51"/>
  <c r="I218" i="51"/>
  <c r="C7" i="51"/>
  <c r="D12" i="51" s="1"/>
  <c r="G15" i="51"/>
  <c r="E60" i="51"/>
  <c r="E68" i="51" s="1"/>
  <c r="G68" i="51" s="1"/>
  <c r="F103" i="51"/>
  <c r="I219" i="51"/>
  <c r="J219" i="51" s="1"/>
  <c r="G5" i="51"/>
  <c r="H7" i="51"/>
  <c r="H16" i="51" s="1"/>
  <c r="G61" i="51"/>
  <c r="G62" i="51"/>
  <c r="G63" i="51"/>
  <c r="G64" i="51"/>
  <c r="G65" i="51"/>
  <c r="G66" i="51"/>
  <c r="G67" i="51"/>
  <c r="E124" i="51"/>
  <c r="I5" i="51"/>
  <c r="G6" i="51"/>
  <c r="E7" i="51"/>
  <c r="H12" i="50"/>
  <c r="E12" i="50"/>
  <c r="E8" i="50"/>
  <c r="H8" i="50"/>
  <c r="H5" i="50"/>
  <c r="E5" i="50"/>
  <c r="D16" i="52" l="1"/>
  <c r="H69" i="52"/>
  <c r="I68" i="52"/>
  <c r="D10" i="51"/>
  <c r="D14" i="51"/>
  <c r="D13" i="51"/>
  <c r="D11" i="51"/>
  <c r="D175" i="51"/>
  <c r="D9" i="51"/>
  <c r="B132" i="51"/>
  <c r="D132" i="51" s="1"/>
  <c r="C16" i="51"/>
  <c r="D6" i="51" s="1"/>
  <c r="D8" i="51"/>
  <c r="H60" i="51"/>
  <c r="I60" i="51" s="1"/>
  <c r="G60" i="51"/>
  <c r="F69" i="51"/>
  <c r="E16" i="51"/>
  <c r="F7" i="51"/>
  <c r="I7" i="51"/>
  <c r="G16" i="51"/>
  <c r="G18" i="51" s="1"/>
  <c r="H226" i="50"/>
  <c r="G226" i="50"/>
  <c r="I223" i="50"/>
  <c r="I222" i="50"/>
  <c r="I224" i="50" s="1"/>
  <c r="I220" i="50"/>
  <c r="I221" i="50" s="1"/>
  <c r="I225" i="50" s="1"/>
  <c r="I218" i="50"/>
  <c r="I219" i="50" s="1"/>
  <c r="F193" i="50"/>
  <c r="D193" i="50"/>
  <c r="C182" i="50" s="1"/>
  <c r="C193" i="50"/>
  <c r="B182" i="50" s="1"/>
  <c r="B139" i="50" s="1"/>
  <c r="B140" i="50" s="1"/>
  <c r="G192" i="50"/>
  <c r="G191" i="50"/>
  <c r="G190" i="50"/>
  <c r="G189" i="50"/>
  <c r="G188" i="50"/>
  <c r="G187" i="50"/>
  <c r="G186" i="50"/>
  <c r="G185" i="50"/>
  <c r="E185" i="50"/>
  <c r="D157" i="50"/>
  <c r="C145" i="50" s="1"/>
  <c r="C126" i="50" s="1"/>
  <c r="C127" i="50" s="1"/>
  <c r="C157" i="50"/>
  <c r="B145" i="50" s="1"/>
  <c r="B126" i="50" s="1"/>
  <c r="G156" i="50"/>
  <c r="G155" i="50"/>
  <c r="E155" i="50"/>
  <c r="G154" i="50"/>
  <c r="G153" i="50"/>
  <c r="E153" i="50"/>
  <c r="G152" i="50"/>
  <c r="G151" i="50"/>
  <c r="G150" i="50"/>
  <c r="E150" i="50"/>
  <c r="G149" i="50"/>
  <c r="E149" i="50"/>
  <c r="G148" i="50"/>
  <c r="E148" i="50"/>
  <c r="D131" i="50"/>
  <c r="E131" i="50" s="1"/>
  <c r="D118" i="50"/>
  <c r="F109" i="50"/>
  <c r="F108" i="50"/>
  <c r="F107" i="50"/>
  <c r="F106" i="50"/>
  <c r="F105" i="50"/>
  <c r="F104" i="50"/>
  <c r="F103" i="50"/>
  <c r="F102" i="50"/>
  <c r="F101" i="50"/>
  <c r="F100" i="50"/>
  <c r="F99" i="50"/>
  <c r="F98" i="50"/>
  <c r="F97" i="50"/>
  <c r="F96" i="50"/>
  <c r="F95" i="50"/>
  <c r="F94" i="50"/>
  <c r="F93" i="50"/>
  <c r="F92" i="50"/>
  <c r="F91" i="50"/>
  <c r="F90" i="50"/>
  <c r="F89" i="50"/>
  <c r="F88" i="50"/>
  <c r="F87" i="50"/>
  <c r="F86" i="50"/>
  <c r="F110" i="50" s="1"/>
  <c r="F85" i="50"/>
  <c r="F84" i="50"/>
  <c r="F83" i="50"/>
  <c r="F68" i="50"/>
  <c r="D68" i="50"/>
  <c r="E67" i="50"/>
  <c r="H67" i="50" s="1"/>
  <c r="I67" i="50" s="1"/>
  <c r="G66" i="50"/>
  <c r="E66" i="50"/>
  <c r="H66" i="50" s="1"/>
  <c r="I66" i="50" s="1"/>
  <c r="E65" i="50"/>
  <c r="H65" i="50" s="1"/>
  <c r="I65" i="50" s="1"/>
  <c r="G64" i="50"/>
  <c r="E64" i="50"/>
  <c r="H64" i="50" s="1"/>
  <c r="I64" i="50" s="1"/>
  <c r="E63" i="50"/>
  <c r="H63" i="50" s="1"/>
  <c r="I63" i="50" s="1"/>
  <c r="G62" i="50"/>
  <c r="E62" i="50"/>
  <c r="H62" i="50" s="1"/>
  <c r="I62" i="50" s="1"/>
  <c r="E61" i="50"/>
  <c r="H61" i="50" s="1"/>
  <c r="I61" i="50" s="1"/>
  <c r="C60" i="50"/>
  <c r="C68" i="50" s="1"/>
  <c r="E15" i="50"/>
  <c r="E16" i="50" s="1"/>
  <c r="E17" i="50" s="1"/>
  <c r="C15" i="50"/>
  <c r="I15" i="50" s="1"/>
  <c r="I14" i="50"/>
  <c r="G14" i="50"/>
  <c r="F14" i="50"/>
  <c r="I13" i="50"/>
  <c r="G13" i="50"/>
  <c r="F13" i="50"/>
  <c r="C12" i="50"/>
  <c r="F12" i="50" s="1"/>
  <c r="I11" i="50"/>
  <c r="G11" i="50"/>
  <c r="F11" i="50"/>
  <c r="I10" i="50"/>
  <c r="G10" i="50"/>
  <c r="F10" i="50"/>
  <c r="I9" i="50"/>
  <c r="G9" i="50"/>
  <c r="F9" i="50"/>
  <c r="C8" i="50"/>
  <c r="G8" i="50" s="1"/>
  <c r="H7" i="50"/>
  <c r="H16" i="50" s="1"/>
  <c r="H17" i="50" s="1"/>
  <c r="E7" i="50"/>
  <c r="C6" i="50"/>
  <c r="I6" i="50" s="1"/>
  <c r="C5" i="50"/>
  <c r="I5" i="50" s="1"/>
  <c r="I226" i="50" l="1"/>
  <c r="J226" i="50" s="1"/>
  <c r="E118" i="50"/>
  <c r="G6" i="50"/>
  <c r="F8" i="50"/>
  <c r="G61" i="50"/>
  <c r="G63" i="50"/>
  <c r="G65" i="50"/>
  <c r="G67" i="50"/>
  <c r="D126" i="50"/>
  <c r="E126" i="50" s="1"/>
  <c r="B127" i="50"/>
  <c r="F6" i="50"/>
  <c r="I8" i="50"/>
  <c r="E60" i="50"/>
  <c r="H68" i="51"/>
  <c r="I68" i="51" s="1"/>
  <c r="B133" i="51"/>
  <c r="F16" i="51"/>
  <c r="I16" i="51"/>
  <c r="D7" i="51"/>
  <c r="D5" i="51"/>
  <c r="C18" i="51"/>
  <c r="E18" i="51"/>
  <c r="H18" i="51"/>
  <c r="E132" i="51"/>
  <c r="D133" i="51"/>
  <c r="H69" i="51"/>
  <c r="E182" i="50"/>
  <c r="C139" i="50"/>
  <c r="C140" i="50" s="1"/>
  <c r="G157" i="50"/>
  <c r="H18" i="50"/>
  <c r="E18" i="50"/>
  <c r="D145" i="50"/>
  <c r="D182" i="50"/>
  <c r="D69" i="50"/>
  <c r="E145" i="50"/>
  <c r="G193" i="50"/>
  <c r="F5" i="50"/>
  <c r="G15" i="50"/>
  <c r="H60" i="50"/>
  <c r="E157" i="50"/>
  <c r="G5" i="50"/>
  <c r="C7" i="50"/>
  <c r="F7" i="50" s="1"/>
  <c r="I12" i="50"/>
  <c r="E193" i="50"/>
  <c r="G12" i="50"/>
  <c r="G7" i="50" s="1"/>
  <c r="E8" i="49"/>
  <c r="D127" i="50" l="1"/>
  <c r="E127" i="50" s="1"/>
  <c r="E68" i="50"/>
  <c r="G60" i="50"/>
  <c r="C17" i="50"/>
  <c r="E133" i="51"/>
  <c r="D16" i="51"/>
  <c r="D139" i="50"/>
  <c r="D140" i="50" s="1"/>
  <c r="E140" i="50" s="1"/>
  <c r="D12" i="50"/>
  <c r="C16" i="50"/>
  <c r="I60" i="50"/>
  <c r="H68" i="50"/>
  <c r="D14" i="50"/>
  <c r="D13" i="50"/>
  <c r="D11" i="50"/>
  <c r="D9" i="50"/>
  <c r="I7" i="50"/>
  <c r="D8" i="50"/>
  <c r="D10" i="50"/>
  <c r="G16" i="50"/>
  <c r="D155" i="49"/>
  <c r="C143" i="49" s="1"/>
  <c r="C155" i="49"/>
  <c r="B143" i="49" s="1"/>
  <c r="H8" i="49"/>
  <c r="E12" i="49"/>
  <c r="H12" i="49"/>
  <c r="H5" i="49"/>
  <c r="E5" i="49"/>
  <c r="H224" i="49"/>
  <c r="G224" i="49"/>
  <c r="I221" i="49"/>
  <c r="I220" i="49"/>
  <c r="I218" i="49"/>
  <c r="I219" i="49" s="1"/>
  <c r="I216" i="49"/>
  <c r="F191" i="49"/>
  <c r="D191" i="49"/>
  <c r="C180" i="49" s="1"/>
  <c r="C191" i="49"/>
  <c r="B180" i="49" s="1"/>
  <c r="B137" i="49" s="1"/>
  <c r="G190" i="49"/>
  <c r="G189" i="49"/>
  <c r="G188" i="49"/>
  <c r="G187" i="49"/>
  <c r="G186" i="49"/>
  <c r="G185" i="49"/>
  <c r="G184" i="49"/>
  <c r="G183" i="49"/>
  <c r="E183" i="49"/>
  <c r="G154" i="49"/>
  <c r="G153" i="49"/>
  <c r="E153" i="49"/>
  <c r="G152" i="49"/>
  <c r="G151" i="49"/>
  <c r="E151" i="49"/>
  <c r="G150" i="49"/>
  <c r="G149" i="49"/>
  <c r="G148" i="49"/>
  <c r="E148" i="49"/>
  <c r="G147" i="49"/>
  <c r="E147" i="49"/>
  <c r="G146" i="49"/>
  <c r="E146" i="49"/>
  <c r="C138" i="49"/>
  <c r="B138" i="49"/>
  <c r="D130" i="49"/>
  <c r="E130" i="49" s="1"/>
  <c r="C126" i="49"/>
  <c r="B126" i="49"/>
  <c r="D118" i="49"/>
  <c r="E118" i="49" s="1"/>
  <c r="F109" i="49"/>
  <c r="F108" i="49"/>
  <c r="F107" i="49"/>
  <c r="F106" i="49"/>
  <c r="F105" i="49"/>
  <c r="F104" i="49"/>
  <c r="F103" i="49"/>
  <c r="F102" i="49"/>
  <c r="F101" i="49"/>
  <c r="F100" i="49"/>
  <c r="F99" i="49"/>
  <c r="F98" i="49"/>
  <c r="F97" i="49"/>
  <c r="F96" i="49"/>
  <c r="F95" i="49"/>
  <c r="F94" i="49"/>
  <c r="F93" i="49"/>
  <c r="F92" i="49"/>
  <c r="F91" i="49"/>
  <c r="F90" i="49"/>
  <c r="F89" i="49"/>
  <c r="F88" i="49"/>
  <c r="F87" i="49"/>
  <c r="F86" i="49"/>
  <c r="F85" i="49"/>
  <c r="F84" i="49"/>
  <c r="F83" i="49"/>
  <c r="F68" i="49"/>
  <c r="D68" i="49"/>
  <c r="E67" i="49"/>
  <c r="G67" i="49" s="1"/>
  <c r="E66" i="49"/>
  <c r="G66" i="49" s="1"/>
  <c r="E65" i="49"/>
  <c r="G65" i="49" s="1"/>
  <c r="E64" i="49"/>
  <c r="G64" i="49" s="1"/>
  <c r="E63" i="49"/>
  <c r="G63" i="49" s="1"/>
  <c r="E62" i="49"/>
  <c r="G62" i="49" s="1"/>
  <c r="E61" i="49"/>
  <c r="G61" i="49" s="1"/>
  <c r="C60" i="49"/>
  <c r="C68" i="49" s="1"/>
  <c r="E15" i="49"/>
  <c r="C15" i="49"/>
  <c r="I15" i="49" s="1"/>
  <c r="I14" i="49"/>
  <c r="G14" i="49"/>
  <c r="F14" i="49"/>
  <c r="I13" i="49"/>
  <c r="G13" i="49"/>
  <c r="F13" i="49"/>
  <c r="C12" i="49"/>
  <c r="I11" i="49"/>
  <c r="G11" i="49"/>
  <c r="F11" i="49"/>
  <c r="I10" i="49"/>
  <c r="G10" i="49"/>
  <c r="F10" i="49"/>
  <c r="I9" i="49"/>
  <c r="G9" i="49"/>
  <c r="F9" i="49"/>
  <c r="C8" i="49"/>
  <c r="I8" i="49" s="1"/>
  <c r="C6" i="49"/>
  <c r="G6" i="49" s="1"/>
  <c r="C5" i="49"/>
  <c r="F17" i="50" l="1"/>
  <c r="I17" i="50"/>
  <c r="I222" i="49"/>
  <c r="G68" i="50"/>
  <c r="F69" i="50"/>
  <c r="E139" i="50"/>
  <c r="G17" i="50"/>
  <c r="G18" i="50" s="1"/>
  <c r="D5" i="50"/>
  <c r="C18" i="50"/>
  <c r="D6" i="50"/>
  <c r="F16" i="50"/>
  <c r="I16" i="50"/>
  <c r="D7" i="50"/>
  <c r="H69" i="50"/>
  <c r="I68" i="50"/>
  <c r="H63" i="49"/>
  <c r="I63" i="49" s="1"/>
  <c r="H67" i="49"/>
  <c r="I67" i="49" s="1"/>
  <c r="E7" i="49"/>
  <c r="E16" i="49" s="1"/>
  <c r="F5" i="49"/>
  <c r="G15" i="49"/>
  <c r="H61" i="49"/>
  <c r="I61" i="49" s="1"/>
  <c r="F110" i="49"/>
  <c r="H65" i="49"/>
  <c r="I65" i="49" s="1"/>
  <c r="G12" i="49"/>
  <c r="G155" i="49"/>
  <c r="F8" i="49"/>
  <c r="D69" i="49"/>
  <c r="H62" i="49"/>
  <c r="I62" i="49" s="1"/>
  <c r="H64" i="49"/>
  <c r="I64" i="49" s="1"/>
  <c r="H66" i="49"/>
  <c r="I66" i="49" s="1"/>
  <c r="I12" i="49"/>
  <c r="G191" i="49"/>
  <c r="D143" i="49"/>
  <c r="E143" i="49"/>
  <c r="E155" i="49"/>
  <c r="G8" i="49"/>
  <c r="G7" i="49" s="1"/>
  <c r="C137" i="49"/>
  <c r="D137" i="49" s="1"/>
  <c r="E137" i="49" s="1"/>
  <c r="D180" i="49"/>
  <c r="E180" i="49"/>
  <c r="G5" i="49"/>
  <c r="G16" i="49" s="1"/>
  <c r="G18" i="49" s="1"/>
  <c r="C7" i="49"/>
  <c r="I217" i="49"/>
  <c r="F6" i="49"/>
  <c r="H7" i="49"/>
  <c r="F12" i="49"/>
  <c r="E60" i="49"/>
  <c r="B125" i="49"/>
  <c r="D138" i="49"/>
  <c r="E138" i="49" s="1"/>
  <c r="I6" i="49"/>
  <c r="D126" i="49"/>
  <c r="E126" i="49" s="1"/>
  <c r="E191" i="49"/>
  <c r="I5" i="49"/>
  <c r="C125" i="49"/>
  <c r="H12" i="48"/>
  <c r="E12" i="48"/>
  <c r="H8" i="48"/>
  <c r="E8" i="48"/>
  <c r="H5" i="48"/>
  <c r="E5" i="48"/>
  <c r="I224" i="49" l="1"/>
  <c r="J224" i="49" s="1"/>
  <c r="D16" i="50"/>
  <c r="D17" i="50" s="1"/>
  <c r="I7" i="49"/>
  <c r="D11" i="49"/>
  <c r="D10" i="49"/>
  <c r="D9" i="49"/>
  <c r="D12" i="49"/>
  <c r="D14" i="49"/>
  <c r="D13" i="49"/>
  <c r="D7" i="49"/>
  <c r="F7" i="49"/>
  <c r="G60" i="49"/>
  <c r="E68" i="49"/>
  <c r="H60" i="49"/>
  <c r="E18" i="49"/>
  <c r="C16" i="49"/>
  <c r="F16" i="49" s="1"/>
  <c r="I223" i="49"/>
  <c r="D125" i="49"/>
  <c r="E125" i="49" s="1"/>
  <c r="D8" i="49"/>
  <c r="H16" i="49"/>
  <c r="H228" i="48"/>
  <c r="G228" i="48"/>
  <c r="I225" i="48"/>
  <c r="I224" i="48"/>
  <c r="I222" i="48"/>
  <c r="I223" i="48" s="1"/>
  <c r="I220" i="48"/>
  <c r="F195" i="48"/>
  <c r="D195" i="48"/>
  <c r="C184" i="48" s="1"/>
  <c r="C195" i="48"/>
  <c r="G194" i="48"/>
  <c r="G193" i="48"/>
  <c r="G192" i="48"/>
  <c r="G191" i="48"/>
  <c r="G190" i="48"/>
  <c r="G189" i="48"/>
  <c r="G188" i="48"/>
  <c r="G187" i="48"/>
  <c r="E187" i="48"/>
  <c r="D159" i="48"/>
  <c r="C147" i="48" s="1"/>
  <c r="C159" i="48"/>
  <c r="B147" i="48" s="1"/>
  <c r="G158" i="48"/>
  <c r="G157" i="48"/>
  <c r="E157" i="48"/>
  <c r="G156" i="48"/>
  <c r="G155" i="48"/>
  <c r="E155" i="48"/>
  <c r="G154" i="48"/>
  <c r="G153" i="48"/>
  <c r="G152" i="48"/>
  <c r="E152" i="48"/>
  <c r="G151" i="48"/>
  <c r="E151" i="48"/>
  <c r="G150" i="48"/>
  <c r="E150" i="48"/>
  <c r="C142" i="48"/>
  <c r="B142" i="48"/>
  <c r="D134" i="48"/>
  <c r="E134" i="48" s="1"/>
  <c r="C130" i="48"/>
  <c r="B130" i="48"/>
  <c r="D122" i="48"/>
  <c r="E122" i="48" s="1"/>
  <c r="F113" i="48"/>
  <c r="F112" i="48"/>
  <c r="F111" i="48"/>
  <c r="F110" i="48"/>
  <c r="F109" i="48"/>
  <c r="F108" i="48"/>
  <c r="F107" i="48"/>
  <c r="F106" i="48"/>
  <c r="F105" i="48"/>
  <c r="F104" i="48"/>
  <c r="F103" i="48"/>
  <c r="F102" i="48"/>
  <c r="F101" i="48"/>
  <c r="F100" i="48"/>
  <c r="F99" i="48"/>
  <c r="F98" i="48"/>
  <c r="F97" i="48"/>
  <c r="F96" i="48"/>
  <c r="F95" i="48"/>
  <c r="F94" i="48"/>
  <c r="F93" i="48"/>
  <c r="F92" i="48"/>
  <c r="F91" i="48"/>
  <c r="F90" i="48"/>
  <c r="F89" i="48"/>
  <c r="F88" i="48"/>
  <c r="F87" i="48"/>
  <c r="F86" i="48"/>
  <c r="F85" i="48"/>
  <c r="F84" i="48"/>
  <c r="F83" i="48"/>
  <c r="F68" i="48"/>
  <c r="D68" i="48"/>
  <c r="E67" i="48"/>
  <c r="H67" i="48" s="1"/>
  <c r="I67" i="48" s="1"/>
  <c r="E66" i="48"/>
  <c r="H66" i="48" s="1"/>
  <c r="I66" i="48" s="1"/>
  <c r="E65" i="48"/>
  <c r="H65" i="48" s="1"/>
  <c r="I65" i="48" s="1"/>
  <c r="E64" i="48"/>
  <c r="H64" i="48" s="1"/>
  <c r="I64" i="48" s="1"/>
  <c r="E63" i="48"/>
  <c r="H63" i="48" s="1"/>
  <c r="I63" i="48" s="1"/>
  <c r="E62" i="48"/>
  <c r="H62" i="48" s="1"/>
  <c r="I62" i="48" s="1"/>
  <c r="E61" i="48"/>
  <c r="H61" i="48" s="1"/>
  <c r="I61" i="48" s="1"/>
  <c r="C60" i="48"/>
  <c r="C68" i="48" s="1"/>
  <c r="E15" i="48"/>
  <c r="C15" i="48"/>
  <c r="I15" i="48" s="1"/>
  <c r="I14" i="48"/>
  <c r="G14" i="48"/>
  <c r="F14" i="48"/>
  <c r="I13" i="48"/>
  <c r="G13" i="48"/>
  <c r="F13" i="48"/>
  <c r="C12" i="48"/>
  <c r="I11" i="48"/>
  <c r="G11" i="48"/>
  <c r="F11" i="48"/>
  <c r="I10" i="48"/>
  <c r="G10" i="48"/>
  <c r="F10" i="48"/>
  <c r="I9" i="48"/>
  <c r="G9" i="48"/>
  <c r="F9" i="48"/>
  <c r="C8" i="48"/>
  <c r="C6" i="48"/>
  <c r="I6" i="48" s="1"/>
  <c r="C5" i="48"/>
  <c r="D147" i="48" l="1"/>
  <c r="I226" i="48"/>
  <c r="H68" i="49"/>
  <c r="I60" i="49"/>
  <c r="I16" i="49"/>
  <c r="H18" i="49"/>
  <c r="C18" i="49"/>
  <c r="D6" i="49"/>
  <c r="D5" i="49"/>
  <c r="F69" i="49"/>
  <c r="G68" i="49"/>
  <c r="F8" i="48"/>
  <c r="I5" i="48"/>
  <c r="I8" i="48"/>
  <c r="G66" i="48"/>
  <c r="G64" i="48"/>
  <c r="H7" i="48"/>
  <c r="H16" i="48" s="1"/>
  <c r="H18" i="48" s="1"/>
  <c r="G62" i="48"/>
  <c r="G8" i="48"/>
  <c r="E60" i="48"/>
  <c r="E68" i="48" s="1"/>
  <c r="F69" i="48" s="1"/>
  <c r="G195" i="48"/>
  <c r="F6" i="48"/>
  <c r="G6" i="48"/>
  <c r="G61" i="48"/>
  <c r="G63" i="48"/>
  <c r="G65" i="48"/>
  <c r="G67" i="48"/>
  <c r="F114" i="48"/>
  <c r="E159" i="48"/>
  <c r="E7" i="48"/>
  <c r="E16" i="48" s="1"/>
  <c r="E18" i="48" s="1"/>
  <c r="F12" i="48"/>
  <c r="G159" i="48"/>
  <c r="B184" i="48"/>
  <c r="B141" i="48" s="1"/>
  <c r="D69" i="48"/>
  <c r="C141" i="48"/>
  <c r="E147" i="48"/>
  <c r="C129" i="48"/>
  <c r="G12" i="48"/>
  <c r="D130" i="48"/>
  <c r="E130" i="48" s="1"/>
  <c r="F5" i="48"/>
  <c r="D12" i="48"/>
  <c r="G15" i="48"/>
  <c r="E195" i="48"/>
  <c r="I221" i="48"/>
  <c r="I228" i="48" s="1"/>
  <c r="J228" i="48" s="1"/>
  <c r="G5" i="48"/>
  <c r="C7" i="48"/>
  <c r="I12" i="48"/>
  <c r="B129" i="48"/>
  <c r="D142" i="48"/>
  <c r="E142" i="48" s="1"/>
  <c r="C60" i="47"/>
  <c r="E60" i="47" s="1"/>
  <c r="E61" i="47"/>
  <c r="H61" i="47" s="1"/>
  <c r="I61" i="47" s="1"/>
  <c r="G61" i="47"/>
  <c r="E62" i="47"/>
  <c r="G62" i="47" s="1"/>
  <c r="E63" i="47"/>
  <c r="G63" i="47" s="1"/>
  <c r="E64" i="47"/>
  <c r="G64" i="47" s="1"/>
  <c r="E65" i="47"/>
  <c r="G65" i="47" s="1"/>
  <c r="E66" i="47"/>
  <c r="G66" i="47" s="1"/>
  <c r="E67" i="47"/>
  <c r="G67" i="47" s="1"/>
  <c r="D68" i="47"/>
  <c r="F68" i="47"/>
  <c r="E5" i="47"/>
  <c r="H229" i="47"/>
  <c r="G229" i="47"/>
  <c r="I226" i="47"/>
  <c r="I225" i="47"/>
  <c r="I223" i="47"/>
  <c r="I224" i="47" s="1"/>
  <c r="I221" i="47"/>
  <c r="F196" i="47"/>
  <c r="D196" i="47"/>
  <c r="C185" i="47" s="1"/>
  <c r="C196" i="47"/>
  <c r="G195" i="47"/>
  <c r="G194" i="47"/>
  <c r="G193" i="47"/>
  <c r="G192" i="47"/>
  <c r="G191" i="47"/>
  <c r="G190" i="47"/>
  <c r="G189" i="47"/>
  <c r="G188" i="47"/>
  <c r="E188" i="47"/>
  <c r="D160" i="47"/>
  <c r="C148" i="47" s="1"/>
  <c r="C160" i="47"/>
  <c r="B148" i="47" s="1"/>
  <c r="G159" i="47"/>
  <c r="G158" i="47"/>
  <c r="E158" i="47"/>
  <c r="G157" i="47"/>
  <c r="G156" i="47"/>
  <c r="E156" i="47"/>
  <c r="G155" i="47"/>
  <c r="G154" i="47"/>
  <c r="G153" i="47"/>
  <c r="E153" i="47"/>
  <c r="G152" i="47"/>
  <c r="E152" i="47"/>
  <c r="G151" i="47"/>
  <c r="E151" i="47"/>
  <c r="C143" i="47"/>
  <c r="B143" i="47"/>
  <c r="D136" i="47"/>
  <c r="E136" i="47" s="1"/>
  <c r="C132" i="47"/>
  <c r="B132" i="47"/>
  <c r="D125" i="47"/>
  <c r="E125" i="47" s="1"/>
  <c r="F116" i="47"/>
  <c r="F115" i="47"/>
  <c r="F114" i="47"/>
  <c r="F113" i="47"/>
  <c r="F112" i="47"/>
  <c r="F111" i="47"/>
  <c r="F110" i="47"/>
  <c r="F109" i="47"/>
  <c r="F108" i="47"/>
  <c r="F107" i="47"/>
  <c r="F106" i="47"/>
  <c r="F105" i="47"/>
  <c r="F104" i="47"/>
  <c r="F103" i="47"/>
  <c r="F102" i="47"/>
  <c r="F101" i="47"/>
  <c r="F100" i="47"/>
  <c r="F99" i="47"/>
  <c r="F98" i="47"/>
  <c r="F97" i="47"/>
  <c r="F96" i="47"/>
  <c r="F95" i="47"/>
  <c r="F94" i="47"/>
  <c r="F93" i="47"/>
  <c r="F92" i="47"/>
  <c r="F91" i="47"/>
  <c r="F90" i="47"/>
  <c r="F89" i="47"/>
  <c r="F88" i="47"/>
  <c r="F87" i="47"/>
  <c r="F86" i="47"/>
  <c r="F85" i="47"/>
  <c r="F84" i="47"/>
  <c r="F83" i="47"/>
  <c r="E15" i="47"/>
  <c r="C15" i="47"/>
  <c r="I14" i="47"/>
  <c r="G14" i="47"/>
  <c r="F14" i="47"/>
  <c r="I13" i="47"/>
  <c r="G13" i="47"/>
  <c r="F13" i="47"/>
  <c r="H12" i="47"/>
  <c r="E12" i="47"/>
  <c r="C12" i="47"/>
  <c r="I11" i="47"/>
  <c r="G11" i="47"/>
  <c r="F11" i="47"/>
  <c r="I10" i="47"/>
  <c r="G10" i="47"/>
  <c r="F10" i="47"/>
  <c r="I9" i="47"/>
  <c r="G9" i="47"/>
  <c r="F9" i="47"/>
  <c r="H8" i="47"/>
  <c r="E8" i="47"/>
  <c r="E7" i="47" s="1"/>
  <c r="C8" i="47"/>
  <c r="C6" i="47"/>
  <c r="I6" i="47" s="1"/>
  <c r="C5" i="47"/>
  <c r="I5" i="47" s="1"/>
  <c r="D16" i="49" l="1"/>
  <c r="H69" i="49"/>
  <c r="I68" i="49"/>
  <c r="D184" i="48"/>
  <c r="E184" i="48"/>
  <c r="D141" i="48"/>
  <c r="E141" i="48" s="1"/>
  <c r="G68" i="48"/>
  <c r="H60" i="48"/>
  <c r="H68" i="48" s="1"/>
  <c r="G60" i="48"/>
  <c r="G7" i="48"/>
  <c r="G16" i="48" s="1"/>
  <c r="G18" i="48" s="1"/>
  <c r="F7" i="48"/>
  <c r="D129" i="48"/>
  <c r="E129" i="48" s="1"/>
  <c r="I227" i="48"/>
  <c r="D14" i="48"/>
  <c r="D13" i="48"/>
  <c r="D11" i="48"/>
  <c r="D8" i="48"/>
  <c r="D9" i="48"/>
  <c r="D10" i="48"/>
  <c r="I7" i="48"/>
  <c r="C16" i="48"/>
  <c r="E16" i="47"/>
  <c r="G12" i="47"/>
  <c r="G196" i="47"/>
  <c r="D148" i="47"/>
  <c r="I227" i="47"/>
  <c r="F6" i="47"/>
  <c r="F8" i="47"/>
  <c r="F12" i="47"/>
  <c r="C68" i="47"/>
  <c r="D69" i="47" s="1"/>
  <c r="H66" i="47"/>
  <c r="I66" i="47" s="1"/>
  <c r="G6" i="47"/>
  <c r="I8" i="47"/>
  <c r="G15" i="47"/>
  <c r="H67" i="47"/>
  <c r="I67" i="47" s="1"/>
  <c r="H63" i="47"/>
  <c r="I63" i="47" s="1"/>
  <c r="G8" i="47"/>
  <c r="E160" i="47"/>
  <c r="H64" i="47"/>
  <c r="I64" i="47" s="1"/>
  <c r="I12" i="47"/>
  <c r="I15" i="47"/>
  <c r="G160" i="47"/>
  <c r="B185" i="47"/>
  <c r="B142" i="47" s="1"/>
  <c r="H65" i="47"/>
  <c r="I65" i="47" s="1"/>
  <c r="H62" i="47"/>
  <c r="I62" i="47" s="1"/>
  <c r="F117" i="47"/>
  <c r="D132" i="47"/>
  <c r="E132" i="47" s="1"/>
  <c r="H7" i="47"/>
  <c r="G60" i="47"/>
  <c r="H60" i="47"/>
  <c r="E68" i="47"/>
  <c r="G68" i="47" s="1"/>
  <c r="E18" i="47"/>
  <c r="C142" i="47"/>
  <c r="E148" i="47"/>
  <c r="C131" i="47"/>
  <c r="F5" i="47"/>
  <c r="E196" i="47"/>
  <c r="I222" i="47"/>
  <c r="G5" i="47"/>
  <c r="B131" i="47"/>
  <c r="D143" i="47"/>
  <c r="E143" i="47" s="1"/>
  <c r="C7" i="47"/>
  <c r="D12" i="47" s="1"/>
  <c r="H12" i="46"/>
  <c r="E12" i="46"/>
  <c r="H8" i="46"/>
  <c r="E8" i="46"/>
  <c r="H5" i="46"/>
  <c r="E5" i="46"/>
  <c r="H231" i="46"/>
  <c r="G231" i="46"/>
  <c r="I228" i="46"/>
  <c r="I227" i="46"/>
  <c r="I229" i="46" s="1"/>
  <c r="I225" i="46"/>
  <c r="I226" i="46" s="1"/>
  <c r="I223" i="46"/>
  <c r="I224" i="46" s="1"/>
  <c r="F198" i="46"/>
  <c r="D198" i="46"/>
  <c r="C187" i="46" s="1"/>
  <c r="C144" i="46" s="1"/>
  <c r="C198" i="46"/>
  <c r="G197" i="46"/>
  <c r="G196" i="46"/>
  <c r="G195" i="46"/>
  <c r="G194" i="46"/>
  <c r="G193" i="46"/>
  <c r="G192" i="46"/>
  <c r="G191" i="46"/>
  <c r="G190" i="46"/>
  <c r="E190" i="46"/>
  <c r="G161" i="46"/>
  <c r="G160" i="46"/>
  <c r="E160" i="46"/>
  <c r="G159" i="46"/>
  <c r="G158" i="46"/>
  <c r="E158" i="46"/>
  <c r="G157" i="46"/>
  <c r="G156" i="46"/>
  <c r="G155" i="46"/>
  <c r="E155" i="46"/>
  <c r="G154" i="46"/>
  <c r="E154" i="46"/>
  <c r="C145" i="46"/>
  <c r="B145" i="46"/>
  <c r="D137" i="46"/>
  <c r="E137" i="46" s="1"/>
  <c r="C133" i="46"/>
  <c r="B133" i="46"/>
  <c r="D125" i="46"/>
  <c r="D133" i="46" s="1"/>
  <c r="F116" i="46"/>
  <c r="F115" i="46"/>
  <c r="F114" i="46"/>
  <c r="F113" i="46"/>
  <c r="F112" i="46"/>
  <c r="F111" i="46"/>
  <c r="F110" i="46"/>
  <c r="F109" i="46"/>
  <c r="F108" i="46"/>
  <c r="F107" i="46"/>
  <c r="F106" i="46"/>
  <c r="F105" i="46"/>
  <c r="F104" i="46"/>
  <c r="F103" i="46"/>
  <c r="F102" i="46"/>
  <c r="F101" i="46"/>
  <c r="F100" i="46"/>
  <c r="F99" i="46"/>
  <c r="F98" i="46"/>
  <c r="F97" i="46"/>
  <c r="F96" i="46"/>
  <c r="F95" i="46"/>
  <c r="F94" i="46"/>
  <c r="F93" i="46"/>
  <c r="F92" i="46"/>
  <c r="F91" i="46"/>
  <c r="F90" i="46"/>
  <c r="F89" i="46"/>
  <c r="F88" i="46"/>
  <c r="F87" i="46"/>
  <c r="F86" i="46"/>
  <c r="F85" i="46"/>
  <c r="F84" i="46"/>
  <c r="F83" i="46"/>
  <c r="F68" i="46"/>
  <c r="D68" i="46"/>
  <c r="E67" i="46"/>
  <c r="G67" i="46" s="1"/>
  <c r="E66" i="46"/>
  <c r="G66" i="46" s="1"/>
  <c r="E65" i="46"/>
  <c r="G65" i="46" s="1"/>
  <c r="E64" i="46"/>
  <c r="G64" i="46" s="1"/>
  <c r="E63" i="46"/>
  <c r="G63" i="46" s="1"/>
  <c r="E62" i="46"/>
  <c r="G62" i="46" s="1"/>
  <c r="E61" i="46"/>
  <c r="G61" i="46" s="1"/>
  <c r="C60" i="46"/>
  <c r="C68" i="46" s="1"/>
  <c r="E15" i="46"/>
  <c r="C15" i="46"/>
  <c r="I14" i="46"/>
  <c r="G14" i="46"/>
  <c r="F14" i="46"/>
  <c r="I13" i="46"/>
  <c r="G13" i="46"/>
  <c r="F13" i="46"/>
  <c r="C12" i="46"/>
  <c r="I11" i="46"/>
  <c r="G11" i="46"/>
  <c r="F11" i="46"/>
  <c r="I10" i="46"/>
  <c r="G10" i="46"/>
  <c r="F10" i="46"/>
  <c r="I9" i="46"/>
  <c r="G9" i="46"/>
  <c r="F9" i="46"/>
  <c r="C8" i="46"/>
  <c r="C6" i="46"/>
  <c r="C5" i="46"/>
  <c r="I60" i="48" l="1"/>
  <c r="H69" i="48"/>
  <c r="I68" i="48"/>
  <c r="D5" i="48"/>
  <c r="C18" i="48"/>
  <c r="D6" i="48"/>
  <c r="F16" i="48"/>
  <c r="I16" i="48"/>
  <c r="D7" i="48"/>
  <c r="D142" i="47"/>
  <c r="E142" i="47" s="1"/>
  <c r="G7" i="47"/>
  <c r="G16" i="47" s="1"/>
  <c r="G18" i="47" s="1"/>
  <c r="E185" i="47"/>
  <c r="I229" i="47"/>
  <c r="J229" i="47" s="1"/>
  <c r="D131" i="47"/>
  <c r="E131" i="47" s="1"/>
  <c r="I228" i="47"/>
  <c r="D185" i="47"/>
  <c r="I60" i="47"/>
  <c r="H68" i="47"/>
  <c r="I68" i="47" s="1"/>
  <c r="H16" i="47"/>
  <c r="I7" i="47"/>
  <c r="D14" i="47"/>
  <c r="D13" i="47"/>
  <c r="D10" i="47"/>
  <c r="D8" i="47"/>
  <c r="D11" i="47"/>
  <c r="D9" i="47"/>
  <c r="F7" i="47"/>
  <c r="C16" i="47"/>
  <c r="G15" i="46"/>
  <c r="H65" i="46"/>
  <c r="I65" i="46" s="1"/>
  <c r="I8" i="46"/>
  <c r="E7" i="46"/>
  <c r="E16" i="46" s="1"/>
  <c r="H64" i="46"/>
  <c r="I64" i="46" s="1"/>
  <c r="F5" i="46"/>
  <c r="E125" i="46"/>
  <c r="I230" i="46"/>
  <c r="I15" i="46"/>
  <c r="G198" i="46"/>
  <c r="H61" i="46"/>
  <c r="I61" i="46" s="1"/>
  <c r="D69" i="46"/>
  <c r="H63" i="46"/>
  <c r="I63" i="46" s="1"/>
  <c r="F117" i="46"/>
  <c r="I12" i="46"/>
  <c r="F12" i="46"/>
  <c r="H62" i="46"/>
  <c r="I62" i="46" s="1"/>
  <c r="H66" i="46"/>
  <c r="I66" i="46" s="1"/>
  <c r="E133" i="46"/>
  <c r="B187" i="46"/>
  <c r="F8" i="46"/>
  <c r="G12" i="46"/>
  <c r="H67" i="46"/>
  <c r="I67" i="46" s="1"/>
  <c r="G5" i="46"/>
  <c r="E198" i="46"/>
  <c r="H7" i="46"/>
  <c r="H16" i="46" s="1"/>
  <c r="I6" i="46"/>
  <c r="C7" i="46"/>
  <c r="F6" i="46"/>
  <c r="I5" i="46"/>
  <c r="G6" i="46"/>
  <c r="D187" i="46"/>
  <c r="G8" i="46"/>
  <c r="D145" i="46"/>
  <c r="E145" i="46" s="1"/>
  <c r="I231" i="46"/>
  <c r="J231" i="46" s="1"/>
  <c r="E60" i="46"/>
  <c r="E65" i="44"/>
  <c r="C8" i="44"/>
  <c r="C15" i="44"/>
  <c r="E15" i="44"/>
  <c r="H8" i="44"/>
  <c r="H12" i="44"/>
  <c r="E12" i="44"/>
  <c r="E8" i="44"/>
  <c r="H5" i="44"/>
  <c r="E5" i="44"/>
  <c r="D16" i="48" l="1"/>
  <c r="C18" i="47"/>
  <c r="D6" i="47"/>
  <c r="D5" i="47"/>
  <c r="F16" i="47"/>
  <c r="D7" i="47"/>
  <c r="H18" i="47"/>
  <c r="I16" i="47"/>
  <c r="F69" i="47"/>
  <c r="G7" i="46"/>
  <c r="G16" i="46" s="1"/>
  <c r="G18" i="46" s="1"/>
  <c r="E187" i="46"/>
  <c r="B144" i="46"/>
  <c r="D144" i="46" s="1"/>
  <c r="E144" i="46" s="1"/>
  <c r="I7" i="46"/>
  <c r="F7" i="46"/>
  <c r="D13" i="46"/>
  <c r="D12" i="46"/>
  <c r="D11" i="46"/>
  <c r="D10" i="46"/>
  <c r="D9" i="46"/>
  <c r="D14" i="46"/>
  <c r="D8" i="46"/>
  <c r="E68" i="46"/>
  <c r="H60" i="46"/>
  <c r="G60" i="46"/>
  <c r="C16" i="46"/>
  <c r="H237" i="44"/>
  <c r="G237" i="44"/>
  <c r="I234" i="44"/>
  <c r="I233" i="44"/>
  <c r="I231" i="44"/>
  <c r="I232" i="44" s="1"/>
  <c r="I229" i="44"/>
  <c r="F204" i="44"/>
  <c r="D204" i="44"/>
  <c r="C193" i="44" s="1"/>
  <c r="C150" i="44" s="1"/>
  <c r="C204" i="44"/>
  <c r="G203" i="44"/>
  <c r="G202" i="44"/>
  <c r="G201" i="44"/>
  <c r="G200" i="44"/>
  <c r="G199" i="44"/>
  <c r="G198" i="44"/>
  <c r="G197" i="44"/>
  <c r="G196" i="44"/>
  <c r="E196" i="44"/>
  <c r="D168" i="44"/>
  <c r="C156" i="44" s="1"/>
  <c r="C139" i="44" s="1"/>
  <c r="C168" i="44"/>
  <c r="B156" i="44" s="1"/>
  <c r="B139" i="44" s="1"/>
  <c r="G167" i="44"/>
  <c r="G166" i="44"/>
  <c r="E166" i="44"/>
  <c r="G165" i="44"/>
  <c r="G164" i="44"/>
  <c r="E164" i="44"/>
  <c r="G163" i="44"/>
  <c r="G162" i="44"/>
  <c r="G161" i="44"/>
  <c r="E161" i="44"/>
  <c r="G160" i="44"/>
  <c r="E160" i="44"/>
  <c r="G159" i="44"/>
  <c r="E159" i="44"/>
  <c r="C151" i="44"/>
  <c r="B151" i="44"/>
  <c r="D144" i="44"/>
  <c r="D151" i="44" s="1"/>
  <c r="C140" i="44"/>
  <c r="B140" i="44"/>
  <c r="D133" i="44"/>
  <c r="E133" i="44" s="1"/>
  <c r="F124" i="44"/>
  <c r="F123" i="44"/>
  <c r="F122" i="44"/>
  <c r="F121" i="44"/>
  <c r="F120" i="44"/>
  <c r="F119" i="44"/>
  <c r="F118" i="44"/>
  <c r="F117" i="44"/>
  <c r="F116" i="44"/>
  <c r="F115" i="44"/>
  <c r="F114" i="44"/>
  <c r="F113" i="44"/>
  <c r="F112" i="44"/>
  <c r="F111" i="44"/>
  <c r="F110" i="44"/>
  <c r="F109" i="44"/>
  <c r="F108" i="44"/>
  <c r="F107" i="44"/>
  <c r="F106" i="44"/>
  <c r="F105" i="44"/>
  <c r="F104" i="44"/>
  <c r="F103" i="44"/>
  <c r="F102" i="44"/>
  <c r="F101" i="44"/>
  <c r="F100" i="44"/>
  <c r="F99" i="44"/>
  <c r="F98" i="44"/>
  <c r="F97" i="44"/>
  <c r="F96" i="44"/>
  <c r="F95" i="44"/>
  <c r="F94" i="44"/>
  <c r="F93" i="44"/>
  <c r="F92" i="44"/>
  <c r="F91" i="44"/>
  <c r="F90" i="44"/>
  <c r="F89" i="44"/>
  <c r="F88" i="44"/>
  <c r="F87" i="44"/>
  <c r="F86" i="44"/>
  <c r="F85" i="44"/>
  <c r="F84" i="44"/>
  <c r="F83" i="44"/>
  <c r="F68" i="44"/>
  <c r="D68" i="44"/>
  <c r="E67" i="44"/>
  <c r="H67" i="44" s="1"/>
  <c r="I67" i="44" s="1"/>
  <c r="E66" i="44"/>
  <c r="G66" i="44" s="1"/>
  <c r="H65" i="44"/>
  <c r="I65" i="44" s="1"/>
  <c r="G65" i="44"/>
  <c r="E64" i="44"/>
  <c r="G64" i="44" s="1"/>
  <c r="E63" i="44"/>
  <c r="G63" i="44" s="1"/>
  <c r="E62" i="44"/>
  <c r="G62" i="44" s="1"/>
  <c r="E61" i="44"/>
  <c r="G61" i="44" s="1"/>
  <c r="C60" i="44"/>
  <c r="C68" i="44" s="1"/>
  <c r="I15" i="44"/>
  <c r="G15" i="44"/>
  <c r="I14" i="44"/>
  <c r="G14" i="44"/>
  <c r="F14" i="44"/>
  <c r="I13" i="44"/>
  <c r="G13" i="44"/>
  <c r="F13" i="44"/>
  <c r="C12" i="44"/>
  <c r="I11" i="44"/>
  <c r="G11" i="44"/>
  <c r="F11" i="44"/>
  <c r="I10" i="44"/>
  <c r="G10" i="44"/>
  <c r="F10" i="44"/>
  <c r="I9" i="44"/>
  <c r="G9" i="44"/>
  <c r="F9" i="44"/>
  <c r="I8" i="44"/>
  <c r="G8" i="44"/>
  <c r="F8" i="44"/>
  <c r="C6" i="44"/>
  <c r="G6" i="44" s="1"/>
  <c r="C5" i="44"/>
  <c r="F5" i="44" s="1"/>
  <c r="D16" i="47" l="1"/>
  <c r="H69" i="47"/>
  <c r="H18" i="46"/>
  <c r="I16" i="46"/>
  <c r="F16" i="46"/>
  <c r="E18" i="46"/>
  <c r="I60" i="46"/>
  <c r="H68" i="46"/>
  <c r="G68" i="46"/>
  <c r="F69" i="46"/>
  <c r="C18" i="46"/>
  <c r="D6" i="46"/>
  <c r="D5" i="46"/>
  <c r="D7" i="46"/>
  <c r="G204" i="44"/>
  <c r="D156" i="44"/>
  <c r="G168" i="44"/>
  <c r="E204" i="44"/>
  <c r="H66" i="44"/>
  <c r="I66" i="44" s="1"/>
  <c r="I12" i="44"/>
  <c r="H64" i="44"/>
  <c r="I64" i="44" s="1"/>
  <c r="G67" i="44"/>
  <c r="F125" i="44"/>
  <c r="E144" i="44"/>
  <c r="F12" i="44"/>
  <c r="D69" i="44"/>
  <c r="H62" i="44"/>
  <c r="I62" i="44" s="1"/>
  <c r="E151" i="44"/>
  <c r="I230" i="44"/>
  <c r="E7" i="44"/>
  <c r="E16" i="44" s="1"/>
  <c r="E18" i="44" s="1"/>
  <c r="H61" i="44"/>
  <c r="I61" i="44" s="1"/>
  <c r="H63" i="44"/>
  <c r="I63" i="44" s="1"/>
  <c r="B193" i="44"/>
  <c r="B150" i="44" s="1"/>
  <c r="D150" i="44" s="1"/>
  <c r="E150" i="44" s="1"/>
  <c r="I235" i="44"/>
  <c r="D139" i="44"/>
  <c r="E139" i="44" s="1"/>
  <c r="E156" i="44"/>
  <c r="I6" i="44"/>
  <c r="D140" i="44"/>
  <c r="E140" i="44" s="1"/>
  <c r="E168" i="44"/>
  <c r="G12" i="44"/>
  <c r="G7" i="44" s="1"/>
  <c r="G5" i="44"/>
  <c r="C7" i="44"/>
  <c r="F6" i="44"/>
  <c r="H7" i="44"/>
  <c r="E60" i="44"/>
  <c r="I5" i="44"/>
  <c r="H238" i="43"/>
  <c r="G238" i="43"/>
  <c r="D16" i="46" l="1"/>
  <c r="I68" i="46"/>
  <c r="H69" i="46"/>
  <c r="I236" i="44"/>
  <c r="D12" i="44"/>
  <c r="C16" i="44"/>
  <c r="D7" i="44" s="1"/>
  <c r="G16" i="44"/>
  <c r="G18" i="44" s="1"/>
  <c r="I7" i="44"/>
  <c r="I237" i="44"/>
  <c r="J237" i="44" s="1"/>
  <c r="D193" i="44"/>
  <c r="E193" i="44"/>
  <c r="H16" i="44"/>
  <c r="G60" i="44"/>
  <c r="E68" i="44"/>
  <c r="H60" i="44"/>
  <c r="D14" i="44"/>
  <c r="D13" i="44"/>
  <c r="D11" i="44"/>
  <c r="D9" i="44"/>
  <c r="F7" i="44"/>
  <c r="D10" i="44"/>
  <c r="D8" i="44"/>
  <c r="F123" i="43"/>
  <c r="F124" i="43"/>
  <c r="F125" i="43"/>
  <c r="F126" i="43"/>
  <c r="H12" i="43"/>
  <c r="H7" i="43" s="1"/>
  <c r="C12" i="43"/>
  <c r="I15" i="43"/>
  <c r="E12" i="43"/>
  <c r="E15" i="43"/>
  <c r="G15" i="43" s="1"/>
  <c r="H5" i="43"/>
  <c r="E5" i="43"/>
  <c r="I235" i="43"/>
  <c r="I234" i="43"/>
  <c r="I233" i="43"/>
  <c r="I231" i="43"/>
  <c r="I232" i="43" s="1"/>
  <c r="I229" i="43"/>
  <c r="F204" i="43"/>
  <c r="D204" i="43"/>
  <c r="C204" i="43"/>
  <c r="G203" i="43"/>
  <c r="G202" i="43"/>
  <c r="G201" i="43"/>
  <c r="G200" i="43"/>
  <c r="G199" i="43"/>
  <c r="E199" i="43"/>
  <c r="G198" i="43"/>
  <c r="E198" i="43"/>
  <c r="G197" i="43"/>
  <c r="G196" i="43"/>
  <c r="E196" i="43"/>
  <c r="B193" i="43"/>
  <c r="B150" i="43" s="1"/>
  <c r="D168" i="43"/>
  <c r="C156" i="43" s="1"/>
  <c r="C168" i="43"/>
  <c r="G167" i="43"/>
  <c r="G166" i="43"/>
  <c r="E166" i="43"/>
  <c r="G165" i="43"/>
  <c r="G164" i="43"/>
  <c r="E164" i="43"/>
  <c r="G163" i="43"/>
  <c r="G162" i="43"/>
  <c r="G161" i="43"/>
  <c r="E161" i="43"/>
  <c r="G160" i="43"/>
  <c r="E160" i="43"/>
  <c r="G159" i="43"/>
  <c r="E159" i="43"/>
  <c r="C151" i="43"/>
  <c r="B151" i="43"/>
  <c r="D145" i="43"/>
  <c r="E145" i="43" s="1"/>
  <c r="C141" i="43"/>
  <c r="B141" i="43"/>
  <c r="D135" i="43"/>
  <c r="E135" i="43" s="1"/>
  <c r="F122" i="43"/>
  <c r="F121" i="43"/>
  <c r="F120" i="43"/>
  <c r="F119" i="43"/>
  <c r="F118" i="43"/>
  <c r="F117" i="43"/>
  <c r="F116" i="43"/>
  <c r="F115" i="43"/>
  <c r="F114" i="43"/>
  <c r="F113" i="43"/>
  <c r="F112" i="43"/>
  <c r="F111" i="43"/>
  <c r="F110" i="43"/>
  <c r="F109" i="43"/>
  <c r="F108" i="43"/>
  <c r="F107" i="43"/>
  <c r="F106" i="43"/>
  <c r="F105" i="43"/>
  <c r="F104" i="43"/>
  <c r="F103" i="43"/>
  <c r="F102" i="43"/>
  <c r="F101" i="43"/>
  <c r="F100" i="43"/>
  <c r="F99" i="43"/>
  <c r="F98" i="43"/>
  <c r="F97" i="43"/>
  <c r="F96" i="43"/>
  <c r="F95" i="43"/>
  <c r="F94" i="43"/>
  <c r="F93" i="43"/>
  <c r="F92" i="43"/>
  <c r="F91" i="43"/>
  <c r="F90" i="43"/>
  <c r="F89" i="43"/>
  <c r="F88" i="43"/>
  <c r="F87" i="43"/>
  <c r="F86" i="43"/>
  <c r="F85" i="43"/>
  <c r="F84" i="43"/>
  <c r="F83" i="43"/>
  <c r="F68" i="43"/>
  <c r="D68" i="43"/>
  <c r="E67" i="43"/>
  <c r="G67" i="43" s="1"/>
  <c r="E66" i="43"/>
  <c r="G66" i="43" s="1"/>
  <c r="E65" i="43"/>
  <c r="G65" i="43" s="1"/>
  <c r="E64" i="43"/>
  <c r="G64" i="43" s="1"/>
  <c r="E63" i="43"/>
  <c r="G63" i="43" s="1"/>
  <c r="E62" i="43"/>
  <c r="G62" i="43" s="1"/>
  <c r="E61" i="43"/>
  <c r="G61" i="43" s="1"/>
  <c r="C60" i="43"/>
  <c r="C68" i="43" s="1"/>
  <c r="I14" i="43"/>
  <c r="G14" i="43"/>
  <c r="F14" i="43"/>
  <c r="I13" i="43"/>
  <c r="G13" i="43"/>
  <c r="F13" i="43"/>
  <c r="I11" i="43"/>
  <c r="G11" i="43"/>
  <c r="F11" i="43"/>
  <c r="I10" i="43"/>
  <c r="G10" i="43"/>
  <c r="F10" i="43"/>
  <c r="I9" i="43"/>
  <c r="G9" i="43"/>
  <c r="F9" i="43"/>
  <c r="I8" i="43"/>
  <c r="G8" i="43"/>
  <c r="F8" i="43"/>
  <c r="C6" i="43"/>
  <c r="I6" i="43" s="1"/>
  <c r="C5" i="43"/>
  <c r="F127" i="43" l="1"/>
  <c r="F69" i="44"/>
  <c r="G68" i="44"/>
  <c r="C18" i="44"/>
  <c r="F16" i="44"/>
  <c r="D6" i="44"/>
  <c r="D5" i="44"/>
  <c r="I16" i="44"/>
  <c r="H18" i="44"/>
  <c r="H68" i="44"/>
  <c r="I60" i="44"/>
  <c r="H63" i="43"/>
  <c r="I63" i="43" s="1"/>
  <c r="I5" i="43"/>
  <c r="H16" i="43"/>
  <c r="H18" i="43" s="1"/>
  <c r="I236" i="43"/>
  <c r="F12" i="43"/>
  <c r="H61" i="43"/>
  <c r="I61" i="43" s="1"/>
  <c r="H67" i="43"/>
  <c r="I67" i="43" s="1"/>
  <c r="E7" i="43"/>
  <c r="E16" i="43" s="1"/>
  <c r="E18" i="43" s="1"/>
  <c r="H65" i="43"/>
  <c r="I65" i="43" s="1"/>
  <c r="G168" i="43"/>
  <c r="E204" i="43"/>
  <c r="E168" i="43"/>
  <c r="F6" i="43"/>
  <c r="G12" i="43"/>
  <c r="G7" i="43" s="1"/>
  <c r="E60" i="43"/>
  <c r="G6" i="43"/>
  <c r="H62" i="43"/>
  <c r="I62" i="43" s="1"/>
  <c r="H64" i="43"/>
  <c r="I64" i="43" s="1"/>
  <c r="H66" i="43"/>
  <c r="I66" i="43" s="1"/>
  <c r="D69" i="43"/>
  <c r="I12" i="43"/>
  <c r="G204" i="43"/>
  <c r="C7" i="43"/>
  <c r="I7" i="43" s="1"/>
  <c r="D151" i="43"/>
  <c r="E151" i="43" s="1"/>
  <c r="F5" i="43"/>
  <c r="C140" i="43"/>
  <c r="C193" i="43"/>
  <c r="D193" i="43" s="1"/>
  <c r="I230" i="43"/>
  <c r="I238" i="43" s="1"/>
  <c r="G5" i="43"/>
  <c r="D141" i="43"/>
  <c r="E141" i="43" s="1"/>
  <c r="B156" i="43"/>
  <c r="E156" i="43" s="1"/>
  <c r="H5" i="42"/>
  <c r="E5" i="42"/>
  <c r="H246" i="42"/>
  <c r="G246" i="42"/>
  <c r="I243" i="42"/>
  <c r="I244" i="42" s="1"/>
  <c r="I242" i="42"/>
  <c r="I241" i="42"/>
  <c r="I239" i="42"/>
  <c r="I240" i="42" s="1"/>
  <c r="I237" i="42"/>
  <c r="I236" i="42"/>
  <c r="I238" i="42" s="1"/>
  <c r="I234" i="42"/>
  <c r="F209" i="42"/>
  <c r="D209" i="42"/>
  <c r="C209" i="42"/>
  <c r="G209" i="42" s="1"/>
  <c r="G208" i="42"/>
  <c r="G207" i="42"/>
  <c r="G206" i="42"/>
  <c r="G205" i="42"/>
  <c r="G204" i="42"/>
  <c r="E204" i="42"/>
  <c r="G203" i="42"/>
  <c r="E203" i="42"/>
  <c r="G202" i="42"/>
  <c r="G201" i="42"/>
  <c r="E201" i="42"/>
  <c r="B198" i="42"/>
  <c r="B155" i="42" s="1"/>
  <c r="D173" i="42"/>
  <c r="C173" i="42"/>
  <c r="G172" i="42"/>
  <c r="G171" i="42"/>
  <c r="E171" i="42"/>
  <c r="G170" i="42"/>
  <c r="G169" i="42"/>
  <c r="E169" i="42"/>
  <c r="G168" i="42"/>
  <c r="G167" i="42"/>
  <c r="G166" i="42"/>
  <c r="E166" i="42"/>
  <c r="G165" i="42"/>
  <c r="E165" i="42"/>
  <c r="G164" i="42"/>
  <c r="E164" i="42"/>
  <c r="C161" i="42"/>
  <c r="B161" i="42"/>
  <c r="D161" i="42" s="1"/>
  <c r="C156" i="42"/>
  <c r="B156" i="42"/>
  <c r="D150" i="42"/>
  <c r="E150" i="42" s="1"/>
  <c r="C146" i="42"/>
  <c r="B146" i="42"/>
  <c r="D140" i="42"/>
  <c r="E140" i="42" s="1"/>
  <c r="F131" i="42"/>
  <c r="F130" i="42"/>
  <c r="F129" i="42"/>
  <c r="F128" i="42"/>
  <c r="F127" i="42"/>
  <c r="F126" i="42"/>
  <c r="F125" i="42"/>
  <c r="F124" i="42"/>
  <c r="F123" i="42"/>
  <c r="F122" i="42"/>
  <c r="F121" i="42"/>
  <c r="F120" i="42"/>
  <c r="F119" i="42"/>
  <c r="F118" i="42"/>
  <c r="F117" i="42"/>
  <c r="F116" i="42"/>
  <c r="F115" i="42"/>
  <c r="F114" i="42"/>
  <c r="F113" i="42"/>
  <c r="F112" i="42"/>
  <c r="F111" i="42"/>
  <c r="F110" i="42"/>
  <c r="F109" i="42"/>
  <c r="F108" i="42"/>
  <c r="F107" i="42"/>
  <c r="F106" i="42"/>
  <c r="F105" i="42"/>
  <c r="F104" i="42"/>
  <c r="F103" i="42"/>
  <c r="F102" i="42"/>
  <c r="F101" i="42"/>
  <c r="F100" i="42"/>
  <c r="F99" i="42"/>
  <c r="F98" i="42"/>
  <c r="F97" i="42"/>
  <c r="F96" i="42"/>
  <c r="F95" i="42"/>
  <c r="F94" i="42"/>
  <c r="F93" i="42"/>
  <c r="F92" i="42"/>
  <c r="F91" i="42"/>
  <c r="F90" i="42"/>
  <c r="F89" i="42"/>
  <c r="F88" i="42"/>
  <c r="F87" i="42"/>
  <c r="F86" i="42"/>
  <c r="F85" i="42"/>
  <c r="F84" i="42"/>
  <c r="F83" i="42"/>
  <c r="F68" i="42"/>
  <c r="D68" i="42"/>
  <c r="E67" i="42"/>
  <c r="G67" i="42" s="1"/>
  <c r="E66" i="42"/>
  <c r="G66" i="42" s="1"/>
  <c r="E65" i="42"/>
  <c r="G65" i="42" s="1"/>
  <c r="E64" i="42"/>
  <c r="G64" i="42" s="1"/>
  <c r="E63" i="42"/>
  <c r="G63" i="42" s="1"/>
  <c r="E62" i="42"/>
  <c r="G62" i="42" s="1"/>
  <c r="E61" i="42"/>
  <c r="G61" i="42" s="1"/>
  <c r="C60" i="42"/>
  <c r="C68" i="42" s="1"/>
  <c r="G15" i="42"/>
  <c r="I14" i="42"/>
  <c r="G14" i="42"/>
  <c r="F14" i="42"/>
  <c r="I13" i="42"/>
  <c r="G13" i="42"/>
  <c r="F13" i="42"/>
  <c r="I12" i="42"/>
  <c r="G12" i="42"/>
  <c r="F12" i="42"/>
  <c r="I11" i="42"/>
  <c r="G11" i="42"/>
  <c r="F11" i="42"/>
  <c r="I10" i="42"/>
  <c r="G10" i="42"/>
  <c r="F10" i="42"/>
  <c r="I9" i="42"/>
  <c r="G9" i="42"/>
  <c r="F9" i="42"/>
  <c r="I8" i="42"/>
  <c r="G8" i="42"/>
  <c r="F8" i="42"/>
  <c r="H7" i="42"/>
  <c r="E7" i="42"/>
  <c r="C7" i="42"/>
  <c r="C6" i="42"/>
  <c r="I6" i="42" s="1"/>
  <c r="F5" i="42"/>
  <c r="C5" i="42"/>
  <c r="F7" i="42" l="1"/>
  <c r="F6" i="42"/>
  <c r="H16" i="42"/>
  <c r="E60" i="42"/>
  <c r="G60" i="42" s="1"/>
  <c r="G6" i="42"/>
  <c r="D69" i="42"/>
  <c r="D16" i="44"/>
  <c r="H69" i="44"/>
  <c r="I68" i="44"/>
  <c r="D12" i="43"/>
  <c r="J238" i="43"/>
  <c r="D11" i="43"/>
  <c r="F7" i="43"/>
  <c r="C16" i="43"/>
  <c r="D6" i="43" s="1"/>
  <c r="D10" i="43"/>
  <c r="D14" i="43"/>
  <c r="D8" i="43"/>
  <c r="G60" i="43"/>
  <c r="E68" i="43"/>
  <c r="H60" i="43"/>
  <c r="G16" i="43"/>
  <c r="G18" i="43" s="1"/>
  <c r="D13" i="43"/>
  <c r="D9" i="43"/>
  <c r="D156" i="43"/>
  <c r="B140" i="43"/>
  <c r="D140" i="43" s="1"/>
  <c r="E140" i="43" s="1"/>
  <c r="E193" i="43"/>
  <c r="C150" i="43"/>
  <c r="D150" i="43" s="1"/>
  <c r="E150" i="43" s="1"/>
  <c r="I237" i="43"/>
  <c r="E209" i="42"/>
  <c r="E161" i="42"/>
  <c r="E173" i="42"/>
  <c r="G173" i="42"/>
  <c r="G7" i="42"/>
  <c r="F132" i="42"/>
  <c r="H18" i="42"/>
  <c r="I5" i="42"/>
  <c r="I7" i="42"/>
  <c r="E16" i="42"/>
  <c r="H61" i="42"/>
  <c r="I61" i="42" s="1"/>
  <c r="H62" i="42"/>
  <c r="I62" i="42" s="1"/>
  <c r="H63" i="42"/>
  <c r="I63" i="42" s="1"/>
  <c r="H64" i="42"/>
  <c r="I64" i="42" s="1"/>
  <c r="H65" i="42"/>
  <c r="I65" i="42" s="1"/>
  <c r="H66" i="42"/>
  <c r="I66" i="42" s="1"/>
  <c r="H67" i="42"/>
  <c r="I67" i="42" s="1"/>
  <c r="B145" i="42"/>
  <c r="D156" i="42"/>
  <c r="E156" i="42" s="1"/>
  <c r="D8" i="42"/>
  <c r="D9" i="42"/>
  <c r="D10" i="42"/>
  <c r="D11" i="42"/>
  <c r="D12" i="42"/>
  <c r="D13" i="42"/>
  <c r="D14" i="42"/>
  <c r="C145" i="42"/>
  <c r="C198" i="42"/>
  <c r="I235" i="42"/>
  <c r="I246" i="42" s="1"/>
  <c r="J246" i="42" s="1"/>
  <c r="G5" i="42"/>
  <c r="C16" i="42"/>
  <c r="D7" i="42" s="1"/>
  <c r="D146" i="42"/>
  <c r="E146" i="42" s="1"/>
  <c r="E61" i="41"/>
  <c r="G61" i="41" s="1"/>
  <c r="H5" i="41"/>
  <c r="E5" i="41"/>
  <c r="H246" i="41"/>
  <c r="G246" i="41"/>
  <c r="I243" i="41"/>
  <c r="I242" i="41"/>
  <c r="I241" i="41"/>
  <c r="I239" i="41"/>
  <c r="I240" i="41" s="1"/>
  <c r="I237" i="41"/>
  <c r="I236" i="41"/>
  <c r="I234" i="41"/>
  <c r="F209" i="41"/>
  <c r="D209" i="41"/>
  <c r="C209" i="41"/>
  <c r="B198" i="41" s="1"/>
  <c r="B155" i="41" s="1"/>
  <c r="G208" i="41"/>
  <c r="G207" i="41"/>
  <c r="G206" i="41"/>
  <c r="G205" i="41"/>
  <c r="G204" i="41"/>
  <c r="E204" i="41"/>
  <c r="G203" i="41"/>
  <c r="E203" i="41"/>
  <c r="G202" i="41"/>
  <c r="G201" i="41"/>
  <c r="E201" i="41"/>
  <c r="G172" i="41"/>
  <c r="G171" i="41"/>
  <c r="E171" i="41"/>
  <c r="G170" i="41"/>
  <c r="G169" i="41"/>
  <c r="E169" i="41"/>
  <c r="G168" i="41"/>
  <c r="G167" i="41"/>
  <c r="G166" i="41"/>
  <c r="E166" i="41"/>
  <c r="G165" i="41"/>
  <c r="E165" i="41"/>
  <c r="C156" i="41"/>
  <c r="B156" i="41"/>
  <c r="D150" i="41"/>
  <c r="E150" i="41" s="1"/>
  <c r="C146" i="41"/>
  <c r="B146" i="41"/>
  <c r="D140" i="41"/>
  <c r="E140" i="41" s="1"/>
  <c r="F131" i="41"/>
  <c r="F130" i="41"/>
  <c r="F129" i="41"/>
  <c r="F128" i="41"/>
  <c r="F127" i="41"/>
  <c r="F126" i="41"/>
  <c r="F125" i="41"/>
  <c r="F124" i="41"/>
  <c r="F123" i="41"/>
  <c r="F122" i="41"/>
  <c r="F121" i="41"/>
  <c r="F120" i="41"/>
  <c r="F119" i="41"/>
  <c r="F118" i="41"/>
  <c r="F117" i="41"/>
  <c r="F116" i="41"/>
  <c r="F115" i="41"/>
  <c r="F114" i="41"/>
  <c r="F113" i="41"/>
  <c r="F112" i="41"/>
  <c r="F111" i="41"/>
  <c r="F110" i="41"/>
  <c r="F109" i="41"/>
  <c r="F108" i="41"/>
  <c r="F107" i="41"/>
  <c r="F106" i="41"/>
  <c r="F105" i="41"/>
  <c r="F104" i="41"/>
  <c r="F103" i="41"/>
  <c r="F102" i="41"/>
  <c r="F101" i="41"/>
  <c r="F100" i="41"/>
  <c r="F99" i="41"/>
  <c r="F98" i="41"/>
  <c r="F97" i="41"/>
  <c r="F96" i="41"/>
  <c r="F95" i="41"/>
  <c r="F94" i="41"/>
  <c r="F93" i="41"/>
  <c r="F92" i="41"/>
  <c r="F91" i="41"/>
  <c r="F90" i="41"/>
  <c r="F89" i="41"/>
  <c r="F88" i="41"/>
  <c r="F87" i="41"/>
  <c r="F86" i="41"/>
  <c r="F85" i="41"/>
  <c r="F84" i="41"/>
  <c r="F83" i="41"/>
  <c r="F68" i="41"/>
  <c r="D68" i="41"/>
  <c r="E67" i="41"/>
  <c r="H67" i="41" s="1"/>
  <c r="I67" i="41" s="1"/>
  <c r="E66" i="41"/>
  <c r="G66" i="41" s="1"/>
  <c r="E65" i="41"/>
  <c r="H65" i="41" s="1"/>
  <c r="I65" i="41" s="1"/>
  <c r="E64" i="41"/>
  <c r="H64" i="41" s="1"/>
  <c r="I64" i="41" s="1"/>
  <c r="E63" i="41"/>
  <c r="H63" i="41" s="1"/>
  <c r="I63" i="41" s="1"/>
  <c r="E62" i="41"/>
  <c r="G62" i="41" s="1"/>
  <c r="C60" i="41"/>
  <c r="C68" i="41" s="1"/>
  <c r="G15" i="41"/>
  <c r="I14" i="41"/>
  <c r="G14" i="41"/>
  <c r="F14" i="41"/>
  <c r="I13" i="41"/>
  <c r="G13" i="41"/>
  <c r="F13" i="41"/>
  <c r="I12" i="41"/>
  <c r="G12" i="41"/>
  <c r="F12" i="41"/>
  <c r="I11" i="41"/>
  <c r="G11" i="41"/>
  <c r="F11" i="41"/>
  <c r="I10" i="41"/>
  <c r="G10" i="41"/>
  <c r="F10" i="41"/>
  <c r="I9" i="41"/>
  <c r="G9" i="41"/>
  <c r="F9" i="41"/>
  <c r="I8" i="41"/>
  <c r="G8" i="41"/>
  <c r="F8" i="41"/>
  <c r="H7" i="41"/>
  <c r="E7" i="41"/>
  <c r="C7" i="41"/>
  <c r="D14" i="41" s="1"/>
  <c r="C6" i="41"/>
  <c r="G6" i="41" s="1"/>
  <c r="C5" i="41"/>
  <c r="D5" i="42" l="1"/>
  <c r="E68" i="42"/>
  <c r="G68" i="42" s="1"/>
  <c r="H60" i="42"/>
  <c r="H68" i="42" s="1"/>
  <c r="D5" i="43"/>
  <c r="F16" i="43"/>
  <c r="D7" i="43"/>
  <c r="C18" i="43"/>
  <c r="I16" i="43"/>
  <c r="H68" i="43"/>
  <c r="I60" i="43"/>
  <c r="F69" i="43"/>
  <c r="G68" i="43"/>
  <c r="G16" i="42"/>
  <c r="G18" i="42" s="1"/>
  <c r="E198" i="42"/>
  <c r="C155" i="42"/>
  <c r="D155" i="42" s="1"/>
  <c r="E155" i="42" s="1"/>
  <c r="D198" i="42"/>
  <c r="E18" i="42"/>
  <c r="F16" i="42"/>
  <c r="D6" i="42"/>
  <c r="D16" i="42" s="1"/>
  <c r="C18" i="42"/>
  <c r="I16" i="42"/>
  <c r="D145" i="42"/>
  <c r="E145" i="42" s="1"/>
  <c r="F69" i="42"/>
  <c r="I245" i="42"/>
  <c r="I5" i="41"/>
  <c r="H61" i="41"/>
  <c r="I61" i="41" s="1"/>
  <c r="G209" i="41"/>
  <c r="I238" i="41"/>
  <c r="G64" i="41"/>
  <c r="I244" i="41"/>
  <c r="G7" i="41"/>
  <c r="F7" i="41"/>
  <c r="G63" i="41"/>
  <c r="G67" i="41"/>
  <c r="G5" i="41"/>
  <c r="I7" i="41"/>
  <c r="H62" i="41"/>
  <c r="I62" i="41" s="1"/>
  <c r="H66" i="41"/>
  <c r="I66" i="41" s="1"/>
  <c r="F132" i="41"/>
  <c r="D8" i="41"/>
  <c r="D9" i="41"/>
  <c r="D10" i="41"/>
  <c r="D11" i="41"/>
  <c r="D12" i="41"/>
  <c r="D13" i="41"/>
  <c r="E209" i="41"/>
  <c r="D69" i="41"/>
  <c r="G65" i="41"/>
  <c r="E16" i="41"/>
  <c r="E18" i="41" s="1"/>
  <c r="D156" i="41"/>
  <c r="E156" i="41" s="1"/>
  <c r="F5" i="41"/>
  <c r="C16" i="41"/>
  <c r="E60" i="41"/>
  <c r="C198" i="41"/>
  <c r="C155" i="41" s="1"/>
  <c r="D155" i="41" s="1"/>
  <c r="E155" i="41" s="1"/>
  <c r="I235" i="41"/>
  <c r="I6" i="41"/>
  <c r="D146" i="41"/>
  <c r="E146" i="41" s="1"/>
  <c r="F6" i="41"/>
  <c r="H16" i="41"/>
  <c r="H257" i="40"/>
  <c r="G257" i="40"/>
  <c r="I254" i="40"/>
  <c r="I255" i="40" s="1"/>
  <c r="I252" i="40"/>
  <c r="I251" i="40"/>
  <c r="I250" i="40"/>
  <c r="I248" i="40"/>
  <c r="I249" i="40" s="1"/>
  <c r="I246" i="40"/>
  <c r="I247" i="40" s="1"/>
  <c r="I244" i="40"/>
  <c r="I243" i="40"/>
  <c r="I241" i="40"/>
  <c r="F216" i="40"/>
  <c r="D216" i="40"/>
  <c r="C205" i="40" s="1"/>
  <c r="C216" i="40"/>
  <c r="G215" i="40"/>
  <c r="G214" i="40"/>
  <c r="G213" i="40"/>
  <c r="G212" i="40"/>
  <c r="G211" i="40"/>
  <c r="E211" i="40"/>
  <c r="G210" i="40"/>
  <c r="E210" i="40"/>
  <c r="G209" i="40"/>
  <c r="G208" i="40"/>
  <c r="E208" i="40"/>
  <c r="D180" i="40"/>
  <c r="C180" i="40"/>
  <c r="B168" i="40" s="1"/>
  <c r="G179" i="40"/>
  <c r="G178" i="40"/>
  <c r="E178" i="40"/>
  <c r="G177" i="40"/>
  <c r="G176" i="40"/>
  <c r="E176" i="40"/>
  <c r="G175" i="40"/>
  <c r="G174" i="40"/>
  <c r="G173" i="40"/>
  <c r="E173" i="40"/>
  <c r="G172" i="40"/>
  <c r="E172" i="40"/>
  <c r="G171" i="40"/>
  <c r="E171" i="40"/>
  <c r="C168" i="40"/>
  <c r="C163" i="40"/>
  <c r="B163" i="40"/>
  <c r="D158" i="40"/>
  <c r="E158" i="40" s="1"/>
  <c r="C154" i="40"/>
  <c r="B154" i="40"/>
  <c r="D149" i="40"/>
  <c r="D154" i="40" s="1"/>
  <c r="F140" i="40"/>
  <c r="F139" i="40"/>
  <c r="F138" i="40"/>
  <c r="F137" i="40"/>
  <c r="F136" i="40"/>
  <c r="F135" i="40"/>
  <c r="F134" i="40"/>
  <c r="F133" i="40"/>
  <c r="F132" i="40"/>
  <c r="F131" i="40"/>
  <c r="F130" i="40"/>
  <c r="F129" i="40"/>
  <c r="F128" i="40"/>
  <c r="F127" i="40"/>
  <c r="F126" i="40"/>
  <c r="F125" i="40"/>
  <c r="F124" i="40"/>
  <c r="F123" i="40"/>
  <c r="F122" i="40"/>
  <c r="F121" i="40"/>
  <c r="F120" i="40"/>
  <c r="F119" i="40"/>
  <c r="F118" i="40"/>
  <c r="F117" i="40"/>
  <c r="F116" i="40"/>
  <c r="F115" i="40"/>
  <c r="F114" i="40"/>
  <c r="F113" i="40"/>
  <c r="F112" i="40"/>
  <c r="F111" i="40"/>
  <c r="F110" i="40"/>
  <c r="F109" i="40"/>
  <c r="F108" i="40"/>
  <c r="F107" i="40"/>
  <c r="F106" i="40"/>
  <c r="F105" i="40"/>
  <c r="F104" i="40"/>
  <c r="F103" i="40"/>
  <c r="F102" i="40"/>
  <c r="F101" i="40"/>
  <c r="F100" i="40"/>
  <c r="F99" i="40"/>
  <c r="F98" i="40"/>
  <c r="F97" i="40"/>
  <c r="F96" i="40"/>
  <c r="F95" i="40"/>
  <c r="F94" i="40"/>
  <c r="F93" i="40"/>
  <c r="F92" i="40"/>
  <c r="F91" i="40"/>
  <c r="F90" i="40"/>
  <c r="F89" i="40"/>
  <c r="F88" i="40"/>
  <c r="F87" i="40"/>
  <c r="F86" i="40"/>
  <c r="F85" i="40"/>
  <c r="F84" i="40"/>
  <c r="F83" i="40"/>
  <c r="F68" i="40"/>
  <c r="D68" i="40"/>
  <c r="E67" i="40"/>
  <c r="H67" i="40" s="1"/>
  <c r="I67" i="40" s="1"/>
  <c r="E66" i="40"/>
  <c r="H66" i="40" s="1"/>
  <c r="I66" i="40" s="1"/>
  <c r="E65" i="40"/>
  <c r="H65" i="40" s="1"/>
  <c r="I65" i="40" s="1"/>
  <c r="E64" i="40"/>
  <c r="H64" i="40" s="1"/>
  <c r="I64" i="40" s="1"/>
  <c r="E63" i="40"/>
  <c r="H63" i="40" s="1"/>
  <c r="I63" i="40" s="1"/>
  <c r="E62" i="40"/>
  <c r="H62" i="40" s="1"/>
  <c r="I62" i="40" s="1"/>
  <c r="E61" i="40"/>
  <c r="H61" i="40" s="1"/>
  <c r="I61" i="40" s="1"/>
  <c r="C60" i="40"/>
  <c r="C68" i="40" s="1"/>
  <c r="G15" i="40"/>
  <c r="I14" i="40"/>
  <c r="G14" i="40"/>
  <c r="F14" i="40"/>
  <c r="I13" i="40"/>
  <c r="G13" i="40"/>
  <c r="F13" i="40"/>
  <c r="I12" i="40"/>
  <c r="G12" i="40"/>
  <c r="F12" i="40"/>
  <c r="I11" i="40"/>
  <c r="G11" i="40"/>
  <c r="F11" i="40"/>
  <c r="I10" i="40"/>
  <c r="G10" i="40"/>
  <c r="F10" i="40"/>
  <c r="I9" i="40"/>
  <c r="G9" i="40"/>
  <c r="F9" i="40"/>
  <c r="I8" i="40"/>
  <c r="G8" i="40"/>
  <c r="F8" i="40"/>
  <c r="H7" i="40"/>
  <c r="E7" i="40"/>
  <c r="C7" i="40"/>
  <c r="D14" i="40" s="1"/>
  <c r="C6" i="40"/>
  <c r="I6" i="40" s="1"/>
  <c r="C5" i="40"/>
  <c r="F5" i="40" s="1"/>
  <c r="E154" i="40" l="1"/>
  <c r="I60" i="42"/>
  <c r="G216" i="40"/>
  <c r="D16" i="43"/>
  <c r="I68" i="43"/>
  <c r="H69" i="43"/>
  <c r="H69" i="42"/>
  <c r="I68" i="42"/>
  <c r="I246" i="41"/>
  <c r="J246" i="41" s="1"/>
  <c r="G16" i="41"/>
  <c r="G18" i="41" s="1"/>
  <c r="E68" i="41"/>
  <c r="H60" i="41"/>
  <c r="G60" i="41"/>
  <c r="I245" i="41"/>
  <c r="E198" i="41"/>
  <c r="D7" i="41"/>
  <c r="C18" i="41"/>
  <c r="D5" i="41"/>
  <c r="D198" i="41"/>
  <c r="H18" i="41"/>
  <c r="I16" i="41"/>
  <c r="D6" i="41"/>
  <c r="F16" i="41"/>
  <c r="C162" i="40"/>
  <c r="E205" i="40"/>
  <c r="G7" i="40"/>
  <c r="B205" i="40"/>
  <c r="D205" i="40" s="1"/>
  <c r="G5" i="40"/>
  <c r="I253" i="40"/>
  <c r="E216" i="40"/>
  <c r="D69" i="40"/>
  <c r="F7" i="40"/>
  <c r="E180" i="40"/>
  <c r="F6" i="40"/>
  <c r="E149" i="40"/>
  <c r="G6" i="40"/>
  <c r="I7" i="40"/>
  <c r="E60" i="40"/>
  <c r="G60" i="40" s="1"/>
  <c r="G180" i="40"/>
  <c r="I245" i="40"/>
  <c r="F141" i="40"/>
  <c r="E168" i="40"/>
  <c r="D168" i="40"/>
  <c r="B153" i="40"/>
  <c r="I242" i="40"/>
  <c r="C16" i="40"/>
  <c r="D7" i="40" s="1"/>
  <c r="H16" i="40"/>
  <c r="G61" i="40"/>
  <c r="G62" i="40"/>
  <c r="G63" i="40"/>
  <c r="G64" i="40"/>
  <c r="G65" i="40"/>
  <c r="G66" i="40"/>
  <c r="G67" i="40"/>
  <c r="D163" i="40"/>
  <c r="E163" i="40" s="1"/>
  <c r="I5" i="40"/>
  <c r="E16" i="40"/>
  <c r="H60" i="40"/>
  <c r="C153" i="40"/>
  <c r="D8" i="40"/>
  <c r="D9" i="40"/>
  <c r="D10" i="40"/>
  <c r="D11" i="40"/>
  <c r="D12" i="40"/>
  <c r="D13" i="40"/>
  <c r="E63" i="39"/>
  <c r="H63" i="39" s="1"/>
  <c r="I63" i="39" s="1"/>
  <c r="H259" i="39"/>
  <c r="G259" i="39"/>
  <c r="I257" i="39"/>
  <c r="I256" i="39"/>
  <c r="I254" i="39"/>
  <c r="I253" i="39"/>
  <c r="I252" i="39"/>
  <c r="I250" i="39"/>
  <c r="I251" i="39" s="1"/>
  <c r="I248" i="39"/>
  <c r="I249" i="39" s="1"/>
  <c r="I246" i="39"/>
  <c r="I245" i="39"/>
  <c r="I243" i="39"/>
  <c r="F218" i="39"/>
  <c r="D218" i="39"/>
  <c r="C207" i="39" s="1"/>
  <c r="E207" i="39" s="1"/>
  <c r="C218" i="39"/>
  <c r="B207" i="39" s="1"/>
  <c r="G217" i="39"/>
  <c r="E217" i="39"/>
  <c r="G216" i="39"/>
  <c r="E216" i="39"/>
  <c r="G215" i="39"/>
  <c r="G214" i="39"/>
  <c r="E214" i="39"/>
  <c r="G213" i="39"/>
  <c r="E213" i="39"/>
  <c r="G212" i="39"/>
  <c r="E212" i="39"/>
  <c r="G211" i="39"/>
  <c r="E211" i="39"/>
  <c r="G210" i="39"/>
  <c r="E210" i="39"/>
  <c r="D182" i="39"/>
  <c r="C170" i="39" s="1"/>
  <c r="C182" i="39"/>
  <c r="B170" i="39" s="1"/>
  <c r="G181" i="39"/>
  <c r="G180" i="39"/>
  <c r="E180" i="39"/>
  <c r="G179" i="39"/>
  <c r="G178" i="39"/>
  <c r="E178" i="39"/>
  <c r="G177" i="39"/>
  <c r="G176" i="39"/>
  <c r="G175" i="39"/>
  <c r="E175" i="39"/>
  <c r="G174" i="39"/>
  <c r="E174" i="39"/>
  <c r="G173" i="39"/>
  <c r="E173" i="39"/>
  <c r="C165" i="39"/>
  <c r="B165" i="39"/>
  <c r="D160" i="39"/>
  <c r="D165" i="39" s="1"/>
  <c r="C156" i="39"/>
  <c r="B156" i="39"/>
  <c r="D151" i="39"/>
  <c r="D156" i="39" s="1"/>
  <c r="F142" i="39"/>
  <c r="F141" i="39"/>
  <c r="F140" i="39"/>
  <c r="F139" i="39"/>
  <c r="F138" i="39"/>
  <c r="F137" i="39"/>
  <c r="F136" i="39"/>
  <c r="F135" i="39"/>
  <c r="F134" i="39"/>
  <c r="F133" i="39"/>
  <c r="F132" i="39"/>
  <c r="F131" i="39"/>
  <c r="F130" i="39"/>
  <c r="F129" i="39"/>
  <c r="F128" i="39"/>
  <c r="F127" i="39"/>
  <c r="F126" i="39"/>
  <c r="F125" i="39"/>
  <c r="F124" i="39"/>
  <c r="F123" i="39"/>
  <c r="F122" i="39"/>
  <c r="F121" i="39"/>
  <c r="F120" i="39"/>
  <c r="F119" i="39"/>
  <c r="F118" i="39"/>
  <c r="F117" i="39"/>
  <c r="F116" i="39"/>
  <c r="F115" i="39"/>
  <c r="F114" i="39"/>
  <c r="F113" i="39"/>
  <c r="F112" i="39"/>
  <c r="F111" i="39"/>
  <c r="F110" i="39"/>
  <c r="F109" i="39"/>
  <c r="F108" i="39"/>
  <c r="F107" i="39"/>
  <c r="F106" i="39"/>
  <c r="F105" i="39"/>
  <c r="F104" i="39"/>
  <c r="F103" i="39"/>
  <c r="F102" i="39"/>
  <c r="F101" i="39"/>
  <c r="F100" i="39"/>
  <c r="F99" i="39"/>
  <c r="F98" i="39"/>
  <c r="F97" i="39"/>
  <c r="F96" i="39"/>
  <c r="F95" i="39"/>
  <c r="F94" i="39"/>
  <c r="F93" i="39"/>
  <c r="F92" i="39"/>
  <c r="F91" i="39"/>
  <c r="F90" i="39"/>
  <c r="F89" i="39"/>
  <c r="F88" i="39"/>
  <c r="F87" i="39"/>
  <c r="F86" i="39"/>
  <c r="F85" i="39"/>
  <c r="F84" i="39"/>
  <c r="F83" i="39"/>
  <c r="F68" i="39"/>
  <c r="D68" i="39"/>
  <c r="C68" i="39"/>
  <c r="H67" i="39"/>
  <c r="I67" i="39" s="1"/>
  <c r="E67" i="39"/>
  <c r="G67" i="39" s="1"/>
  <c r="E66" i="39"/>
  <c r="G66" i="39" s="1"/>
  <c r="E65" i="39"/>
  <c r="G65" i="39" s="1"/>
  <c r="E64" i="39"/>
  <c r="G64" i="39" s="1"/>
  <c r="E62" i="39"/>
  <c r="G62" i="39" s="1"/>
  <c r="E61" i="39"/>
  <c r="G61" i="39" s="1"/>
  <c r="C60" i="39"/>
  <c r="E60" i="39" s="1"/>
  <c r="G15" i="39"/>
  <c r="I14" i="39"/>
  <c r="G14" i="39"/>
  <c r="F14" i="39"/>
  <c r="I13" i="39"/>
  <c r="G13" i="39"/>
  <c r="F13" i="39"/>
  <c r="I12" i="39"/>
  <c r="G12" i="39"/>
  <c r="F12" i="39"/>
  <c r="I11" i="39"/>
  <c r="G11" i="39"/>
  <c r="F11" i="39"/>
  <c r="I10" i="39"/>
  <c r="G10" i="39"/>
  <c r="F10" i="39"/>
  <c r="I9" i="39"/>
  <c r="G9" i="39"/>
  <c r="F9" i="39"/>
  <c r="I8" i="39"/>
  <c r="G8" i="39"/>
  <c r="F8" i="39"/>
  <c r="H7" i="39"/>
  <c r="H16" i="39" s="1"/>
  <c r="E7" i="39"/>
  <c r="E16" i="39" s="1"/>
  <c r="C7" i="39"/>
  <c r="C6" i="39"/>
  <c r="I6" i="39" s="1"/>
  <c r="C5" i="39"/>
  <c r="G5" i="39" s="1"/>
  <c r="H65" i="39" l="1"/>
  <c r="I65" i="39" s="1"/>
  <c r="E160" i="39"/>
  <c r="E151" i="39"/>
  <c r="I255" i="39"/>
  <c r="H62" i="39"/>
  <c r="I62" i="39" s="1"/>
  <c r="I247" i="39"/>
  <c r="G68" i="41"/>
  <c r="F69" i="41"/>
  <c r="D16" i="41"/>
  <c r="H68" i="41"/>
  <c r="I60" i="41"/>
  <c r="B162" i="40"/>
  <c r="D162" i="40" s="1"/>
  <c r="E162" i="40" s="1"/>
  <c r="G16" i="40"/>
  <c r="G18" i="40" s="1"/>
  <c r="I257" i="40"/>
  <c r="J257" i="40" s="1"/>
  <c r="I256" i="40"/>
  <c r="E68" i="40"/>
  <c r="D153" i="40"/>
  <c r="E153" i="40" s="1"/>
  <c r="D5" i="40"/>
  <c r="I60" i="40"/>
  <c r="H68" i="40"/>
  <c r="H18" i="40"/>
  <c r="I16" i="40"/>
  <c r="F16" i="40"/>
  <c r="E18" i="40"/>
  <c r="C18" i="40"/>
  <c r="D6" i="40"/>
  <c r="G182" i="39"/>
  <c r="G60" i="39"/>
  <c r="H60" i="39"/>
  <c r="D69" i="39"/>
  <c r="F6" i="39"/>
  <c r="H61" i="39"/>
  <c r="I61" i="39" s="1"/>
  <c r="H64" i="39"/>
  <c r="I64" i="39" s="1"/>
  <c r="H66" i="39"/>
  <c r="I66" i="39" s="1"/>
  <c r="E218" i="39"/>
  <c r="G6" i="39"/>
  <c r="F143" i="39"/>
  <c r="E156" i="39"/>
  <c r="E165" i="39"/>
  <c r="G63" i="39"/>
  <c r="E68" i="39"/>
  <c r="F69" i="39" s="1"/>
  <c r="G7" i="39"/>
  <c r="I7" i="39"/>
  <c r="D207" i="39"/>
  <c r="B164" i="39"/>
  <c r="D164" i="39" s="1"/>
  <c r="E164" i="39" s="1"/>
  <c r="E18" i="39"/>
  <c r="D170" i="39"/>
  <c r="B155" i="39"/>
  <c r="H18" i="39"/>
  <c r="E170" i="39"/>
  <c r="C155" i="39"/>
  <c r="I5" i="39"/>
  <c r="F7" i="39"/>
  <c r="D8" i="39"/>
  <c r="D9" i="39"/>
  <c r="D10" i="39"/>
  <c r="D11" i="39"/>
  <c r="D12" i="39"/>
  <c r="D13" i="39"/>
  <c r="D14" i="39"/>
  <c r="I60" i="39"/>
  <c r="E182" i="39"/>
  <c r="I244" i="39"/>
  <c r="I259" i="39" s="1"/>
  <c r="J259" i="39" s="1"/>
  <c r="C16" i="39"/>
  <c r="I16" i="39" s="1"/>
  <c r="G68" i="39"/>
  <c r="C164" i="39"/>
  <c r="G218" i="39"/>
  <c r="F5" i="39"/>
  <c r="H260" i="38"/>
  <c r="G260" i="38"/>
  <c r="I257" i="38"/>
  <c r="I258" i="38" s="1"/>
  <c r="I255" i="38"/>
  <c r="I254" i="38"/>
  <c r="I253" i="38"/>
  <c r="I251" i="38"/>
  <c r="I252" i="38" s="1"/>
  <c r="I249" i="38"/>
  <c r="I250" i="38" s="1"/>
  <c r="I247" i="38"/>
  <c r="I246" i="38"/>
  <c r="I244" i="38"/>
  <c r="I243" i="38"/>
  <c r="F218" i="38"/>
  <c r="D218" i="38"/>
  <c r="C207" i="38" s="1"/>
  <c r="C164" i="38" s="1"/>
  <c r="C218" i="38"/>
  <c r="B207" i="38" s="1"/>
  <c r="B164" i="38" s="1"/>
  <c r="G217" i="38"/>
  <c r="E217" i="38"/>
  <c r="G216" i="38"/>
  <c r="E216" i="38"/>
  <c r="G215" i="38"/>
  <c r="G214" i="38"/>
  <c r="E214" i="38"/>
  <c r="G213" i="38"/>
  <c r="E213" i="38"/>
  <c r="G212" i="38"/>
  <c r="E212" i="38"/>
  <c r="G211" i="38"/>
  <c r="E211" i="38"/>
  <c r="G210" i="38"/>
  <c r="E210" i="38"/>
  <c r="D182" i="38"/>
  <c r="C170" i="38" s="1"/>
  <c r="C155" i="38" s="1"/>
  <c r="C182" i="38"/>
  <c r="B170" i="38" s="1"/>
  <c r="B155" i="38" s="1"/>
  <c r="G181" i="38"/>
  <c r="G180" i="38"/>
  <c r="E180" i="38"/>
  <c r="G179" i="38"/>
  <c r="G178" i="38"/>
  <c r="E178" i="38"/>
  <c r="G177" i="38"/>
  <c r="G176" i="38"/>
  <c r="G175" i="38"/>
  <c r="E175" i="38"/>
  <c r="G174" i="38"/>
  <c r="E174" i="38"/>
  <c r="G173" i="38"/>
  <c r="E173" i="38"/>
  <c r="C165" i="38"/>
  <c r="B165" i="38"/>
  <c r="D160" i="38"/>
  <c r="D165" i="38" s="1"/>
  <c r="D151" i="38"/>
  <c r="E151" i="38" s="1"/>
  <c r="F142" i="38"/>
  <c r="F141" i="38"/>
  <c r="F140" i="38"/>
  <c r="F139" i="38"/>
  <c r="F138" i="38"/>
  <c r="F137" i="38"/>
  <c r="F136" i="38"/>
  <c r="F135" i="38"/>
  <c r="F134" i="38"/>
  <c r="F133" i="38"/>
  <c r="F132" i="38"/>
  <c r="F131" i="38"/>
  <c r="F130" i="38"/>
  <c r="F129" i="38"/>
  <c r="F128" i="38"/>
  <c r="F127" i="38"/>
  <c r="F126" i="38"/>
  <c r="F125" i="38"/>
  <c r="F124" i="38"/>
  <c r="F123" i="38"/>
  <c r="F122" i="38"/>
  <c r="F121" i="38"/>
  <c r="F120" i="38"/>
  <c r="F119" i="38"/>
  <c r="F118" i="38"/>
  <c r="F117" i="38"/>
  <c r="F116" i="38"/>
  <c r="F115" i="38"/>
  <c r="F114" i="38"/>
  <c r="F113" i="38"/>
  <c r="F112" i="38"/>
  <c r="F111" i="38"/>
  <c r="F110" i="38"/>
  <c r="F109" i="38"/>
  <c r="F108" i="38"/>
  <c r="F107" i="38"/>
  <c r="F106" i="38"/>
  <c r="F105" i="38"/>
  <c r="F104" i="38"/>
  <c r="F103" i="38"/>
  <c r="F102" i="38"/>
  <c r="F101" i="38"/>
  <c r="F100" i="38"/>
  <c r="F99" i="38"/>
  <c r="F98" i="38"/>
  <c r="F97" i="38"/>
  <c r="F96" i="38"/>
  <c r="F95" i="38"/>
  <c r="F94" i="38"/>
  <c r="F93" i="38"/>
  <c r="F92" i="38"/>
  <c r="F91" i="38"/>
  <c r="F90" i="38"/>
  <c r="F89" i="38"/>
  <c r="F88" i="38"/>
  <c r="F87" i="38"/>
  <c r="F86" i="38"/>
  <c r="F85" i="38"/>
  <c r="F84" i="38"/>
  <c r="F83" i="38"/>
  <c r="F68" i="38"/>
  <c r="D68" i="38"/>
  <c r="E67" i="38"/>
  <c r="G67" i="38" s="1"/>
  <c r="H66" i="38"/>
  <c r="I66" i="38" s="1"/>
  <c r="G66" i="38"/>
  <c r="E66" i="38"/>
  <c r="H65" i="38"/>
  <c r="I65" i="38" s="1"/>
  <c r="G65" i="38"/>
  <c r="E65" i="38"/>
  <c r="E64" i="38"/>
  <c r="H64" i="38" s="1"/>
  <c r="I64" i="38" s="1"/>
  <c r="E63" i="38"/>
  <c r="H63" i="38" s="1"/>
  <c r="I63" i="38" s="1"/>
  <c r="H62" i="38"/>
  <c r="I62" i="38" s="1"/>
  <c r="G62" i="38"/>
  <c r="E62" i="38"/>
  <c r="H61" i="38"/>
  <c r="I61" i="38" s="1"/>
  <c r="G61" i="38"/>
  <c r="E61" i="38"/>
  <c r="C60" i="38"/>
  <c r="C68" i="38" s="1"/>
  <c r="G15" i="38"/>
  <c r="I14" i="38"/>
  <c r="G14" i="38"/>
  <c r="F14" i="38"/>
  <c r="D14" i="38"/>
  <c r="I13" i="38"/>
  <c r="G13" i="38"/>
  <c r="F13" i="38"/>
  <c r="D13" i="38"/>
  <c r="I12" i="38"/>
  <c r="G12" i="38"/>
  <c r="F12" i="38"/>
  <c r="D12" i="38"/>
  <c r="I11" i="38"/>
  <c r="G11" i="38"/>
  <c r="F11" i="38"/>
  <c r="D11" i="38"/>
  <c r="I10" i="38"/>
  <c r="G10" i="38"/>
  <c r="F10" i="38"/>
  <c r="D10" i="38"/>
  <c r="I9" i="38"/>
  <c r="G9" i="38"/>
  <c r="F9" i="38"/>
  <c r="D9" i="38"/>
  <c r="I8" i="38"/>
  <c r="G8" i="38"/>
  <c r="G7" i="38" s="1"/>
  <c r="F8" i="38"/>
  <c r="D8" i="38"/>
  <c r="H7" i="38"/>
  <c r="I7" i="38" s="1"/>
  <c r="E7" i="38"/>
  <c r="E16" i="38" s="1"/>
  <c r="C7" i="38"/>
  <c r="C6" i="38"/>
  <c r="G6" i="38" s="1"/>
  <c r="G5" i="38"/>
  <c r="C5" i="38"/>
  <c r="I5" i="38" s="1"/>
  <c r="G64" i="38" l="1"/>
  <c r="G63" i="38"/>
  <c r="H67" i="38"/>
  <c r="I67" i="38" s="1"/>
  <c r="E165" i="38"/>
  <c r="G16" i="39"/>
  <c r="G18" i="39" s="1"/>
  <c r="I68" i="41"/>
  <c r="H69" i="41"/>
  <c r="G68" i="40"/>
  <c r="F69" i="40"/>
  <c r="I68" i="40"/>
  <c r="H69" i="40"/>
  <c r="D16" i="40"/>
  <c r="H68" i="39"/>
  <c r="I68" i="39" s="1"/>
  <c r="I258" i="39"/>
  <c r="D6" i="39"/>
  <c r="C18" i="39"/>
  <c r="D5" i="39"/>
  <c r="D155" i="39"/>
  <c r="E155" i="39" s="1"/>
  <c r="F16" i="39"/>
  <c r="D7" i="39"/>
  <c r="D164" i="38"/>
  <c r="E164" i="38" s="1"/>
  <c r="D155" i="38"/>
  <c r="E155" i="38" s="1"/>
  <c r="D170" i="38"/>
  <c r="F6" i="38"/>
  <c r="E170" i="38"/>
  <c r="E182" i="38"/>
  <c r="D69" i="38"/>
  <c r="B156" i="38"/>
  <c r="I256" i="38"/>
  <c r="F143" i="38"/>
  <c r="E160" i="38"/>
  <c r="C156" i="38"/>
  <c r="G182" i="38"/>
  <c r="I248" i="38"/>
  <c r="F7" i="38"/>
  <c r="E207" i="38"/>
  <c r="D207" i="38"/>
  <c r="G16" i="38"/>
  <c r="G18" i="38" s="1"/>
  <c r="E18" i="38"/>
  <c r="F16" i="38"/>
  <c r="H16" i="38"/>
  <c r="I6" i="38"/>
  <c r="E218" i="38"/>
  <c r="F5" i="38"/>
  <c r="D6" i="38"/>
  <c r="C16" i="38"/>
  <c r="E60" i="38"/>
  <c r="I245" i="38"/>
  <c r="G218" i="38"/>
  <c r="E64" i="37"/>
  <c r="G64" i="37" s="1"/>
  <c r="H259" i="37"/>
  <c r="G259" i="37"/>
  <c r="I256" i="37"/>
  <c r="I257" i="37" s="1"/>
  <c r="I254" i="37"/>
  <c r="I253" i="37"/>
  <c r="I252" i="37"/>
  <c r="I250" i="37"/>
  <c r="I251" i="37" s="1"/>
  <c r="I248" i="37"/>
  <c r="I249" i="37" s="1"/>
  <c r="I246" i="37"/>
  <c r="I245" i="37"/>
  <c r="I243" i="37"/>
  <c r="I242" i="37"/>
  <c r="F217" i="37"/>
  <c r="D217" i="37"/>
  <c r="C206" i="37" s="1"/>
  <c r="C217" i="37"/>
  <c r="B206" i="37" s="1"/>
  <c r="G216" i="37"/>
  <c r="E216" i="37"/>
  <c r="G215" i="37"/>
  <c r="E215" i="37"/>
  <c r="G214" i="37"/>
  <c r="G213" i="37"/>
  <c r="E213" i="37"/>
  <c r="G212" i="37"/>
  <c r="E212" i="37"/>
  <c r="G211" i="37"/>
  <c r="E211" i="37"/>
  <c r="G210" i="37"/>
  <c r="E210" i="37"/>
  <c r="G209" i="37"/>
  <c r="E209" i="37"/>
  <c r="D181" i="37"/>
  <c r="C155" i="37" s="1"/>
  <c r="C156" i="37" s="1"/>
  <c r="C181" i="37"/>
  <c r="B169" i="37" s="1"/>
  <c r="G180" i="37"/>
  <c r="G179" i="37"/>
  <c r="E179" i="37"/>
  <c r="G178" i="37"/>
  <c r="G177" i="37"/>
  <c r="E177" i="37"/>
  <c r="G176" i="37"/>
  <c r="G175" i="37"/>
  <c r="G174" i="37"/>
  <c r="E174" i="37"/>
  <c r="G173" i="37"/>
  <c r="E173" i="37"/>
  <c r="G172" i="37"/>
  <c r="E172" i="37"/>
  <c r="C164" i="37"/>
  <c r="B164" i="37"/>
  <c r="D160" i="37"/>
  <c r="D164" i="37" s="1"/>
  <c r="D152" i="37"/>
  <c r="E152" i="37" s="1"/>
  <c r="F143" i="37"/>
  <c r="F142" i="37"/>
  <c r="F141" i="37"/>
  <c r="F140" i="37"/>
  <c r="F139" i="37"/>
  <c r="F138" i="37"/>
  <c r="F137" i="37"/>
  <c r="F136" i="37"/>
  <c r="F135" i="37"/>
  <c r="F134" i="37"/>
  <c r="F133" i="37"/>
  <c r="F132" i="37"/>
  <c r="F131" i="37"/>
  <c r="F130" i="37"/>
  <c r="F129" i="37"/>
  <c r="F128" i="37"/>
  <c r="F127" i="37"/>
  <c r="F126" i="37"/>
  <c r="F125" i="37"/>
  <c r="F124" i="37"/>
  <c r="F123" i="37"/>
  <c r="F122" i="37"/>
  <c r="F121" i="37"/>
  <c r="F120" i="37"/>
  <c r="F119" i="37"/>
  <c r="F118" i="37"/>
  <c r="F117" i="37"/>
  <c r="F116" i="37"/>
  <c r="F115" i="37"/>
  <c r="F114" i="37"/>
  <c r="F113" i="37"/>
  <c r="F112" i="37"/>
  <c r="F111" i="37"/>
  <c r="F110" i="37"/>
  <c r="F109" i="37"/>
  <c r="F108" i="37"/>
  <c r="F107" i="37"/>
  <c r="F106" i="37"/>
  <c r="F105" i="37"/>
  <c r="F104" i="37"/>
  <c r="F103" i="37"/>
  <c r="F102" i="37"/>
  <c r="F101" i="37"/>
  <c r="F100" i="37"/>
  <c r="F99" i="37"/>
  <c r="F98" i="37"/>
  <c r="F97" i="37"/>
  <c r="F96" i="37"/>
  <c r="F95" i="37"/>
  <c r="F94" i="37"/>
  <c r="F93" i="37"/>
  <c r="F92" i="37"/>
  <c r="F91" i="37"/>
  <c r="F90" i="37"/>
  <c r="F89" i="37"/>
  <c r="F88" i="37"/>
  <c r="F87" i="37"/>
  <c r="F86" i="37"/>
  <c r="F85" i="37"/>
  <c r="F84" i="37"/>
  <c r="F83" i="37"/>
  <c r="F144" i="37" s="1"/>
  <c r="D68" i="37"/>
  <c r="E67" i="37"/>
  <c r="H67" i="37" s="1"/>
  <c r="I67" i="37" s="1"/>
  <c r="E66" i="37"/>
  <c r="H66" i="37" s="1"/>
  <c r="I66" i="37" s="1"/>
  <c r="E65" i="37"/>
  <c r="H65" i="37" s="1"/>
  <c r="I65" i="37" s="1"/>
  <c r="E63" i="37"/>
  <c r="H63" i="37" s="1"/>
  <c r="I63" i="37" s="1"/>
  <c r="E62" i="37"/>
  <c r="H62" i="37" s="1"/>
  <c r="I62" i="37" s="1"/>
  <c r="E61" i="37"/>
  <c r="G61" i="37" s="1"/>
  <c r="C60" i="37"/>
  <c r="E60" i="37" s="1"/>
  <c r="G15" i="37"/>
  <c r="I14" i="37"/>
  <c r="G14" i="37"/>
  <c r="F14" i="37"/>
  <c r="I13" i="37"/>
  <c r="G13" i="37"/>
  <c r="F13" i="37"/>
  <c r="I12" i="37"/>
  <c r="G12" i="37"/>
  <c r="F12" i="37"/>
  <c r="I11" i="37"/>
  <c r="G11" i="37"/>
  <c r="F11" i="37"/>
  <c r="I10" i="37"/>
  <c r="G10" i="37"/>
  <c r="F10" i="37"/>
  <c r="I9" i="37"/>
  <c r="G9" i="37"/>
  <c r="F9" i="37"/>
  <c r="I8" i="37"/>
  <c r="G8" i="37"/>
  <c r="F8" i="37"/>
  <c r="H7" i="37"/>
  <c r="E7" i="37"/>
  <c r="E16" i="37" s="1"/>
  <c r="C7" i="37"/>
  <c r="D14" i="37" s="1"/>
  <c r="C6" i="37"/>
  <c r="C5" i="37"/>
  <c r="I5" i="37" s="1"/>
  <c r="D16" i="39" l="1"/>
  <c r="H69" i="39"/>
  <c r="I260" i="38"/>
  <c r="J260" i="38" s="1"/>
  <c r="H18" i="38"/>
  <c r="I16" i="38"/>
  <c r="I259" i="38"/>
  <c r="D156" i="38"/>
  <c r="E156" i="38" s="1"/>
  <c r="E68" i="38"/>
  <c r="H60" i="38"/>
  <c r="G60" i="38"/>
  <c r="D5" i="38"/>
  <c r="D7" i="38"/>
  <c r="C18" i="38"/>
  <c r="C169" i="37"/>
  <c r="E169" i="37" s="1"/>
  <c r="G63" i="37"/>
  <c r="H64" i="37"/>
  <c r="I64" i="37" s="1"/>
  <c r="G5" i="37"/>
  <c r="I7" i="37"/>
  <c r="C163" i="37"/>
  <c r="C16" i="37"/>
  <c r="D7" i="37" s="1"/>
  <c r="D8" i="37"/>
  <c r="D9" i="37"/>
  <c r="D10" i="37"/>
  <c r="D11" i="37"/>
  <c r="D12" i="37"/>
  <c r="D13" i="37"/>
  <c r="E164" i="37"/>
  <c r="F5" i="37"/>
  <c r="G67" i="37"/>
  <c r="G62" i="37"/>
  <c r="G65" i="37"/>
  <c r="G66" i="37"/>
  <c r="B155" i="37"/>
  <c r="B156" i="37" s="1"/>
  <c r="I255" i="37"/>
  <c r="G181" i="37"/>
  <c r="I247" i="37"/>
  <c r="H16" i="37"/>
  <c r="E160" i="37"/>
  <c r="E181" i="37"/>
  <c r="H61" i="37"/>
  <c r="I61" i="37" s="1"/>
  <c r="G7" i="37"/>
  <c r="F7" i="37"/>
  <c r="E206" i="37"/>
  <c r="D206" i="37"/>
  <c r="E18" i="37"/>
  <c r="E68" i="37"/>
  <c r="H60" i="37"/>
  <c r="G60" i="37"/>
  <c r="E217" i="37"/>
  <c r="I6" i="37"/>
  <c r="F6" i="37"/>
  <c r="F68" i="37"/>
  <c r="G6" i="37"/>
  <c r="C68" i="37"/>
  <c r="D69" i="37" s="1"/>
  <c r="B163" i="37"/>
  <c r="I244" i="37"/>
  <c r="G217" i="37"/>
  <c r="F60" i="36"/>
  <c r="F62" i="36"/>
  <c r="C18" i="37" l="1"/>
  <c r="F16" i="37"/>
  <c r="H68" i="38"/>
  <c r="I60" i="38"/>
  <c r="F69" i="38"/>
  <c r="G68" i="38"/>
  <c r="D16" i="38"/>
  <c r="D169" i="37"/>
  <c r="D163" i="37"/>
  <c r="E163" i="37" s="1"/>
  <c r="D155" i="37"/>
  <c r="E155" i="37" s="1"/>
  <c r="D5" i="37"/>
  <c r="D6" i="37"/>
  <c r="D16" i="37" s="1"/>
  <c r="I259" i="37"/>
  <c r="J259" i="37" s="1"/>
  <c r="D156" i="37"/>
  <c r="E156" i="37" s="1"/>
  <c r="G16" i="37"/>
  <c r="G18" i="37" s="1"/>
  <c r="F69" i="37"/>
  <c r="G68" i="37"/>
  <c r="H18" i="37"/>
  <c r="I16" i="37"/>
  <c r="I258" i="37"/>
  <c r="I60" i="37"/>
  <c r="H68" i="37"/>
  <c r="F116" i="36"/>
  <c r="H267" i="36"/>
  <c r="G267" i="36"/>
  <c r="I264" i="36"/>
  <c r="I265" i="36" s="1"/>
  <c r="I262" i="36"/>
  <c r="I261" i="36"/>
  <c r="I260" i="36"/>
  <c r="I258" i="36"/>
  <c r="I259" i="36" s="1"/>
  <c r="I256" i="36"/>
  <c r="I257" i="36" s="1"/>
  <c r="I254" i="36"/>
  <c r="I253" i="36"/>
  <c r="I251" i="36"/>
  <c r="I250" i="36"/>
  <c r="F225" i="36"/>
  <c r="D225" i="36"/>
  <c r="C171" i="36" s="1"/>
  <c r="C225" i="36"/>
  <c r="B214" i="36" s="1"/>
  <c r="G224" i="36"/>
  <c r="E224" i="36"/>
  <c r="G223" i="36"/>
  <c r="E223" i="36"/>
  <c r="G222" i="36"/>
  <c r="G221" i="36"/>
  <c r="E221" i="36"/>
  <c r="G220" i="36"/>
  <c r="E220" i="36"/>
  <c r="G219" i="36"/>
  <c r="E219" i="36"/>
  <c r="G218" i="36"/>
  <c r="E218" i="36"/>
  <c r="G217" i="36"/>
  <c r="E217" i="36"/>
  <c r="D189" i="36"/>
  <c r="C177" i="36" s="1"/>
  <c r="C189" i="36"/>
  <c r="B163" i="36" s="1"/>
  <c r="G188" i="36"/>
  <c r="G187" i="36"/>
  <c r="E187" i="36"/>
  <c r="G186" i="36"/>
  <c r="G185" i="36"/>
  <c r="E185" i="36"/>
  <c r="G184" i="36"/>
  <c r="G183" i="36"/>
  <c r="G182" i="36"/>
  <c r="E182" i="36"/>
  <c r="G181" i="36"/>
  <c r="E181" i="36"/>
  <c r="G180" i="36"/>
  <c r="E180" i="36"/>
  <c r="D168" i="36"/>
  <c r="E168" i="36" s="1"/>
  <c r="D160" i="36"/>
  <c r="F151" i="36"/>
  <c r="F150" i="36"/>
  <c r="F149" i="36"/>
  <c r="F148" i="36"/>
  <c r="F147" i="36"/>
  <c r="F146" i="36"/>
  <c r="F145" i="36"/>
  <c r="F144" i="36"/>
  <c r="F143" i="36"/>
  <c r="F142" i="36"/>
  <c r="F141" i="36"/>
  <c r="F140" i="36"/>
  <c r="F139" i="36"/>
  <c r="F138" i="36"/>
  <c r="F137" i="36"/>
  <c r="F136" i="36"/>
  <c r="F135" i="36"/>
  <c r="F134" i="36"/>
  <c r="F133" i="36"/>
  <c r="F132" i="36"/>
  <c r="F131" i="36"/>
  <c r="F130" i="36"/>
  <c r="F129" i="36"/>
  <c r="F128" i="36"/>
  <c r="F127" i="36"/>
  <c r="F126" i="36"/>
  <c r="F125" i="36"/>
  <c r="F124" i="36"/>
  <c r="F123" i="36"/>
  <c r="F122" i="36"/>
  <c r="F121" i="36"/>
  <c r="F120" i="36"/>
  <c r="F119" i="36"/>
  <c r="F118" i="36"/>
  <c r="F117" i="36"/>
  <c r="F115" i="36"/>
  <c r="F114" i="36"/>
  <c r="F113" i="36"/>
  <c r="F112" i="36"/>
  <c r="F111" i="36"/>
  <c r="F110" i="36"/>
  <c r="F109" i="36"/>
  <c r="F108" i="36"/>
  <c r="F107" i="36"/>
  <c r="F106" i="36"/>
  <c r="F105" i="36"/>
  <c r="F104" i="36"/>
  <c r="F103" i="36"/>
  <c r="F102" i="36"/>
  <c r="F101" i="36"/>
  <c r="F100" i="36"/>
  <c r="F99" i="36"/>
  <c r="F98" i="36"/>
  <c r="F97" i="36"/>
  <c r="F96" i="36"/>
  <c r="F95" i="36"/>
  <c r="F94" i="36"/>
  <c r="F93" i="36"/>
  <c r="F92" i="36"/>
  <c r="F91" i="36"/>
  <c r="F90" i="36"/>
  <c r="F89" i="36"/>
  <c r="F88" i="36"/>
  <c r="F87" i="36"/>
  <c r="F86" i="36"/>
  <c r="F85" i="36"/>
  <c r="F84" i="36"/>
  <c r="F83" i="36"/>
  <c r="F68" i="36"/>
  <c r="D68" i="36"/>
  <c r="E67" i="36"/>
  <c r="G67" i="36" s="1"/>
  <c r="E66" i="36"/>
  <c r="G66" i="36" s="1"/>
  <c r="E65" i="36"/>
  <c r="G65" i="36" s="1"/>
  <c r="E64" i="36"/>
  <c r="G64" i="36" s="1"/>
  <c r="E63" i="36"/>
  <c r="G63" i="36" s="1"/>
  <c r="E62" i="36"/>
  <c r="G62" i="36" s="1"/>
  <c r="E61" i="36"/>
  <c r="G61" i="36" s="1"/>
  <c r="C60" i="36"/>
  <c r="C68" i="36" s="1"/>
  <c r="G15" i="36"/>
  <c r="I14" i="36"/>
  <c r="G14" i="36"/>
  <c r="F14" i="36"/>
  <c r="I13" i="36"/>
  <c r="G13" i="36"/>
  <c r="F13" i="36"/>
  <c r="I12" i="36"/>
  <c r="G12" i="36"/>
  <c r="F12" i="36"/>
  <c r="I11" i="36"/>
  <c r="G11" i="36"/>
  <c r="F11" i="36"/>
  <c r="I10" i="36"/>
  <c r="G10" i="36"/>
  <c r="F10" i="36"/>
  <c r="I9" i="36"/>
  <c r="G9" i="36"/>
  <c r="F9" i="36"/>
  <c r="I8" i="36"/>
  <c r="G8" i="36"/>
  <c r="F8" i="36"/>
  <c r="H7" i="36"/>
  <c r="H16" i="36" s="1"/>
  <c r="E7" i="36"/>
  <c r="C7" i="36"/>
  <c r="D14" i="36" s="1"/>
  <c r="C6" i="36"/>
  <c r="F6" i="36" s="1"/>
  <c r="C5" i="36"/>
  <c r="G5" i="36" s="1"/>
  <c r="I68" i="38" l="1"/>
  <c r="H69" i="38"/>
  <c r="I68" i="37"/>
  <c r="H69" i="37"/>
  <c r="C214" i="36"/>
  <c r="D214" i="36" s="1"/>
  <c r="E214" i="36"/>
  <c r="F152" i="36"/>
  <c r="B164" i="36"/>
  <c r="B171" i="36"/>
  <c r="D171" i="36" s="1"/>
  <c r="E171" i="36" s="1"/>
  <c r="C163" i="36"/>
  <c r="C164" i="36" s="1"/>
  <c r="B177" i="36"/>
  <c r="E177" i="36" s="1"/>
  <c r="G7" i="36"/>
  <c r="E189" i="36"/>
  <c r="F7" i="36"/>
  <c r="E225" i="36"/>
  <c r="D8" i="36"/>
  <c r="D9" i="36"/>
  <c r="D10" i="36"/>
  <c r="D11" i="36"/>
  <c r="D12" i="36"/>
  <c r="D13" i="36"/>
  <c r="H66" i="36"/>
  <c r="I66" i="36" s="1"/>
  <c r="H62" i="36"/>
  <c r="I62" i="36" s="1"/>
  <c r="G6" i="36"/>
  <c r="H65" i="36"/>
  <c r="I65" i="36" s="1"/>
  <c r="H67" i="36"/>
  <c r="I67" i="36" s="1"/>
  <c r="G189" i="36"/>
  <c r="I7" i="36"/>
  <c r="H61" i="36"/>
  <c r="I61" i="36" s="1"/>
  <c r="H63" i="36"/>
  <c r="I63" i="36" s="1"/>
  <c r="I255" i="36"/>
  <c r="I263" i="36"/>
  <c r="D69" i="36"/>
  <c r="H64" i="36"/>
  <c r="I64" i="36" s="1"/>
  <c r="H18" i="36"/>
  <c r="I5" i="36"/>
  <c r="F5" i="36"/>
  <c r="E60" i="36"/>
  <c r="E160" i="36"/>
  <c r="C172" i="36"/>
  <c r="G225" i="36"/>
  <c r="I6" i="36"/>
  <c r="C16" i="36"/>
  <c r="C18" i="36" s="1"/>
  <c r="E16" i="36"/>
  <c r="I252" i="36"/>
  <c r="F68" i="35"/>
  <c r="H274" i="35"/>
  <c r="G274" i="35"/>
  <c r="I271" i="35"/>
  <c r="I272" i="35" s="1"/>
  <c r="I269" i="35"/>
  <c r="I268" i="35"/>
  <c r="I267" i="35"/>
  <c r="I265" i="35"/>
  <c r="I263" i="35"/>
  <c r="I264" i="35" s="1"/>
  <c r="I261" i="35"/>
  <c r="I260" i="35"/>
  <c r="I259" i="35"/>
  <c r="I258" i="35"/>
  <c r="I256" i="35"/>
  <c r="I255" i="35"/>
  <c r="F230" i="35"/>
  <c r="D230" i="35"/>
  <c r="C230" i="35"/>
  <c r="B219" i="35" s="1"/>
  <c r="G229" i="35"/>
  <c r="E229" i="35"/>
  <c r="G228" i="35"/>
  <c r="E228" i="35"/>
  <c r="G227" i="35"/>
  <c r="G226" i="35"/>
  <c r="E226" i="35"/>
  <c r="G225" i="35"/>
  <c r="E225" i="35"/>
  <c r="G224" i="35"/>
  <c r="E224" i="35"/>
  <c r="G223" i="35"/>
  <c r="E223" i="35"/>
  <c r="G222" i="35"/>
  <c r="E222" i="35"/>
  <c r="D194" i="35"/>
  <c r="C169" i="35" s="1"/>
  <c r="C182" i="35" s="1"/>
  <c r="C194" i="35"/>
  <c r="G193" i="35"/>
  <c r="G192" i="35"/>
  <c r="E192" i="35"/>
  <c r="G191" i="35"/>
  <c r="G190" i="35"/>
  <c r="E190" i="35"/>
  <c r="G189" i="35"/>
  <c r="G188" i="35"/>
  <c r="G187" i="35"/>
  <c r="E187" i="35"/>
  <c r="G186" i="35"/>
  <c r="E186" i="35"/>
  <c r="G185" i="35"/>
  <c r="E185" i="35"/>
  <c r="D174" i="35"/>
  <c r="D167" i="35"/>
  <c r="E167" i="35" s="1"/>
  <c r="F158" i="35"/>
  <c r="F157" i="35"/>
  <c r="F156" i="35"/>
  <c r="F155" i="35"/>
  <c r="F154" i="35"/>
  <c r="F153" i="35"/>
  <c r="F152" i="35"/>
  <c r="F151" i="35"/>
  <c r="F150" i="35"/>
  <c r="F149" i="35"/>
  <c r="F148" i="35"/>
  <c r="F147" i="35"/>
  <c r="F146" i="35"/>
  <c r="F145" i="35"/>
  <c r="F144" i="35"/>
  <c r="F143" i="35"/>
  <c r="F142" i="35"/>
  <c r="F141" i="35"/>
  <c r="F140" i="35"/>
  <c r="F139" i="35"/>
  <c r="F138" i="35"/>
  <c r="F137" i="35"/>
  <c r="F136" i="35"/>
  <c r="F135" i="35"/>
  <c r="F134" i="35"/>
  <c r="F133" i="35"/>
  <c r="F132" i="35"/>
  <c r="F131" i="35"/>
  <c r="F130" i="35"/>
  <c r="F129" i="35"/>
  <c r="F128" i="35"/>
  <c r="F127" i="35"/>
  <c r="F126" i="35"/>
  <c r="F125" i="35"/>
  <c r="F124" i="35"/>
  <c r="F123" i="35"/>
  <c r="F122" i="35"/>
  <c r="F121" i="35"/>
  <c r="F120" i="35"/>
  <c r="F119" i="35"/>
  <c r="F118" i="35"/>
  <c r="F117" i="35"/>
  <c r="F116" i="35"/>
  <c r="F115" i="35"/>
  <c r="F114" i="35"/>
  <c r="F113" i="35"/>
  <c r="F112" i="35"/>
  <c r="F111" i="35"/>
  <c r="F110" i="35"/>
  <c r="F109" i="35"/>
  <c r="F108" i="35"/>
  <c r="F107" i="35"/>
  <c r="F106" i="35"/>
  <c r="F105" i="35"/>
  <c r="F104" i="35"/>
  <c r="F103" i="35"/>
  <c r="F102" i="35"/>
  <c r="F101" i="35"/>
  <c r="F100" i="35"/>
  <c r="F99" i="35"/>
  <c r="F98" i="35"/>
  <c r="F97" i="35"/>
  <c r="F96" i="35"/>
  <c r="F95" i="35"/>
  <c r="F94" i="35"/>
  <c r="F93" i="35"/>
  <c r="F92" i="35"/>
  <c r="F91" i="35"/>
  <c r="F90" i="35"/>
  <c r="F89" i="35"/>
  <c r="F88" i="35"/>
  <c r="F87" i="35"/>
  <c r="F86" i="35"/>
  <c r="F85" i="35"/>
  <c r="F84" i="35"/>
  <c r="F83" i="35"/>
  <c r="D68" i="35"/>
  <c r="E67" i="35"/>
  <c r="H67" i="35" s="1"/>
  <c r="I67" i="35" s="1"/>
  <c r="E66" i="35"/>
  <c r="H66" i="35" s="1"/>
  <c r="I66" i="35" s="1"/>
  <c r="E65" i="35"/>
  <c r="H65" i="35" s="1"/>
  <c r="I65" i="35" s="1"/>
  <c r="E64" i="35"/>
  <c r="H64" i="35" s="1"/>
  <c r="I64" i="35" s="1"/>
  <c r="E63" i="35"/>
  <c r="H63" i="35" s="1"/>
  <c r="I63" i="35" s="1"/>
  <c r="E62" i="35"/>
  <c r="H62" i="35" s="1"/>
  <c r="I62" i="35" s="1"/>
  <c r="E61" i="35"/>
  <c r="H61" i="35" s="1"/>
  <c r="I61" i="35" s="1"/>
  <c r="C60" i="35"/>
  <c r="C68" i="35" s="1"/>
  <c r="G15" i="35"/>
  <c r="I14" i="35"/>
  <c r="G14" i="35"/>
  <c r="F14" i="35"/>
  <c r="I13" i="35"/>
  <c r="G13" i="35"/>
  <c r="F13" i="35"/>
  <c r="I12" i="35"/>
  <c r="G12" i="35"/>
  <c r="F12" i="35"/>
  <c r="I11" i="35"/>
  <c r="G11" i="35"/>
  <c r="F11" i="35"/>
  <c r="I10" i="35"/>
  <c r="G10" i="35"/>
  <c r="F10" i="35"/>
  <c r="I9" i="35"/>
  <c r="G9" i="35"/>
  <c r="F9" i="35"/>
  <c r="I8" i="35"/>
  <c r="G8" i="35"/>
  <c r="F8" i="35"/>
  <c r="H7" i="35"/>
  <c r="E7" i="35"/>
  <c r="C7" i="35"/>
  <c r="D14" i="35" s="1"/>
  <c r="C6" i="35"/>
  <c r="F6" i="35" s="1"/>
  <c r="C5" i="35"/>
  <c r="D177" i="36" l="1"/>
  <c r="D163" i="36"/>
  <c r="G16" i="36"/>
  <c r="G18" i="36" s="1"/>
  <c r="I266" i="36"/>
  <c r="D5" i="36"/>
  <c r="I267" i="36"/>
  <c r="J267" i="36" s="1"/>
  <c r="D6" i="36"/>
  <c r="E68" i="36"/>
  <c r="H60" i="36"/>
  <c r="G60" i="36"/>
  <c r="B172" i="36"/>
  <c r="I16" i="36"/>
  <c r="D7" i="36"/>
  <c r="E18" i="36"/>
  <c r="F16" i="36"/>
  <c r="G230" i="35"/>
  <c r="E194" i="35"/>
  <c r="I266" i="35"/>
  <c r="G63" i="35"/>
  <c r="G67" i="35"/>
  <c r="G61" i="35"/>
  <c r="I270" i="35"/>
  <c r="C16" i="35"/>
  <c r="C18" i="35" s="1"/>
  <c r="G65" i="35"/>
  <c r="D69" i="35"/>
  <c r="F7" i="35"/>
  <c r="G64" i="35"/>
  <c r="G5" i="35"/>
  <c r="G62" i="35"/>
  <c r="G66" i="35"/>
  <c r="B169" i="35"/>
  <c r="I7" i="35"/>
  <c r="G194" i="35"/>
  <c r="E230" i="35"/>
  <c r="I262" i="35"/>
  <c r="F159" i="35"/>
  <c r="G7" i="35"/>
  <c r="H16" i="35"/>
  <c r="I5" i="35"/>
  <c r="G6" i="35"/>
  <c r="E16" i="35"/>
  <c r="C170" i="35"/>
  <c r="E174" i="35"/>
  <c r="C219" i="35"/>
  <c r="I6" i="35"/>
  <c r="D8" i="35"/>
  <c r="D9" i="35"/>
  <c r="D10" i="35"/>
  <c r="D11" i="35"/>
  <c r="D12" i="35"/>
  <c r="D13" i="35"/>
  <c r="B176" i="35"/>
  <c r="I257" i="35"/>
  <c r="F5" i="35"/>
  <c r="E60" i="35"/>
  <c r="H283" i="34"/>
  <c r="G283" i="34"/>
  <c r="I280" i="34"/>
  <c r="I281" i="34" s="1"/>
  <c r="I278" i="34"/>
  <c r="I277" i="34"/>
  <c r="I276" i="34"/>
  <c r="I274" i="34"/>
  <c r="I273" i="34"/>
  <c r="I271" i="34"/>
  <c r="I272" i="34" s="1"/>
  <c r="I269" i="34"/>
  <c r="I268" i="34"/>
  <c r="I267" i="34"/>
  <c r="I266" i="34"/>
  <c r="I264" i="34"/>
  <c r="I265" i="34" s="1"/>
  <c r="I263" i="34"/>
  <c r="F238" i="34"/>
  <c r="D238" i="34"/>
  <c r="C238" i="34"/>
  <c r="G237" i="34"/>
  <c r="E237" i="34"/>
  <c r="G236" i="34"/>
  <c r="E236" i="34"/>
  <c r="G235" i="34"/>
  <c r="G234" i="34"/>
  <c r="E234" i="34"/>
  <c r="G233" i="34"/>
  <c r="E233" i="34"/>
  <c r="G232" i="34"/>
  <c r="E232" i="34"/>
  <c r="G231" i="34"/>
  <c r="E231" i="34"/>
  <c r="G230" i="34"/>
  <c r="E230" i="34"/>
  <c r="B227" i="34"/>
  <c r="D202" i="34"/>
  <c r="C177" i="34" s="1"/>
  <c r="C178" i="34" s="1"/>
  <c r="C202" i="34"/>
  <c r="B177" i="34" s="1"/>
  <c r="B178" i="34" s="1"/>
  <c r="G201" i="34"/>
  <c r="G200" i="34"/>
  <c r="E200" i="34"/>
  <c r="G199" i="34"/>
  <c r="G198" i="34"/>
  <c r="E198" i="34"/>
  <c r="G197" i="34"/>
  <c r="G196" i="34"/>
  <c r="G195" i="34"/>
  <c r="E195" i="34"/>
  <c r="G194" i="34"/>
  <c r="E194" i="34"/>
  <c r="G193" i="34"/>
  <c r="E193" i="34"/>
  <c r="B184" i="34"/>
  <c r="B185" i="34" s="1"/>
  <c r="D182" i="34"/>
  <c r="E182" i="34" s="1"/>
  <c r="D175" i="34"/>
  <c r="E175" i="34" s="1"/>
  <c r="F166" i="34"/>
  <c r="F165" i="34"/>
  <c r="F164" i="34"/>
  <c r="F163" i="34"/>
  <c r="F162" i="34"/>
  <c r="F161" i="34"/>
  <c r="F160" i="34"/>
  <c r="F159" i="34"/>
  <c r="F158" i="34"/>
  <c r="F157" i="34"/>
  <c r="F156" i="34"/>
  <c r="F155" i="34"/>
  <c r="F154" i="34"/>
  <c r="F153" i="34"/>
  <c r="F152" i="34"/>
  <c r="F151" i="34"/>
  <c r="F150" i="34"/>
  <c r="F149" i="34"/>
  <c r="F148" i="34"/>
  <c r="F147" i="34"/>
  <c r="F146" i="34"/>
  <c r="F145" i="34"/>
  <c r="F144" i="34"/>
  <c r="F143" i="34"/>
  <c r="F142" i="34"/>
  <c r="F141" i="34"/>
  <c r="F140" i="34"/>
  <c r="F139" i="34"/>
  <c r="F138" i="34"/>
  <c r="F137" i="34"/>
  <c r="F136" i="34"/>
  <c r="F135" i="34"/>
  <c r="F134" i="34"/>
  <c r="F133" i="34"/>
  <c r="F132" i="34"/>
  <c r="F131" i="34"/>
  <c r="F130" i="34"/>
  <c r="F129" i="34"/>
  <c r="F128" i="34"/>
  <c r="F127" i="34"/>
  <c r="F126" i="34"/>
  <c r="F125" i="34"/>
  <c r="F124" i="34"/>
  <c r="F123" i="34"/>
  <c r="F122" i="34"/>
  <c r="F121" i="34"/>
  <c r="F120" i="34"/>
  <c r="F119" i="34"/>
  <c r="F118" i="34"/>
  <c r="F117" i="34"/>
  <c r="F116" i="34"/>
  <c r="F115" i="34"/>
  <c r="F114" i="34"/>
  <c r="F113" i="34"/>
  <c r="F112" i="34"/>
  <c r="F111" i="34"/>
  <c r="F110" i="34"/>
  <c r="F109" i="34"/>
  <c r="F108" i="34"/>
  <c r="F107" i="34"/>
  <c r="F106" i="34"/>
  <c r="F105" i="34"/>
  <c r="F104" i="34"/>
  <c r="F103" i="34"/>
  <c r="F102" i="34"/>
  <c r="F101" i="34"/>
  <c r="F100" i="34"/>
  <c r="F99" i="34"/>
  <c r="F98" i="34"/>
  <c r="F97" i="34"/>
  <c r="F96" i="34"/>
  <c r="F95" i="34"/>
  <c r="F94" i="34"/>
  <c r="F93" i="34"/>
  <c r="F92" i="34"/>
  <c r="F91" i="34"/>
  <c r="F90" i="34"/>
  <c r="F89" i="34"/>
  <c r="F88" i="34"/>
  <c r="F87" i="34"/>
  <c r="F86" i="34"/>
  <c r="F85" i="34"/>
  <c r="F84" i="34"/>
  <c r="F83" i="34"/>
  <c r="F68" i="34"/>
  <c r="D68" i="34"/>
  <c r="E67" i="34"/>
  <c r="G67" i="34" s="1"/>
  <c r="E66" i="34"/>
  <c r="G66" i="34" s="1"/>
  <c r="E65" i="34"/>
  <c r="G65" i="34" s="1"/>
  <c r="E64" i="34"/>
  <c r="G64" i="34" s="1"/>
  <c r="E63" i="34"/>
  <c r="G63" i="34" s="1"/>
  <c r="E62" i="34"/>
  <c r="G62" i="34" s="1"/>
  <c r="E61" i="34"/>
  <c r="G61" i="34" s="1"/>
  <c r="C60" i="34"/>
  <c r="C68" i="34" s="1"/>
  <c r="G15" i="34"/>
  <c r="I14" i="34"/>
  <c r="G14" i="34"/>
  <c r="F14" i="34"/>
  <c r="I13" i="34"/>
  <c r="G13" i="34"/>
  <c r="F13" i="34"/>
  <c r="I12" i="34"/>
  <c r="G12" i="34"/>
  <c r="F12" i="34"/>
  <c r="I11" i="34"/>
  <c r="G11" i="34"/>
  <c r="F11" i="34"/>
  <c r="I10" i="34"/>
  <c r="G10" i="34"/>
  <c r="F10" i="34"/>
  <c r="I9" i="34"/>
  <c r="G9" i="34"/>
  <c r="F9" i="34"/>
  <c r="I8" i="34"/>
  <c r="G8" i="34"/>
  <c r="F8" i="34"/>
  <c r="H7" i="34"/>
  <c r="H16" i="34" s="1"/>
  <c r="E7" i="34"/>
  <c r="C7" i="34"/>
  <c r="C6" i="34"/>
  <c r="I6" i="34" s="1"/>
  <c r="C5" i="34"/>
  <c r="G5" i="34" s="1"/>
  <c r="E60" i="34" l="1"/>
  <c r="G60" i="34" s="1"/>
  <c r="G6" i="34"/>
  <c r="E163" i="36"/>
  <c r="D164" i="36"/>
  <c r="E164" i="36" s="1"/>
  <c r="D16" i="36"/>
  <c r="I60" i="36"/>
  <c r="H68" i="36"/>
  <c r="D172" i="36"/>
  <c r="E172" i="36" s="1"/>
  <c r="G68" i="36"/>
  <c r="F69" i="36"/>
  <c r="D5" i="35"/>
  <c r="D6" i="35"/>
  <c r="D7" i="35"/>
  <c r="I274" i="35"/>
  <c r="J274" i="35" s="1"/>
  <c r="B182" i="35"/>
  <c r="B170" i="35"/>
  <c r="D169" i="35"/>
  <c r="E169" i="35" s="1"/>
  <c r="G16" i="35"/>
  <c r="G18" i="35" s="1"/>
  <c r="E219" i="35"/>
  <c r="C176" i="35"/>
  <c r="C177" i="35" s="1"/>
  <c r="B177" i="35"/>
  <c r="G60" i="35"/>
  <c r="E68" i="35"/>
  <c r="H60" i="35"/>
  <c r="H18" i="35"/>
  <c r="I16" i="35"/>
  <c r="I273" i="35"/>
  <c r="E18" i="35"/>
  <c r="F16" i="35"/>
  <c r="D219" i="35"/>
  <c r="G238" i="34"/>
  <c r="G202" i="34"/>
  <c r="E202" i="34"/>
  <c r="G7" i="34"/>
  <c r="G16" i="34"/>
  <c r="G18" i="34" s="1"/>
  <c r="F7" i="34"/>
  <c r="D177" i="34"/>
  <c r="E177" i="34" s="1"/>
  <c r="C190" i="34"/>
  <c r="I270" i="34"/>
  <c r="I282" i="34" s="1"/>
  <c r="I279" i="34"/>
  <c r="F5" i="34"/>
  <c r="D69" i="34"/>
  <c r="B190" i="34"/>
  <c r="E238" i="34"/>
  <c r="F6" i="34"/>
  <c r="I275" i="34"/>
  <c r="F167" i="34"/>
  <c r="H18" i="34"/>
  <c r="I5" i="34"/>
  <c r="I7" i="34"/>
  <c r="E16" i="34"/>
  <c r="H60" i="34"/>
  <c r="H61" i="34"/>
  <c r="I61" i="34" s="1"/>
  <c r="H62" i="34"/>
  <c r="I62" i="34" s="1"/>
  <c r="H63" i="34"/>
  <c r="I63" i="34" s="1"/>
  <c r="H64" i="34"/>
  <c r="I64" i="34" s="1"/>
  <c r="H65" i="34"/>
  <c r="I65" i="34" s="1"/>
  <c r="H66" i="34"/>
  <c r="I66" i="34" s="1"/>
  <c r="H67" i="34"/>
  <c r="I67" i="34" s="1"/>
  <c r="E68" i="34"/>
  <c r="D8" i="34"/>
  <c r="D9" i="34"/>
  <c r="D10" i="34"/>
  <c r="D11" i="34"/>
  <c r="D12" i="34"/>
  <c r="D13" i="34"/>
  <c r="D14" i="34"/>
  <c r="C227" i="34"/>
  <c r="C16" i="34"/>
  <c r="I283" i="34" l="1"/>
  <c r="J283" i="34" s="1"/>
  <c r="I68" i="36"/>
  <c r="H69" i="36"/>
  <c r="D170" i="35"/>
  <c r="E170" i="35" s="1"/>
  <c r="D16" i="35"/>
  <c r="E182" i="35"/>
  <c r="D182" i="35"/>
  <c r="F69" i="35"/>
  <c r="G68" i="35"/>
  <c r="D176" i="35"/>
  <c r="I60" i="35"/>
  <c r="H68" i="35"/>
  <c r="D190" i="34"/>
  <c r="D178" i="34"/>
  <c r="E178" i="34" s="1"/>
  <c r="E190" i="34"/>
  <c r="D6" i="34"/>
  <c r="C18" i="34"/>
  <c r="G68" i="34"/>
  <c r="F69" i="34"/>
  <c r="H68" i="34"/>
  <c r="I60" i="34"/>
  <c r="E227" i="34"/>
  <c r="C184" i="34"/>
  <c r="D227" i="34"/>
  <c r="I16" i="34"/>
  <c r="D5" i="34"/>
  <c r="E18" i="34"/>
  <c r="F16" i="34"/>
  <c r="D7" i="34"/>
  <c r="H7" i="32"/>
  <c r="H16" i="32" s="1"/>
  <c r="H284" i="32"/>
  <c r="G284" i="32"/>
  <c r="I281" i="32"/>
  <c r="I282" i="32" s="1"/>
  <c r="I279" i="32"/>
  <c r="I278" i="32"/>
  <c r="I277" i="32"/>
  <c r="I275" i="32"/>
  <c r="I274" i="32"/>
  <c r="I276" i="32" s="1"/>
  <c r="I272" i="32"/>
  <c r="I273" i="32" s="1"/>
  <c r="I270" i="32"/>
  <c r="I269" i="32"/>
  <c r="I268" i="32"/>
  <c r="I267" i="32"/>
  <c r="I265" i="32"/>
  <c r="I264" i="32"/>
  <c r="F239" i="32"/>
  <c r="D239" i="32"/>
  <c r="C239" i="32"/>
  <c r="B228" i="32" s="1"/>
  <c r="B185" i="32" s="1"/>
  <c r="G238" i="32"/>
  <c r="E238" i="32"/>
  <c r="G237" i="32"/>
  <c r="E237" i="32"/>
  <c r="G236" i="32"/>
  <c r="G235" i="32"/>
  <c r="E235" i="32"/>
  <c r="G234" i="32"/>
  <c r="E234" i="32"/>
  <c r="G233" i="32"/>
  <c r="E233" i="32"/>
  <c r="G232" i="32"/>
  <c r="E232" i="32"/>
  <c r="G231" i="32"/>
  <c r="E231" i="32"/>
  <c r="G202" i="32"/>
  <c r="G201" i="32"/>
  <c r="E201" i="32"/>
  <c r="G200" i="32"/>
  <c r="G199" i="32"/>
  <c r="E199" i="32"/>
  <c r="D203" i="32"/>
  <c r="C178" i="32" s="1"/>
  <c r="C203" i="32"/>
  <c r="B178" i="32" s="1"/>
  <c r="G197" i="32"/>
  <c r="G196" i="32"/>
  <c r="E196" i="32"/>
  <c r="G195" i="32"/>
  <c r="E195" i="32"/>
  <c r="G194" i="32"/>
  <c r="E194" i="32"/>
  <c r="D183" i="32"/>
  <c r="D176" i="32"/>
  <c r="E176" i="32" s="1"/>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68" i="32"/>
  <c r="D68" i="32"/>
  <c r="E67" i="32"/>
  <c r="H67" i="32" s="1"/>
  <c r="I67" i="32" s="1"/>
  <c r="E66" i="32"/>
  <c r="H66" i="32" s="1"/>
  <c r="I66" i="32" s="1"/>
  <c r="E65" i="32"/>
  <c r="H65" i="32" s="1"/>
  <c r="I65" i="32" s="1"/>
  <c r="E64" i="32"/>
  <c r="H64" i="32" s="1"/>
  <c r="I64" i="32" s="1"/>
  <c r="E63" i="32"/>
  <c r="H63" i="32" s="1"/>
  <c r="I63" i="32" s="1"/>
  <c r="E62" i="32"/>
  <c r="H62" i="32" s="1"/>
  <c r="I62" i="32" s="1"/>
  <c r="E61" i="32"/>
  <c r="H61" i="32" s="1"/>
  <c r="I61" i="32" s="1"/>
  <c r="C60" i="32"/>
  <c r="C68" i="32" s="1"/>
  <c r="G15" i="32"/>
  <c r="I14" i="32"/>
  <c r="G14" i="32"/>
  <c r="F14" i="32"/>
  <c r="I13" i="32"/>
  <c r="G13" i="32"/>
  <c r="F13" i="32"/>
  <c r="I12" i="32"/>
  <c r="G12" i="32"/>
  <c r="F12" i="32"/>
  <c r="I11" i="32"/>
  <c r="G11" i="32"/>
  <c r="F11" i="32"/>
  <c r="I10" i="32"/>
  <c r="G10" i="32"/>
  <c r="F10" i="32"/>
  <c r="I9" i="32"/>
  <c r="G9" i="32"/>
  <c r="F9" i="32"/>
  <c r="I8" i="32"/>
  <c r="G8" i="32"/>
  <c r="F8" i="32"/>
  <c r="E7" i="32"/>
  <c r="C7" i="32"/>
  <c r="D14" i="32" s="1"/>
  <c r="C6" i="32"/>
  <c r="I6" i="32" s="1"/>
  <c r="C5" i="32"/>
  <c r="F5" i="32" s="1"/>
  <c r="B179" i="32" l="1"/>
  <c r="B191" i="32"/>
  <c r="D178" i="32"/>
  <c r="E178" i="32" s="1"/>
  <c r="C179" i="32"/>
  <c r="C191" i="32"/>
  <c r="B186" i="32"/>
  <c r="E176" i="35"/>
  <c r="D177" i="35"/>
  <c r="E177" i="35" s="1"/>
  <c r="H69" i="35"/>
  <c r="I68" i="35"/>
  <c r="D16" i="34"/>
  <c r="C185" i="34"/>
  <c r="D184" i="34"/>
  <c r="H69" i="34"/>
  <c r="I68" i="34"/>
  <c r="E239" i="32"/>
  <c r="F168" i="32"/>
  <c r="I280" i="32"/>
  <c r="E60" i="32"/>
  <c r="H60" i="32" s="1"/>
  <c r="I60" i="32" s="1"/>
  <c r="D69" i="32"/>
  <c r="C228" i="32"/>
  <c r="C185" i="32" s="1"/>
  <c r="C186" i="32" s="1"/>
  <c r="I271" i="32"/>
  <c r="F7" i="32"/>
  <c r="F6" i="32"/>
  <c r="G6" i="32"/>
  <c r="G239" i="32"/>
  <c r="G7" i="32"/>
  <c r="H18" i="32"/>
  <c r="E203" i="32"/>
  <c r="G5" i="32"/>
  <c r="G61" i="32"/>
  <c r="G62" i="32"/>
  <c r="G63" i="32"/>
  <c r="G64" i="32"/>
  <c r="G65" i="32"/>
  <c r="G66" i="32"/>
  <c r="G67" i="32"/>
  <c r="E183" i="32"/>
  <c r="I266" i="32"/>
  <c r="C16" i="32"/>
  <c r="D7" i="32" s="1"/>
  <c r="I5" i="32"/>
  <c r="I7" i="32"/>
  <c r="E16" i="32"/>
  <c r="D8" i="32"/>
  <c r="D9" i="32"/>
  <c r="D10" i="32"/>
  <c r="D11" i="32"/>
  <c r="D12" i="32"/>
  <c r="D13" i="32"/>
  <c r="G198" i="32"/>
  <c r="G203" i="32" s="1"/>
  <c r="D239" i="31"/>
  <c r="C228" i="31" s="1"/>
  <c r="C239" i="31"/>
  <c r="G235" i="31"/>
  <c r="G231" i="31"/>
  <c r="D198" i="31"/>
  <c r="C198" i="31"/>
  <c r="G198" i="31" s="1"/>
  <c r="F99" i="31"/>
  <c r="H285" i="31"/>
  <c r="G285" i="31"/>
  <c r="I282" i="31"/>
  <c r="I283" i="31" s="1"/>
  <c r="I280" i="31"/>
  <c r="I279" i="31"/>
  <c r="I278" i="31"/>
  <c r="I276" i="31"/>
  <c r="I275" i="31"/>
  <c r="I273" i="31"/>
  <c r="I274" i="31" s="1"/>
  <c r="I271" i="31"/>
  <c r="I270" i="31"/>
  <c r="I269" i="31"/>
  <c r="I268" i="31"/>
  <c r="I267" i="31"/>
  <c r="I265" i="31"/>
  <c r="I264" i="31"/>
  <c r="F239" i="31"/>
  <c r="G238" i="31"/>
  <c r="E238" i="31"/>
  <c r="G237" i="31"/>
  <c r="E237" i="31"/>
  <c r="G236" i="31"/>
  <c r="E236" i="31"/>
  <c r="G234" i="31"/>
  <c r="E234" i="31"/>
  <c r="G233" i="31"/>
  <c r="E233" i="31"/>
  <c r="G232" i="31"/>
  <c r="E232" i="31"/>
  <c r="E231" i="31"/>
  <c r="D203" i="31"/>
  <c r="C179" i="31" s="1"/>
  <c r="C180" i="31" s="1"/>
  <c r="G202" i="31"/>
  <c r="G201" i="31"/>
  <c r="E201" i="31"/>
  <c r="G200" i="31"/>
  <c r="G199" i="31"/>
  <c r="E199" i="31"/>
  <c r="G197" i="31"/>
  <c r="G196" i="31"/>
  <c r="E196" i="31"/>
  <c r="G195" i="31"/>
  <c r="E195" i="31"/>
  <c r="G194" i="31"/>
  <c r="E194" i="31"/>
  <c r="D184" i="31"/>
  <c r="E184" i="31" s="1"/>
  <c r="D178" i="31"/>
  <c r="E178" i="31" s="1"/>
  <c r="F169" i="31"/>
  <c r="F168" i="31"/>
  <c r="F167" i="31"/>
  <c r="F166" i="31"/>
  <c r="F165" i="31"/>
  <c r="F164" i="31"/>
  <c r="F163" i="31"/>
  <c r="F162" i="31"/>
  <c r="F161" i="31"/>
  <c r="F160" i="31"/>
  <c r="F159" i="31"/>
  <c r="F158" i="31"/>
  <c r="F157" i="31"/>
  <c r="F156" i="31"/>
  <c r="F155" i="31"/>
  <c r="F154" i="31"/>
  <c r="F153" i="31"/>
  <c r="F152" i="31"/>
  <c r="F151" i="31"/>
  <c r="F150" i="31"/>
  <c r="F149" i="31"/>
  <c r="F148" i="31"/>
  <c r="F147" i="31"/>
  <c r="F146" i="31"/>
  <c r="F145" i="31"/>
  <c r="F144" i="31"/>
  <c r="F143" i="31"/>
  <c r="F142" i="31"/>
  <c r="F141" i="31"/>
  <c r="F140" i="31"/>
  <c r="F139" i="31"/>
  <c r="F138" i="31"/>
  <c r="F137" i="31"/>
  <c r="F136" i="31"/>
  <c r="F135" i="31"/>
  <c r="F134" i="31"/>
  <c r="F133" i="31"/>
  <c r="F132" i="31"/>
  <c r="F131" i="31"/>
  <c r="F130" i="31"/>
  <c r="F129" i="31"/>
  <c r="F128" i="31"/>
  <c r="F127" i="31"/>
  <c r="F126" i="31"/>
  <c r="F125" i="31"/>
  <c r="F124" i="31"/>
  <c r="F123" i="31"/>
  <c r="F122" i="31"/>
  <c r="F121" i="31"/>
  <c r="F120" i="31"/>
  <c r="F119" i="31"/>
  <c r="F118" i="31"/>
  <c r="F117" i="31"/>
  <c r="F116" i="31"/>
  <c r="F115" i="31"/>
  <c r="F114" i="31"/>
  <c r="F113" i="31"/>
  <c r="F112" i="31"/>
  <c r="F111" i="31"/>
  <c r="F110" i="31"/>
  <c r="F109" i="31"/>
  <c r="F108" i="31"/>
  <c r="F107" i="31"/>
  <c r="F106" i="31"/>
  <c r="F105" i="31"/>
  <c r="F104" i="31"/>
  <c r="F103" i="31"/>
  <c r="F102" i="31"/>
  <c r="F101" i="31"/>
  <c r="F100" i="31"/>
  <c r="F98" i="31"/>
  <c r="F97" i="31"/>
  <c r="F96" i="31"/>
  <c r="F95" i="31"/>
  <c r="F94" i="31"/>
  <c r="F93" i="31"/>
  <c r="F92" i="31"/>
  <c r="F91" i="31"/>
  <c r="F90" i="31"/>
  <c r="F89" i="31"/>
  <c r="F88" i="31"/>
  <c r="F87" i="31"/>
  <c r="F86" i="31"/>
  <c r="F85" i="31"/>
  <c r="F84" i="31"/>
  <c r="F83" i="31"/>
  <c r="F68" i="31"/>
  <c r="D68" i="31"/>
  <c r="E67" i="31"/>
  <c r="H67" i="31" s="1"/>
  <c r="I67" i="31" s="1"/>
  <c r="E66" i="31"/>
  <c r="H66" i="31" s="1"/>
  <c r="I66" i="31" s="1"/>
  <c r="E65" i="31"/>
  <c r="H65" i="31" s="1"/>
  <c r="I65" i="31" s="1"/>
  <c r="E64" i="31"/>
  <c r="H64" i="31" s="1"/>
  <c r="I64" i="31" s="1"/>
  <c r="E63" i="31"/>
  <c r="H63" i="31" s="1"/>
  <c r="I63" i="31" s="1"/>
  <c r="E62" i="31"/>
  <c r="H62" i="31" s="1"/>
  <c r="I62" i="31" s="1"/>
  <c r="E61" i="31"/>
  <c r="H61" i="31" s="1"/>
  <c r="I61" i="31" s="1"/>
  <c r="C60" i="31"/>
  <c r="C68" i="31" s="1"/>
  <c r="G15" i="31"/>
  <c r="I14" i="31"/>
  <c r="G14" i="31"/>
  <c r="F14" i="31"/>
  <c r="I13" i="31"/>
  <c r="G13" i="31"/>
  <c r="F13" i="31"/>
  <c r="I12" i="31"/>
  <c r="G12" i="31"/>
  <c r="F12" i="31"/>
  <c r="I11" i="31"/>
  <c r="G11" i="31"/>
  <c r="F11" i="31"/>
  <c r="I10" i="31"/>
  <c r="G10" i="31"/>
  <c r="F10" i="31"/>
  <c r="I9" i="31"/>
  <c r="G9" i="31"/>
  <c r="F9" i="31"/>
  <c r="I8" i="31"/>
  <c r="G8" i="31"/>
  <c r="F8" i="31"/>
  <c r="H7" i="31"/>
  <c r="H16" i="31" s="1"/>
  <c r="E7" i="31"/>
  <c r="E16" i="31" s="1"/>
  <c r="C7" i="31"/>
  <c r="D14" i="31" s="1"/>
  <c r="C6" i="31"/>
  <c r="I6" i="31" s="1"/>
  <c r="C5" i="31"/>
  <c r="I5" i="31" s="1"/>
  <c r="D185" i="32" l="1"/>
  <c r="C203" i="31"/>
  <c r="B179" i="31" s="1"/>
  <c r="I283" i="32"/>
  <c r="D191" i="32"/>
  <c r="D179" i="32"/>
  <c r="E179" i="32" s="1"/>
  <c r="E184" i="34"/>
  <c r="D185" i="34"/>
  <c r="E185" i="34" s="1"/>
  <c r="H68" i="32"/>
  <c r="I284" i="32"/>
  <c r="J284" i="32" s="1"/>
  <c r="E68" i="32"/>
  <c r="I68" i="32" s="1"/>
  <c r="G60" i="32"/>
  <c r="E228" i="32"/>
  <c r="D228" i="32"/>
  <c r="G16" i="32"/>
  <c r="G18" i="32" s="1"/>
  <c r="C18" i="32"/>
  <c r="D6" i="32"/>
  <c r="I16" i="32"/>
  <c r="D5" i="32"/>
  <c r="D16" i="32" s="1"/>
  <c r="F16" i="32"/>
  <c r="E18" i="32"/>
  <c r="C191" i="31"/>
  <c r="I277" i="31"/>
  <c r="I266" i="31"/>
  <c r="G7" i="31"/>
  <c r="F5" i="31"/>
  <c r="G203" i="31"/>
  <c r="B228" i="31"/>
  <c r="D228" i="31" s="1"/>
  <c r="E60" i="31"/>
  <c r="E68" i="31" s="1"/>
  <c r="F69" i="31" s="1"/>
  <c r="E235" i="31"/>
  <c r="I281" i="31"/>
  <c r="F170" i="31"/>
  <c r="I272" i="31"/>
  <c r="D69" i="31"/>
  <c r="H18" i="31"/>
  <c r="E18" i="31"/>
  <c r="G5" i="31"/>
  <c r="F6" i="31"/>
  <c r="G61" i="31"/>
  <c r="G62" i="31"/>
  <c r="G63" i="31"/>
  <c r="G64" i="31"/>
  <c r="G65" i="31"/>
  <c r="G66" i="31"/>
  <c r="G67" i="31"/>
  <c r="D179" i="31"/>
  <c r="E179" i="31" s="1"/>
  <c r="G6" i="31"/>
  <c r="I7" i="31"/>
  <c r="C185" i="31"/>
  <c r="C186" i="31" s="1"/>
  <c r="C16" i="31"/>
  <c r="D7" i="31" s="1"/>
  <c r="F7" i="31"/>
  <c r="D8" i="31"/>
  <c r="D9" i="31"/>
  <c r="D10" i="31"/>
  <c r="D11" i="31"/>
  <c r="D12" i="31"/>
  <c r="D13" i="31"/>
  <c r="D274" i="30"/>
  <c r="C274" i="30"/>
  <c r="C270" i="30"/>
  <c r="D238" i="30"/>
  <c r="E185" i="32" l="1"/>
  <c r="D186" i="32"/>
  <c r="E186" i="32" s="1"/>
  <c r="E203" i="31"/>
  <c r="B180" i="31"/>
  <c r="B191" i="31"/>
  <c r="D191" i="31" s="1"/>
  <c r="G68" i="32"/>
  <c r="F69" i="32"/>
  <c r="H69" i="32"/>
  <c r="E191" i="32"/>
  <c r="I284" i="31"/>
  <c r="I285" i="31"/>
  <c r="J285" i="31" s="1"/>
  <c r="G239" i="31"/>
  <c r="E239" i="31"/>
  <c r="F16" i="31"/>
  <c r="H60" i="31"/>
  <c r="I60" i="31" s="1"/>
  <c r="E228" i="31"/>
  <c r="B185" i="31"/>
  <c r="B186" i="31" s="1"/>
  <c r="G60" i="31"/>
  <c r="G68" i="31"/>
  <c r="D180" i="31"/>
  <c r="E180" i="31" s="1"/>
  <c r="G16" i="31"/>
  <c r="G18" i="31" s="1"/>
  <c r="C18" i="31"/>
  <c r="D5" i="31"/>
  <c r="D6" i="31"/>
  <c r="I16" i="31"/>
  <c r="H322" i="30"/>
  <c r="G322" i="30"/>
  <c r="I319" i="30"/>
  <c r="I320" i="30" s="1"/>
  <c r="I317" i="30"/>
  <c r="I316" i="30"/>
  <c r="I315" i="30"/>
  <c r="I314" i="30"/>
  <c r="I312" i="30"/>
  <c r="I311" i="30"/>
  <c r="I309" i="30"/>
  <c r="I310" i="30" s="1"/>
  <c r="I307" i="30"/>
  <c r="I306" i="30"/>
  <c r="I305" i="30"/>
  <c r="I304" i="30"/>
  <c r="I303" i="30"/>
  <c r="I302" i="30"/>
  <c r="I300" i="30"/>
  <c r="I299" i="30"/>
  <c r="F274" i="30"/>
  <c r="C263" i="30"/>
  <c r="G273" i="30"/>
  <c r="E273" i="30"/>
  <c r="G272" i="30"/>
  <c r="E272" i="30"/>
  <c r="G271" i="30"/>
  <c r="E271" i="30"/>
  <c r="G269" i="30"/>
  <c r="E269" i="30"/>
  <c r="G268" i="30"/>
  <c r="E268" i="30"/>
  <c r="G267" i="30"/>
  <c r="E267" i="30"/>
  <c r="G266" i="30"/>
  <c r="E266" i="30"/>
  <c r="C238" i="30"/>
  <c r="B214" i="30" s="1"/>
  <c r="B215" i="30" s="1"/>
  <c r="G237" i="30"/>
  <c r="G236" i="30"/>
  <c r="E236" i="30"/>
  <c r="G235" i="30"/>
  <c r="G234" i="30"/>
  <c r="E234" i="30"/>
  <c r="G233" i="30"/>
  <c r="G232" i="30"/>
  <c r="G231" i="30"/>
  <c r="E231" i="30"/>
  <c r="G230" i="30"/>
  <c r="E230" i="30"/>
  <c r="G229" i="30"/>
  <c r="E229" i="30"/>
  <c r="C226" i="30"/>
  <c r="B226" i="30"/>
  <c r="D219" i="30"/>
  <c r="E219" i="30" s="1"/>
  <c r="D213" i="30"/>
  <c r="E213" i="30" s="1"/>
  <c r="F204" i="30"/>
  <c r="F203" i="30"/>
  <c r="F202" i="30"/>
  <c r="F201" i="30"/>
  <c r="F200" i="30"/>
  <c r="F199" i="30"/>
  <c r="F198" i="30"/>
  <c r="F197" i="30"/>
  <c r="F196" i="30"/>
  <c r="F195" i="30"/>
  <c r="F194" i="30"/>
  <c r="F193" i="30"/>
  <c r="F192" i="30"/>
  <c r="F191" i="30"/>
  <c r="F190" i="30"/>
  <c r="F189" i="30"/>
  <c r="F188" i="30"/>
  <c r="F187" i="30"/>
  <c r="F186" i="30"/>
  <c r="F185" i="30"/>
  <c r="F184" i="30"/>
  <c r="F183" i="30"/>
  <c r="F182" i="30"/>
  <c r="F181" i="30"/>
  <c r="F180" i="30"/>
  <c r="F179" i="30"/>
  <c r="F178" i="30"/>
  <c r="F177" i="30"/>
  <c r="F176" i="30"/>
  <c r="F175" i="30"/>
  <c r="F174" i="30"/>
  <c r="F173" i="30"/>
  <c r="F172" i="30"/>
  <c r="F171" i="30"/>
  <c r="F170" i="30"/>
  <c r="F169" i="30"/>
  <c r="F168" i="30"/>
  <c r="F167" i="30"/>
  <c r="F166" i="30"/>
  <c r="F165" i="30"/>
  <c r="F164" i="30"/>
  <c r="F163" i="30"/>
  <c r="F162" i="30"/>
  <c r="F161" i="30"/>
  <c r="F160" i="30"/>
  <c r="F159" i="30"/>
  <c r="F158" i="30"/>
  <c r="F157" i="30"/>
  <c r="F156" i="30"/>
  <c r="F155" i="30"/>
  <c r="F154" i="30"/>
  <c r="F153" i="30"/>
  <c r="F152" i="30"/>
  <c r="F151" i="30"/>
  <c r="F150" i="30"/>
  <c r="F149" i="30"/>
  <c r="F148" i="30"/>
  <c r="F147" i="30"/>
  <c r="F146" i="30"/>
  <c r="F145" i="30"/>
  <c r="F144" i="30"/>
  <c r="F143" i="30"/>
  <c r="F142" i="30"/>
  <c r="F141" i="30"/>
  <c r="F140" i="30"/>
  <c r="F139" i="30"/>
  <c r="F138" i="30"/>
  <c r="F137" i="30"/>
  <c r="F136" i="30"/>
  <c r="F135" i="30"/>
  <c r="F134" i="30"/>
  <c r="F133" i="30"/>
  <c r="F132" i="30"/>
  <c r="F131" i="30"/>
  <c r="F130" i="30"/>
  <c r="F129" i="30"/>
  <c r="F128" i="30"/>
  <c r="F127" i="30"/>
  <c r="F126" i="30"/>
  <c r="F125" i="30"/>
  <c r="F124" i="30"/>
  <c r="F123" i="30"/>
  <c r="F122" i="30"/>
  <c r="F121" i="30"/>
  <c r="F120" i="30"/>
  <c r="F119" i="30"/>
  <c r="F118" i="30"/>
  <c r="F117" i="30"/>
  <c r="F116" i="30"/>
  <c r="F115" i="30"/>
  <c r="F114" i="30"/>
  <c r="F113" i="30"/>
  <c r="F112" i="30"/>
  <c r="F111" i="30"/>
  <c r="F110" i="30"/>
  <c r="F109" i="30"/>
  <c r="F108" i="30"/>
  <c r="F107" i="30"/>
  <c r="F106" i="30"/>
  <c r="F105" i="30"/>
  <c r="F104" i="30"/>
  <c r="F103" i="30"/>
  <c r="F102" i="30"/>
  <c r="F101" i="30"/>
  <c r="F100" i="30"/>
  <c r="F99" i="30"/>
  <c r="F98" i="30"/>
  <c r="F97" i="30"/>
  <c r="F96" i="30"/>
  <c r="F95" i="30"/>
  <c r="F94" i="30"/>
  <c r="F93" i="30"/>
  <c r="F92" i="30"/>
  <c r="F91" i="30"/>
  <c r="F90" i="30"/>
  <c r="F89" i="30"/>
  <c r="F88" i="30"/>
  <c r="F87" i="30"/>
  <c r="F86" i="30"/>
  <c r="F85" i="30"/>
  <c r="F84" i="30"/>
  <c r="F83" i="30"/>
  <c r="F68" i="30"/>
  <c r="D68" i="30"/>
  <c r="E67" i="30"/>
  <c r="H67" i="30" s="1"/>
  <c r="I67" i="30" s="1"/>
  <c r="E66" i="30"/>
  <c r="H66" i="30" s="1"/>
  <c r="I66" i="30" s="1"/>
  <c r="E65" i="30"/>
  <c r="G65" i="30" s="1"/>
  <c r="E64" i="30"/>
  <c r="H64" i="30" s="1"/>
  <c r="I64" i="30" s="1"/>
  <c r="E63" i="30"/>
  <c r="H63" i="30" s="1"/>
  <c r="I63" i="30" s="1"/>
  <c r="E62" i="30"/>
  <c r="H62" i="30" s="1"/>
  <c r="I62" i="30" s="1"/>
  <c r="E61" i="30"/>
  <c r="H61" i="30" s="1"/>
  <c r="I61" i="30" s="1"/>
  <c r="C60" i="30"/>
  <c r="C68" i="30" s="1"/>
  <c r="G15" i="30"/>
  <c r="I14" i="30"/>
  <c r="G14" i="30"/>
  <c r="F14" i="30"/>
  <c r="I13" i="30"/>
  <c r="G13" i="30"/>
  <c r="F13" i="30"/>
  <c r="I12" i="30"/>
  <c r="G12" i="30"/>
  <c r="F12" i="30"/>
  <c r="I11" i="30"/>
  <c r="G11" i="30"/>
  <c r="F11" i="30"/>
  <c r="I10" i="30"/>
  <c r="G10" i="30"/>
  <c r="F10" i="30"/>
  <c r="I9" i="30"/>
  <c r="G9" i="30"/>
  <c r="F9" i="30"/>
  <c r="I8" i="30"/>
  <c r="G8" i="30"/>
  <c r="F8" i="30"/>
  <c r="H7" i="30"/>
  <c r="E7" i="30"/>
  <c r="E16" i="30" s="1"/>
  <c r="C7" i="30"/>
  <c r="D14" i="30" s="1"/>
  <c r="C6" i="30"/>
  <c r="I6" i="30" s="1"/>
  <c r="C5" i="30"/>
  <c r="G5" i="30" s="1"/>
  <c r="E191" i="31" l="1"/>
  <c r="D185" i="31"/>
  <c r="E185" i="31" s="1"/>
  <c r="D16" i="31"/>
  <c r="H68" i="31"/>
  <c r="I68" i="31" s="1"/>
  <c r="F205" i="30"/>
  <c r="G274" i="30"/>
  <c r="E270" i="30"/>
  <c r="G64" i="30"/>
  <c r="G270" i="30"/>
  <c r="G66" i="30"/>
  <c r="H65" i="30"/>
  <c r="I65" i="30" s="1"/>
  <c r="I313" i="30"/>
  <c r="I7" i="30"/>
  <c r="G62" i="30"/>
  <c r="B263" i="30"/>
  <c r="B220" i="30" s="1"/>
  <c r="B221" i="30" s="1"/>
  <c r="I308" i="30"/>
  <c r="G238" i="30"/>
  <c r="F6" i="30"/>
  <c r="E226" i="30"/>
  <c r="E238" i="30"/>
  <c r="C16" i="30"/>
  <c r="C18" i="30" s="1"/>
  <c r="G6" i="30"/>
  <c r="G63" i="30"/>
  <c r="G67" i="30"/>
  <c r="C214" i="30"/>
  <c r="C215" i="30" s="1"/>
  <c r="D226" i="30"/>
  <c r="I318" i="30"/>
  <c r="G7" i="30"/>
  <c r="G61" i="30"/>
  <c r="E18" i="30"/>
  <c r="D69" i="30"/>
  <c r="C220" i="30"/>
  <c r="C221" i="30" s="1"/>
  <c r="H16" i="30"/>
  <c r="F7" i="30"/>
  <c r="D8" i="30"/>
  <c r="D9" i="30"/>
  <c r="D10" i="30"/>
  <c r="D11" i="30"/>
  <c r="D12" i="30"/>
  <c r="D13" i="30"/>
  <c r="I301" i="30"/>
  <c r="I5" i="30"/>
  <c r="E274" i="30"/>
  <c r="F5" i="30"/>
  <c r="E60" i="30"/>
  <c r="C310" i="29"/>
  <c r="G310" i="29" s="1"/>
  <c r="D314" i="29"/>
  <c r="C303" i="29" s="1"/>
  <c r="C260" i="29" s="1"/>
  <c r="C261" i="29" s="1"/>
  <c r="H363" i="29"/>
  <c r="G363" i="29"/>
  <c r="I360" i="29"/>
  <c r="I361" i="29" s="1"/>
  <c r="I358" i="29"/>
  <c r="I357" i="29"/>
  <c r="I356" i="29"/>
  <c r="I355" i="29"/>
  <c r="I354" i="29"/>
  <c r="I352" i="29"/>
  <c r="I351" i="29"/>
  <c r="I349" i="29"/>
  <c r="I350" i="29" s="1"/>
  <c r="I347" i="29"/>
  <c r="I346" i="29"/>
  <c r="I345" i="29"/>
  <c r="I344" i="29"/>
  <c r="I343" i="29"/>
  <c r="I342" i="29"/>
  <c r="I340" i="29"/>
  <c r="I339" i="29"/>
  <c r="F314" i="29"/>
  <c r="G313" i="29"/>
  <c r="E313" i="29"/>
  <c r="G312" i="29"/>
  <c r="E312" i="29"/>
  <c r="G311" i="29"/>
  <c r="E311" i="29"/>
  <c r="G309" i="29"/>
  <c r="E309" i="29"/>
  <c r="G308" i="29"/>
  <c r="E308" i="29"/>
  <c r="G307" i="29"/>
  <c r="E307" i="29"/>
  <c r="G306" i="29"/>
  <c r="E306" i="29"/>
  <c r="D278" i="29"/>
  <c r="C254" i="29" s="1"/>
  <c r="C255" i="29" s="1"/>
  <c r="C278" i="29"/>
  <c r="B254" i="29" s="1"/>
  <c r="G277" i="29"/>
  <c r="G276" i="29"/>
  <c r="E276" i="29"/>
  <c r="G275" i="29"/>
  <c r="G274" i="29"/>
  <c r="E274" i="29"/>
  <c r="G273" i="29"/>
  <c r="G272" i="29"/>
  <c r="G271" i="29"/>
  <c r="E271" i="29"/>
  <c r="G270" i="29"/>
  <c r="E270" i="29"/>
  <c r="G269" i="29"/>
  <c r="E269" i="29"/>
  <c r="C266" i="29"/>
  <c r="B266" i="29"/>
  <c r="D259" i="29"/>
  <c r="E259" i="29" s="1"/>
  <c r="D253" i="29"/>
  <c r="F244" i="29"/>
  <c r="F243" i="29"/>
  <c r="F242" i="29"/>
  <c r="F241" i="29"/>
  <c r="F240" i="29"/>
  <c r="F239" i="29"/>
  <c r="F238" i="29"/>
  <c r="F237" i="29"/>
  <c r="F236" i="29"/>
  <c r="F235" i="29"/>
  <c r="F234" i="29"/>
  <c r="F233" i="29"/>
  <c r="F232" i="29"/>
  <c r="F231" i="29"/>
  <c r="F230" i="29"/>
  <c r="F229" i="29"/>
  <c r="F228" i="29"/>
  <c r="F227" i="29"/>
  <c r="F226" i="29"/>
  <c r="F225" i="29"/>
  <c r="F224" i="29"/>
  <c r="F223" i="29"/>
  <c r="F222" i="29"/>
  <c r="F221" i="29"/>
  <c r="F220" i="29"/>
  <c r="F219" i="29"/>
  <c r="F218" i="29"/>
  <c r="F217" i="29"/>
  <c r="F216" i="29"/>
  <c r="F215" i="29"/>
  <c r="F214" i="29"/>
  <c r="F213" i="29"/>
  <c r="F212" i="29"/>
  <c r="F211" i="29"/>
  <c r="F210" i="29"/>
  <c r="F209" i="29"/>
  <c r="F208" i="29"/>
  <c r="F207" i="29"/>
  <c r="F206" i="29"/>
  <c r="F205" i="29"/>
  <c r="F204" i="29"/>
  <c r="F203" i="29"/>
  <c r="F202" i="29"/>
  <c r="F201" i="29"/>
  <c r="F200" i="29"/>
  <c r="F199" i="29"/>
  <c r="F198" i="29"/>
  <c r="F197" i="29"/>
  <c r="F196" i="29"/>
  <c r="F195" i="29"/>
  <c r="F194" i="29"/>
  <c r="F193" i="29"/>
  <c r="F192" i="29"/>
  <c r="F191" i="29"/>
  <c r="F190" i="29"/>
  <c r="F189" i="29"/>
  <c r="F188" i="29"/>
  <c r="F187" i="29"/>
  <c r="F186" i="29"/>
  <c r="F185" i="29"/>
  <c r="F184" i="29"/>
  <c r="F183" i="29"/>
  <c r="F182" i="29"/>
  <c r="F181" i="29"/>
  <c r="F180" i="29"/>
  <c r="F179" i="29"/>
  <c r="F178" i="29"/>
  <c r="F177" i="29"/>
  <c r="F176" i="29"/>
  <c r="F175" i="29"/>
  <c r="F174" i="29"/>
  <c r="F173" i="29"/>
  <c r="F172" i="29"/>
  <c r="F171" i="29"/>
  <c r="F170" i="29"/>
  <c r="F169" i="29"/>
  <c r="F168" i="29"/>
  <c r="F167" i="29"/>
  <c r="F166" i="29"/>
  <c r="F165" i="29"/>
  <c r="F164" i="29"/>
  <c r="F163" i="29"/>
  <c r="F162" i="29"/>
  <c r="F161" i="29"/>
  <c r="F160" i="29"/>
  <c r="F159" i="29"/>
  <c r="F158" i="29"/>
  <c r="F157" i="29"/>
  <c r="F156" i="29"/>
  <c r="F155" i="29"/>
  <c r="F154" i="29"/>
  <c r="F153" i="29"/>
  <c r="F152" i="29"/>
  <c r="F151" i="29"/>
  <c r="F150" i="29"/>
  <c r="F149" i="29"/>
  <c r="F148" i="29"/>
  <c r="F147" i="29"/>
  <c r="F146" i="29"/>
  <c r="F145" i="29"/>
  <c r="F144" i="29"/>
  <c r="F143" i="29"/>
  <c r="F142" i="29"/>
  <c r="F141" i="29"/>
  <c r="F140" i="29"/>
  <c r="F139" i="29"/>
  <c r="F138" i="29"/>
  <c r="F137" i="29"/>
  <c r="F136" i="29"/>
  <c r="F135" i="29"/>
  <c r="F134" i="29"/>
  <c r="F133" i="29"/>
  <c r="F132" i="29"/>
  <c r="F131" i="29"/>
  <c r="F130" i="29"/>
  <c r="F129" i="29"/>
  <c r="F128" i="29"/>
  <c r="F127" i="29"/>
  <c r="F126" i="29"/>
  <c r="F125" i="29"/>
  <c r="F124" i="29"/>
  <c r="F123" i="29"/>
  <c r="F122" i="29"/>
  <c r="F121" i="29"/>
  <c r="F120" i="29"/>
  <c r="F119" i="29"/>
  <c r="F118" i="29"/>
  <c r="F117" i="29"/>
  <c r="F116" i="29"/>
  <c r="F115" i="29"/>
  <c r="F114" i="29"/>
  <c r="F113" i="29"/>
  <c r="F112" i="29"/>
  <c r="F111" i="29"/>
  <c r="F110" i="29"/>
  <c r="F109" i="29"/>
  <c r="F108" i="29"/>
  <c r="F107" i="29"/>
  <c r="F106" i="29"/>
  <c r="F105" i="29"/>
  <c r="F104" i="29"/>
  <c r="F103" i="29"/>
  <c r="F102" i="29"/>
  <c r="F101" i="29"/>
  <c r="F100" i="29"/>
  <c r="F99" i="29"/>
  <c r="F98" i="29"/>
  <c r="F97" i="29"/>
  <c r="F96" i="29"/>
  <c r="F95" i="29"/>
  <c r="F94" i="29"/>
  <c r="F93" i="29"/>
  <c r="F92" i="29"/>
  <c r="F91" i="29"/>
  <c r="F90" i="29"/>
  <c r="F89" i="29"/>
  <c r="F88" i="29"/>
  <c r="F87" i="29"/>
  <c r="F86" i="29"/>
  <c r="F85" i="29"/>
  <c r="F84" i="29"/>
  <c r="F83" i="29"/>
  <c r="F245" i="29" s="1"/>
  <c r="F68" i="29"/>
  <c r="D68" i="29"/>
  <c r="E67" i="29"/>
  <c r="H67" i="29" s="1"/>
  <c r="I67" i="29" s="1"/>
  <c r="E66" i="29"/>
  <c r="G66" i="29" s="1"/>
  <c r="E65" i="29"/>
  <c r="G65" i="29" s="1"/>
  <c r="E64" i="29"/>
  <c r="H64" i="29" s="1"/>
  <c r="I64" i="29" s="1"/>
  <c r="E63" i="29"/>
  <c r="H63" i="29" s="1"/>
  <c r="I63" i="29" s="1"/>
  <c r="E62" i="29"/>
  <c r="G62" i="29" s="1"/>
  <c r="E61" i="29"/>
  <c r="G61" i="29" s="1"/>
  <c r="C60" i="29"/>
  <c r="C68" i="29" s="1"/>
  <c r="G15" i="29"/>
  <c r="I14" i="29"/>
  <c r="G14" i="29"/>
  <c r="F14" i="29"/>
  <c r="I13" i="29"/>
  <c r="G13" i="29"/>
  <c r="F13" i="29"/>
  <c r="I12" i="29"/>
  <c r="G12" i="29"/>
  <c r="F12" i="29"/>
  <c r="I11" i="29"/>
  <c r="G11" i="29"/>
  <c r="F11" i="29"/>
  <c r="I10" i="29"/>
  <c r="G10" i="29"/>
  <c r="F10" i="29"/>
  <c r="I9" i="29"/>
  <c r="G9" i="29"/>
  <c r="F9" i="29"/>
  <c r="I8" i="29"/>
  <c r="G8" i="29"/>
  <c r="F8" i="29"/>
  <c r="H7" i="29"/>
  <c r="H16" i="29" s="1"/>
  <c r="E7" i="29"/>
  <c r="E16" i="29" s="1"/>
  <c r="C7" i="29"/>
  <c r="D14" i="29" s="1"/>
  <c r="C6" i="29"/>
  <c r="F6" i="29" s="1"/>
  <c r="C5" i="29"/>
  <c r="I5" i="29" s="1"/>
  <c r="B255" i="29" l="1"/>
  <c r="D254" i="29"/>
  <c r="E254" i="29" s="1"/>
  <c r="D186" i="31"/>
  <c r="E186" i="31" s="1"/>
  <c r="H69" i="31"/>
  <c r="D263" i="30"/>
  <c r="D6" i="30"/>
  <c r="F16" i="30"/>
  <c r="I322" i="30"/>
  <c r="J322" i="30" s="1"/>
  <c r="E263" i="30"/>
  <c r="G16" i="30"/>
  <c r="G18" i="30" s="1"/>
  <c r="D5" i="30"/>
  <c r="D7" i="30"/>
  <c r="D214" i="30"/>
  <c r="E68" i="30"/>
  <c r="H60" i="30"/>
  <c r="G60" i="30"/>
  <c r="H18" i="30"/>
  <c r="I16" i="30"/>
  <c r="D220" i="30"/>
  <c r="I321" i="30"/>
  <c r="C314" i="29"/>
  <c r="B303" i="29" s="1"/>
  <c r="B260" i="29" s="1"/>
  <c r="B261" i="29" s="1"/>
  <c r="E310" i="29"/>
  <c r="D255" i="29"/>
  <c r="E255" i="29" s="1"/>
  <c r="I353" i="29"/>
  <c r="I341" i="29"/>
  <c r="H61" i="29"/>
  <c r="I61" i="29" s="1"/>
  <c r="H65" i="29"/>
  <c r="I65" i="29" s="1"/>
  <c r="G6" i="29"/>
  <c r="H66" i="29"/>
  <c r="I66" i="29" s="1"/>
  <c r="D266" i="29"/>
  <c r="E278" i="29"/>
  <c r="H62" i="29"/>
  <c r="I62" i="29" s="1"/>
  <c r="G7" i="29"/>
  <c r="E253" i="29"/>
  <c r="D9" i="29"/>
  <c r="D12" i="29"/>
  <c r="G278" i="29"/>
  <c r="I348" i="29"/>
  <c r="D10" i="29"/>
  <c r="D13" i="29"/>
  <c r="G64" i="29"/>
  <c r="D69" i="29"/>
  <c r="G63" i="29"/>
  <c r="G67" i="29"/>
  <c r="I7" i="29"/>
  <c r="D8" i="29"/>
  <c r="D11" i="29"/>
  <c r="I359" i="29"/>
  <c r="H18" i="29"/>
  <c r="E18" i="29"/>
  <c r="F7" i="29"/>
  <c r="C16" i="29"/>
  <c r="C18" i="29" s="1"/>
  <c r="E60" i="29"/>
  <c r="E266" i="29"/>
  <c r="I6" i="29"/>
  <c r="F5" i="29"/>
  <c r="G5" i="29"/>
  <c r="G296" i="28"/>
  <c r="G297" i="28"/>
  <c r="G298" i="28"/>
  <c r="G299" i="28"/>
  <c r="G300" i="28"/>
  <c r="G301" i="28"/>
  <c r="G302" i="28"/>
  <c r="G303" i="28"/>
  <c r="G338" i="28"/>
  <c r="G339" i="28"/>
  <c r="G332" i="28"/>
  <c r="G333" i="28"/>
  <c r="G334" i="28"/>
  <c r="G335" i="28"/>
  <c r="G336" i="28"/>
  <c r="G337" i="28"/>
  <c r="E333" i="28"/>
  <c r="E334" i="28"/>
  <c r="E335" i="28"/>
  <c r="E336" i="28"/>
  <c r="E337" i="28"/>
  <c r="E338" i="28"/>
  <c r="E339" i="28"/>
  <c r="D340" i="28"/>
  <c r="C340" i="28"/>
  <c r="G340" i="28" s="1"/>
  <c r="E332" i="28"/>
  <c r="C329" i="28"/>
  <c r="B329" i="28"/>
  <c r="C292" i="28"/>
  <c r="B292" i="28"/>
  <c r="D16" i="30" l="1"/>
  <c r="E214" i="30"/>
  <c r="D215" i="30"/>
  <c r="E215" i="30" s="1"/>
  <c r="F69" i="30"/>
  <c r="G68" i="30"/>
  <c r="E220" i="30"/>
  <c r="D221" i="30"/>
  <c r="E221" i="30" s="1"/>
  <c r="I60" i="30"/>
  <c r="H68" i="30"/>
  <c r="G314" i="29"/>
  <c r="E303" i="29"/>
  <c r="D303" i="29"/>
  <c r="D260" i="29"/>
  <c r="E314" i="29"/>
  <c r="I362" i="29"/>
  <c r="I363" i="29"/>
  <c r="J363" i="29" s="1"/>
  <c r="G16" i="29"/>
  <c r="G18" i="29" s="1"/>
  <c r="D5" i="29"/>
  <c r="F16" i="29"/>
  <c r="E68" i="29"/>
  <c r="H60" i="29"/>
  <c r="G60" i="29"/>
  <c r="D7" i="29"/>
  <c r="I16" i="29"/>
  <c r="D6" i="29"/>
  <c r="F267" i="28"/>
  <c r="F186" i="28"/>
  <c r="E260" i="29" l="1"/>
  <c r="D261" i="29"/>
  <c r="E261" i="29" s="1"/>
  <c r="I68" i="30"/>
  <c r="H69" i="30"/>
  <c r="D16" i="29"/>
  <c r="F69" i="29"/>
  <c r="G68" i="29"/>
  <c r="H68" i="29"/>
  <c r="I60" i="29"/>
  <c r="H389" i="28"/>
  <c r="G389" i="28"/>
  <c r="H69" i="29" l="1"/>
  <c r="I68" i="29"/>
  <c r="I386" i="28"/>
  <c r="I387" i="28" s="1"/>
  <c r="I384" i="28"/>
  <c r="I366" i="28"/>
  <c r="I365" i="28"/>
  <c r="F84" i="28"/>
  <c r="F85" i="28"/>
  <c r="F86" i="28"/>
  <c r="F87" i="28"/>
  <c r="F88" i="28"/>
  <c r="F89" i="28"/>
  <c r="F90" i="28"/>
  <c r="F91" i="28"/>
  <c r="F92" i="28"/>
  <c r="F93" i="28"/>
  <c r="F94" i="28"/>
  <c r="F95" i="28"/>
  <c r="F96" i="28"/>
  <c r="F97" i="28"/>
  <c r="F98" i="28"/>
  <c r="F99" i="28"/>
  <c r="F100" i="28"/>
  <c r="F101" i="28"/>
  <c r="F102" i="28"/>
  <c r="F103" i="28"/>
  <c r="F104" i="28"/>
  <c r="F105" i="28"/>
  <c r="F106" i="28"/>
  <c r="F107" i="28"/>
  <c r="F108" i="28"/>
  <c r="F109" i="28"/>
  <c r="F110" i="28"/>
  <c r="F111" i="28"/>
  <c r="F112" i="28"/>
  <c r="F113" i="28"/>
  <c r="F114" i="28"/>
  <c r="F115" i="28"/>
  <c r="F116" i="28"/>
  <c r="F117" i="28"/>
  <c r="F118" i="28"/>
  <c r="F119" i="28"/>
  <c r="F120" i="28"/>
  <c r="F121" i="28"/>
  <c r="F122" i="28"/>
  <c r="F123" i="28"/>
  <c r="F124" i="28"/>
  <c r="F125" i="28"/>
  <c r="F126" i="28"/>
  <c r="F127" i="28"/>
  <c r="F128" i="28"/>
  <c r="F129" i="28"/>
  <c r="F130" i="28"/>
  <c r="F131" i="28"/>
  <c r="F132" i="28"/>
  <c r="F133" i="28"/>
  <c r="F134" i="28"/>
  <c r="F135" i="28"/>
  <c r="F136" i="28"/>
  <c r="F137" i="28"/>
  <c r="F138" i="28"/>
  <c r="F139" i="28"/>
  <c r="F140" i="28"/>
  <c r="F141" i="28"/>
  <c r="F142" i="28"/>
  <c r="F143" i="28"/>
  <c r="F144" i="28"/>
  <c r="F145" i="28"/>
  <c r="F146" i="28"/>
  <c r="F147" i="28"/>
  <c r="F148" i="28"/>
  <c r="F149" i="28"/>
  <c r="F150" i="28"/>
  <c r="F151" i="28"/>
  <c r="F152" i="28"/>
  <c r="F153" i="28"/>
  <c r="F154" i="28"/>
  <c r="F155" i="28"/>
  <c r="F156" i="28"/>
  <c r="F157" i="28"/>
  <c r="F158" i="28"/>
  <c r="F159" i="28"/>
  <c r="F160" i="28"/>
  <c r="F161" i="28"/>
  <c r="F162" i="28"/>
  <c r="F163" i="28"/>
  <c r="F164" i="28"/>
  <c r="F165" i="28"/>
  <c r="F166" i="28"/>
  <c r="F167" i="28"/>
  <c r="F168" i="28"/>
  <c r="F169" i="28"/>
  <c r="F170" i="28"/>
  <c r="F171" i="28"/>
  <c r="F172" i="28"/>
  <c r="F173" i="28"/>
  <c r="F174" i="28"/>
  <c r="F175" i="28"/>
  <c r="F176" i="28"/>
  <c r="F177" i="28"/>
  <c r="F178" i="28"/>
  <c r="F179" i="28"/>
  <c r="F180" i="28"/>
  <c r="F181" i="28"/>
  <c r="F182" i="28"/>
  <c r="F183" i="28"/>
  <c r="F184" i="28"/>
  <c r="F185" i="28"/>
  <c r="F187" i="28"/>
  <c r="F188" i="28"/>
  <c r="F189" i="28"/>
  <c r="F190" i="28"/>
  <c r="F191" i="28"/>
  <c r="F192" i="28"/>
  <c r="F193" i="28"/>
  <c r="F194" i="28"/>
  <c r="F195" i="28"/>
  <c r="F196" i="28"/>
  <c r="F197" i="28"/>
  <c r="F198" i="28"/>
  <c r="F199" i="28"/>
  <c r="F200" i="28"/>
  <c r="F201" i="28"/>
  <c r="F202" i="28"/>
  <c r="F203" i="28"/>
  <c r="F204" i="28"/>
  <c r="F205" i="28"/>
  <c r="F206" i="28"/>
  <c r="F207" i="28"/>
  <c r="F208" i="28"/>
  <c r="F209" i="28"/>
  <c r="F210" i="28"/>
  <c r="F211" i="28"/>
  <c r="F212" i="28"/>
  <c r="F213" i="28"/>
  <c r="F214" i="28"/>
  <c r="F215" i="28"/>
  <c r="F216" i="28"/>
  <c r="F217" i="28"/>
  <c r="F218" i="28"/>
  <c r="F219" i="28"/>
  <c r="F220" i="28"/>
  <c r="F221" i="28"/>
  <c r="F222" i="28"/>
  <c r="F223" i="28"/>
  <c r="F224" i="28"/>
  <c r="F225" i="28"/>
  <c r="F226" i="28"/>
  <c r="F227" i="28"/>
  <c r="F228" i="28"/>
  <c r="F229" i="28"/>
  <c r="F230" i="28"/>
  <c r="F231" i="28"/>
  <c r="F232" i="28"/>
  <c r="F233" i="28"/>
  <c r="F234" i="28"/>
  <c r="F235" i="28"/>
  <c r="F236" i="28"/>
  <c r="F237" i="28"/>
  <c r="F238" i="28"/>
  <c r="F239" i="28"/>
  <c r="F240" i="28"/>
  <c r="F241" i="28"/>
  <c r="F242" i="28"/>
  <c r="F243" i="28"/>
  <c r="F244" i="28"/>
  <c r="F245" i="28"/>
  <c r="F246" i="28"/>
  <c r="F247" i="28"/>
  <c r="F248" i="28"/>
  <c r="F249" i="28"/>
  <c r="F250" i="28"/>
  <c r="F251" i="28"/>
  <c r="F252" i="28"/>
  <c r="F253" i="28"/>
  <c r="F254" i="28"/>
  <c r="F255" i="28"/>
  <c r="F256" i="28"/>
  <c r="F257" i="28"/>
  <c r="F258" i="28"/>
  <c r="F259" i="28"/>
  <c r="F260" i="28"/>
  <c r="F261" i="28"/>
  <c r="F262" i="28"/>
  <c r="F263" i="28"/>
  <c r="F264" i="28"/>
  <c r="F265" i="28"/>
  <c r="F266" i="28"/>
  <c r="F268" i="28"/>
  <c r="F269" i="28"/>
  <c r="F270" i="28"/>
  <c r="F271" i="28"/>
  <c r="F272" i="28"/>
  <c r="F83" i="28"/>
  <c r="F273" i="28" l="1"/>
  <c r="I367" i="28"/>
  <c r="E295" i="28"/>
  <c r="E66" i="28"/>
  <c r="G66" i="28" s="1"/>
  <c r="E64" i="28"/>
  <c r="H64" i="28" s="1"/>
  <c r="I64" i="28" s="1"/>
  <c r="C60" i="28"/>
  <c r="C68" i="28" s="1"/>
  <c r="C6" i="28"/>
  <c r="E7" i="28"/>
  <c r="C7" i="28"/>
  <c r="D12" i="28" s="1"/>
  <c r="C5" i="28"/>
  <c r="F5" i="28" s="1"/>
  <c r="B2" i="2"/>
  <c r="C16" i="28" l="1"/>
  <c r="D6" i="28" s="1"/>
  <c r="H66" i="28"/>
  <c r="I66" i="28" s="1"/>
  <c r="G64" i="28"/>
  <c r="C287" i="28"/>
  <c r="B287" i="28"/>
  <c r="C282" i="28"/>
  <c r="B282" i="28"/>
  <c r="D304" i="28"/>
  <c r="C304" i="28"/>
  <c r="D5" i="28" l="1"/>
  <c r="E304" i="28"/>
  <c r="H7" i="28"/>
  <c r="H16" i="28" s="1"/>
  <c r="I373" i="28" l="1"/>
  <c r="I372" i="28"/>
  <c r="I383" i="28"/>
  <c r="I382" i="28"/>
  <c r="I381" i="28"/>
  <c r="I380" i="28"/>
  <c r="I378" i="28"/>
  <c r="I377" i="28"/>
  <c r="I379" i="28" s="1"/>
  <c r="I375" i="28"/>
  <c r="I376" i="28" s="1"/>
  <c r="I371" i="28"/>
  <c r="I370" i="28"/>
  <c r="I369" i="28"/>
  <c r="I368" i="28"/>
  <c r="F340" i="28"/>
  <c r="G295" i="28"/>
  <c r="D286" i="28"/>
  <c r="D281" i="28"/>
  <c r="F68" i="28"/>
  <c r="D68" i="28"/>
  <c r="E67" i="28"/>
  <c r="H67" i="28" s="1"/>
  <c r="I67" i="28" s="1"/>
  <c r="E65" i="28"/>
  <c r="H65" i="28" s="1"/>
  <c r="I65" i="28" s="1"/>
  <c r="E63" i="28"/>
  <c r="H63" i="28" s="1"/>
  <c r="I63" i="28" s="1"/>
  <c r="E62" i="28"/>
  <c r="H62" i="28" s="1"/>
  <c r="I62" i="28" s="1"/>
  <c r="E61" i="28"/>
  <c r="H61" i="28" s="1"/>
  <c r="I61" i="28" s="1"/>
  <c r="E60" i="28"/>
  <c r="G15" i="28"/>
  <c r="G14" i="28"/>
  <c r="I13" i="28"/>
  <c r="I12" i="28"/>
  <c r="I11" i="28"/>
  <c r="G11" i="28"/>
  <c r="F11" i="28"/>
  <c r="I10" i="28"/>
  <c r="G10" i="28"/>
  <c r="F10" i="28"/>
  <c r="I9" i="28"/>
  <c r="I8" i="28"/>
  <c r="G8" i="28"/>
  <c r="F8" i="28"/>
  <c r="I385" i="28" l="1"/>
  <c r="I374" i="28"/>
  <c r="D329" i="28"/>
  <c r="E340" i="28"/>
  <c r="E281" i="28"/>
  <c r="D282" i="28"/>
  <c r="E282" i="28" s="1"/>
  <c r="D287" i="28"/>
  <c r="E287" i="28" s="1"/>
  <c r="G304" i="28"/>
  <c r="E297" i="28"/>
  <c r="D69" i="28"/>
  <c r="H18" i="28"/>
  <c r="G9" i="28"/>
  <c r="E16" i="28"/>
  <c r="E18" i="28" s="1"/>
  <c r="F9" i="28"/>
  <c r="G6" i="28"/>
  <c r="E68" i="28"/>
  <c r="F69" i="28" s="1"/>
  <c r="E302" i="28"/>
  <c r="F12" i="28"/>
  <c r="G5" i="28"/>
  <c r="I14" i="28"/>
  <c r="I6" i="28"/>
  <c r="G12" i="28"/>
  <c r="F13" i="28"/>
  <c r="G60" i="28"/>
  <c r="G61" i="28"/>
  <c r="G62" i="28"/>
  <c r="G63" i="28"/>
  <c r="G65" i="28"/>
  <c r="G67" i="28"/>
  <c r="E296" i="28"/>
  <c r="E300" i="28"/>
  <c r="I5" i="28"/>
  <c r="F6" i="28"/>
  <c r="G13" i="28"/>
  <c r="F14" i="28"/>
  <c r="H60" i="28"/>
  <c r="E286" i="28"/>
  <c r="I388" i="28" l="1"/>
  <c r="I389" i="28"/>
  <c r="G68" i="28"/>
  <c r="E329" i="28"/>
  <c r="D14" i="28"/>
  <c r="D13" i="28"/>
  <c r="D11" i="28"/>
  <c r="D10" i="28"/>
  <c r="I7" i="28"/>
  <c r="F7" i="28"/>
  <c r="D9" i="28"/>
  <c r="D8" i="28"/>
  <c r="G7" i="28"/>
  <c r="G16" i="28" s="1"/>
  <c r="G18" i="28" s="1"/>
  <c r="I60" i="28"/>
  <c r="H68" i="28"/>
  <c r="D292" i="28"/>
  <c r="E292" i="28"/>
  <c r="J389" i="28" l="1"/>
  <c r="C18" i="28"/>
  <c r="D7" i="28"/>
  <c r="D16" i="28" s="1"/>
  <c r="I16" i="28"/>
  <c r="F16" i="28"/>
  <c r="I68" i="28"/>
  <c r="H69" i="28"/>
  <c r="C12" i="2" l="1"/>
  <c r="C13" i="2"/>
  <c r="C14" i="2"/>
  <c r="C15" i="2"/>
  <c r="C16" i="2"/>
  <c r="C17" i="2"/>
  <c r="C18" i="2"/>
  <c r="B4" i="2"/>
  <c r="B3" i="2" l="1"/>
  <c r="D173" i="41"/>
  <c r="C161" i="41" s="1"/>
  <c r="C145" i="41" s="1"/>
  <c r="C173" i="41" l="1"/>
  <c r="E164" i="41"/>
  <c r="G164" i="41"/>
  <c r="G173" i="41" s="1"/>
  <c r="B161" i="41" l="1"/>
  <c r="B145" i="41" s="1"/>
  <c r="D145" i="41" s="1"/>
  <c r="E145" i="41" s="1"/>
  <c r="E173" i="41"/>
  <c r="D161" i="41" l="1"/>
  <c r="E161" i="41"/>
  <c r="E153" i="46"/>
  <c r="G153" i="46"/>
  <c r="G162" i="46" s="1"/>
  <c r="D162" i="46"/>
  <c r="C150" i="46" s="1"/>
  <c r="C162" i="46"/>
  <c r="B150" i="46" s="1"/>
  <c r="B132" i="46" s="1"/>
  <c r="E150" i="46" l="1"/>
  <c r="E162" i="46"/>
  <c r="D150" i="46"/>
  <c r="C132" i="46"/>
  <c r="D132" i="46" s="1"/>
  <c r="E132" i="46" s="1"/>
  <c r="E141" i="51"/>
  <c r="G141" i="51"/>
  <c r="G150" i="51" s="1"/>
  <c r="D150" i="51"/>
  <c r="C150" i="51"/>
  <c r="B138" i="51" s="1"/>
  <c r="E150" i="51" l="1"/>
  <c r="B119" i="51"/>
  <c r="B120" i="51" s="1"/>
  <c r="C138" i="51"/>
  <c r="C119" i="51" s="1"/>
  <c r="C120" i="51" s="1"/>
  <c r="E138" i="51" l="1"/>
  <c r="D119" i="51"/>
  <c r="D138" i="51"/>
  <c r="D120" i="51" l="1"/>
  <c r="E120" i="51" s="1"/>
  <c r="E119" i="51"/>
</calcChain>
</file>

<file path=xl/sharedStrings.xml><?xml version="1.0" encoding="utf-8"?>
<sst xmlns="http://schemas.openxmlformats.org/spreadsheetml/2006/main" count="8075" uniqueCount="580">
  <si>
    <t>TOTAL PASIVOS</t>
  </si>
  <si>
    <t>Asociacion para el Desarrollo y la Participacion ASODA. NIT.800.219.712</t>
  </si>
  <si>
    <t>3-3-1-15-03-20-1068-149 
Dirección de Eiminacion de Violencias</t>
  </si>
  <si>
    <t>326-2015</t>
  </si>
  <si>
    <t>Haggen Audit Ltda. NIT. 830.060.660.</t>
  </si>
  <si>
    <t>558-2015</t>
  </si>
  <si>
    <t>Tool System Solutions Ltda. NIT. 804.013.213</t>
  </si>
  <si>
    <t>83-2016</t>
  </si>
  <si>
    <t>Corporación Orientar para Crecer NIT.900.085.682</t>
  </si>
  <si>
    <t>3-3-1-14-01-04-0966-119 
Dirección de Derechos y Diseño de Política</t>
  </si>
  <si>
    <t>509-2015</t>
  </si>
  <si>
    <t>OBDULIO CHAPARRO RUSINQUE</t>
  </si>
  <si>
    <t>63-2015</t>
  </si>
  <si>
    <t>LEIDY KATHERINE JIMENEZ SEÑA</t>
  </si>
  <si>
    <t>486-2015</t>
  </si>
  <si>
    <t>HEILEN DAYITH ARDILA CUELLAR</t>
  </si>
  <si>
    <t>353-2013</t>
  </si>
  <si>
    <t>LUISA MARIA OCAÑA MUÑOZ</t>
  </si>
  <si>
    <t>285-2013</t>
  </si>
  <si>
    <t>FRANCY FERNANDA TRUJILLO VEGA</t>
  </si>
  <si>
    <t>282-2014</t>
  </si>
  <si>
    <t>3-3-1-14-01-04-0933-120 
Oficina Asesora de Planeación</t>
  </si>
  <si>
    <t>565-2015</t>
  </si>
  <si>
    <t>3-3-1-14-01-04-0931-118 
Dirección de Eiminacion de Violencias</t>
  </si>
  <si>
    <t>556-2015</t>
  </si>
  <si>
    <t>358-2015</t>
  </si>
  <si>
    <t>Tool System Solutions Ltda. 
Interventoría Casas refugio</t>
  </si>
  <si>
    <t>SALDO PASIVOS</t>
  </si>
  <si>
    <t>LIBERACIÓN DE PASIVOS</t>
  </si>
  <si>
    <t xml:space="preserve"> PAIVOS CONSTITUIDOS </t>
  </si>
  <si>
    <t>N° CTO</t>
  </si>
  <si>
    <t>FECHA SUSCRIPCIÓN</t>
  </si>
  <si>
    <t>CONCEPTO</t>
  </si>
  <si>
    <t>AÑO PASIVOS</t>
  </si>
  <si>
    <t xml:space="preserve">Proyecto </t>
  </si>
  <si>
    <t xml:space="preserve">PASIVOS EXIGIBLES  </t>
  </si>
  <si>
    <t>TOTAL</t>
  </si>
  <si>
    <t>Territorialización</t>
  </si>
  <si>
    <t>Derecho y Diseño de Políticas</t>
  </si>
  <si>
    <t>VALOR POR GIRAR</t>
  </si>
  <si>
    <t xml:space="preserve">% GIROS </t>
  </si>
  <si>
    <t>GIROS</t>
  </si>
  <si>
    <t>VALOR PROGRAMADO</t>
  </si>
  <si>
    <t>PROYECTO  O RUBRO</t>
  </si>
  <si>
    <t>DEPENDENCIA A CARGO</t>
  </si>
  <si>
    <t>DIFERENCIA PAC</t>
  </si>
  <si>
    <t>PAGOS  DEL MES</t>
  </si>
  <si>
    <t>FECHA DE CORTE</t>
  </si>
  <si>
    <t>Fortalecimiento Institucional</t>
  </si>
  <si>
    <t>Subsecretaría de Fortalecimiento</t>
  </si>
  <si>
    <t>Enfoque Diferencial</t>
  </si>
  <si>
    <t>Gestión del conocimiento</t>
  </si>
  <si>
    <t>Funcionamiento</t>
  </si>
  <si>
    <t>Subsecretaría Corporativa y Planeacion</t>
  </si>
  <si>
    <t>ENERO</t>
  </si>
  <si>
    <t>DIFERENCIA</t>
  </si>
  <si>
    <t>GIRADO</t>
  </si>
  <si>
    <t>PROGRAMADO</t>
  </si>
  <si>
    <t>MES</t>
  </si>
  <si>
    <t>SEGUIMIENTO PAC RESERVAS</t>
  </si>
  <si>
    <t>SEGUIMIENTO PAC VIGENCIA</t>
  </si>
  <si>
    <t>PROGRAMACION PAC</t>
  </si>
  <si>
    <t>PAPELERIA LOS ANDES LTDA</t>
  </si>
  <si>
    <t>3-3-1-15-03-20-1068-150</t>
  </si>
  <si>
    <t>3-3-1-15-03-20-1068-149</t>
  </si>
  <si>
    <t>UNION TEMPORAL AMARU</t>
  </si>
  <si>
    <t>UNION TEMPORAL FUNDESOL IBERO</t>
  </si>
  <si>
    <t>CORPORACION SOCIAL PARA EL DESARROLLO DE LOS GRUPOS ETNICOS Y CULTURALES MULTIETNIAS</t>
  </si>
  <si>
    <t>3-3-1-15-01-12-1069-129</t>
  </si>
  <si>
    <t>3-3-1-15-01-12-1067-129</t>
  </si>
  <si>
    <t>PAOLA ANDREA PARRA ALVARADO</t>
  </si>
  <si>
    <t>EMPRESA DE TELECOMUNICACIONES DE BOGOTA SA ESP</t>
  </si>
  <si>
    <t>3-3-1-15-01-12-1070-129</t>
  </si>
  <si>
    <t>MARTHA CECILIA LARA HORMAZA</t>
  </si>
  <si>
    <t>3-3-1-15-07-42-1031-185</t>
  </si>
  <si>
    <t>ORACLE COLOMBIA LIMITADA</t>
  </si>
  <si>
    <t>Gastos de Computador</t>
  </si>
  <si>
    <t>ESRI COLOMBIA SAS</t>
  </si>
  <si>
    <t>Salud Ocupacional</t>
  </si>
  <si>
    <t>Promoción Institucional</t>
  </si>
  <si>
    <t>TALLERES AUTORIZADOS S A</t>
  </si>
  <si>
    <t>Mantenimiento Entidad</t>
  </si>
  <si>
    <t>Gastos de Transporte y Comunicación</t>
  </si>
  <si>
    <t>Materiales y Suministros</t>
  </si>
  <si>
    <t>ORGANIZACION TERPEL S A</t>
  </si>
  <si>
    <t>Combustibles, Lubricantes y Llantas</t>
  </si>
  <si>
    <t>OBSERVACIONES</t>
  </si>
  <si>
    <t>Saldo de la Reserva</t>
  </si>
  <si>
    <t>Pagos o Liberaciones</t>
  </si>
  <si>
    <t>Valor Rerserva</t>
  </si>
  <si>
    <t>Contratista O proveedor</t>
  </si>
  <si>
    <t>RP</t>
  </si>
  <si>
    <t>N° Proyecto o Rubro</t>
  </si>
  <si>
    <t>TOTAL RESERVAS PRESUPUESTALES</t>
  </si>
  <si>
    <t>Dora Cecilia Rodríguez</t>
  </si>
  <si>
    <t>SALDO POR GIRAR O LIBERAR</t>
  </si>
  <si>
    <t>PAGO o LIBERACIÓN  DE RESERVAS</t>
  </si>
  <si>
    <t>RESERVAS DEFINITIVAS</t>
  </si>
  <si>
    <t>ANULACIONES</t>
  </si>
  <si>
    <t xml:space="preserve">VALOR INICIAL  RESERVAS </t>
  </si>
  <si>
    <t xml:space="preserve">Proyectos </t>
  </si>
  <si>
    <t>RESPONSABLE</t>
  </si>
  <si>
    <t>RESERVAS</t>
  </si>
  <si>
    <t>Observaciones</t>
  </si>
  <si>
    <t>VARIACIÓN SEMANAL</t>
  </si>
  <si>
    <t>Total recursos entidad</t>
  </si>
  <si>
    <t>1031 - Planeación</t>
  </si>
  <si>
    <t>7531 - Subsecretaría de Fortalecimiento</t>
  </si>
  <si>
    <t>María Fernanda Ariza</t>
  </si>
  <si>
    <t>1068 - Eliminación de Violencias</t>
  </si>
  <si>
    <t>7527 - Enfoque Diferencial</t>
  </si>
  <si>
    <t>Rose Cily Hernández</t>
  </si>
  <si>
    <t>1070 - Gestión de Conocimiento</t>
  </si>
  <si>
    <t>1069 -  Territoriaización</t>
  </si>
  <si>
    <t>1067 - Derechos y Diseño de Política</t>
  </si>
  <si>
    <t>Inversión</t>
  </si>
  <si>
    <t>% GIROS</t>
  </si>
  <si>
    <t>SIN RP</t>
  </si>
  <si>
    <t>COMPROMISOS
RP</t>
  </si>
  <si>
    <t>% PPTO</t>
  </si>
  <si>
    <t>APROPIACIÓN INICIAL</t>
  </si>
  <si>
    <t xml:space="preserve">PRESUPUESTO </t>
  </si>
  <si>
    <t>Responsable</t>
  </si>
  <si>
    <t>SECRETARÍA DISTRITAL DE LA MUJER</t>
  </si>
  <si>
    <t>PRESUPUESTO</t>
  </si>
  <si>
    <t>PPTO TOTAL</t>
  </si>
  <si>
    <t>% FTO</t>
  </si>
  <si>
    <t>% INV</t>
  </si>
  <si>
    <t>FUNCIONAMIENTO</t>
  </si>
  <si>
    <t>INVERSIÓN</t>
  </si>
  <si>
    <t xml:space="preserve">1. PARTICIPACIÓN DEL PRESUPUESTO </t>
  </si>
  <si>
    <t>FUN</t>
  </si>
  <si>
    <t xml:space="preserve">2. EJECUCIÓN PRESUPUESTAL </t>
  </si>
  <si>
    <t>COMPROMISOS</t>
  </si>
  <si>
    <t>% EJECUCIÓN</t>
  </si>
  <si>
    <t>% DE LIBERACIÓN O PAGO</t>
  </si>
  <si>
    <t>% PENDIENTE DE LIBERACIÓN O PAGO</t>
  </si>
  <si>
    <t>ADA SA 
Solución Integral TIC para la SDMujer</t>
  </si>
  <si>
    <t>Total 3-3-1-14-01-04-0933-120 
Oficina Asesora de Planeación</t>
  </si>
  <si>
    <t>Total 3-3-1-14-01-04-0966-119 
Dirección de Derechos y Diseño de Política</t>
  </si>
  <si>
    <t>Total 3-3-1-15-03-20-1068-149 
Dirección de Eiminacion de Violencias</t>
  </si>
  <si>
    <t>Ana Paola Tinoco</t>
  </si>
  <si>
    <t xml:space="preserve">ALERTAS:                                       </t>
  </si>
  <si>
    <t>Eliminación de Violencias</t>
  </si>
  <si>
    <t>Cesar Pinzón Medina</t>
  </si>
  <si>
    <t>Monica Alexandra Barrios</t>
  </si>
  <si>
    <t>Silvia Olano Aponte</t>
  </si>
  <si>
    <t>Liliana Hernández / 
María Teresa Rodríguez / 
Silvia Olano</t>
  </si>
  <si>
    <t>Silivia Olano Aponte</t>
  </si>
  <si>
    <t>PASIVOS EXIGIBLES</t>
  </si>
  <si>
    <t>Nómina y Aportes</t>
  </si>
  <si>
    <t>Pasivos Exigibles</t>
  </si>
  <si>
    <t>María Teresa Rodríguez</t>
  </si>
  <si>
    <t>Rose Hernández</t>
  </si>
  <si>
    <t>Sueldos Personal de Nómina</t>
  </si>
  <si>
    <t>SECRETARIA DISTRITAL DE LA MUJER</t>
  </si>
  <si>
    <t xml:space="preserve">OBSERVACIONES 
</t>
  </si>
  <si>
    <t>Horas Extras, Dominicales, Festivos, Recargo Nocturno y Trabajo Suplementario</t>
  </si>
  <si>
    <t>Honorarios Entidad</t>
  </si>
  <si>
    <t>PALACIO JOUVE &amp; GARCIA ABOGADOS SAS</t>
  </si>
  <si>
    <t>SEGURIDAD PERCOL LTDA</t>
  </si>
  <si>
    <t>SOCIEDAD CAMERAL DE CERTIFICACION DIGITAL CERTICAMARA S A</t>
  </si>
  <si>
    <t>I2 SISTEMAS Y SEGURIDAD INFORMATICA LTDA</t>
  </si>
  <si>
    <t>DELL COLOMBIA INC</t>
  </si>
  <si>
    <t>Arrendamientos</t>
  </si>
  <si>
    <t>EDIFICIO ELEMENTO - PROPIEDAD HORIZONTAL</t>
  </si>
  <si>
    <t>A&amp;V EXPRESS S A</t>
  </si>
  <si>
    <t>XIMIL TECHNOLOGIES SAS</t>
  </si>
  <si>
    <t>Impresos y  Publicaciones</t>
  </si>
  <si>
    <t>SOLUTION COPY LTDA</t>
  </si>
  <si>
    <t>SEGURIDAD PENTA LTDA</t>
  </si>
  <si>
    <t>WILLIAM ALFONSO LAGUNA VARGAS</t>
  </si>
  <si>
    <t>SERVI LIMPIEZA S A</t>
  </si>
  <si>
    <t>Seguros Entidad</t>
  </si>
  <si>
    <t>LA PREVISORA S A COMPAÑIA DE SEGUROS</t>
  </si>
  <si>
    <t>Bienestar e Incentivos</t>
  </si>
  <si>
    <t>ROYAL PARK LTDA</t>
  </si>
  <si>
    <t>CENTRO DE DIAGNOSTICO Y TRATAMIENTO CENDIATRA SOCIEDAD POR ACCIONES SIMPLIFICADA</t>
  </si>
  <si>
    <t>FRANCISCO DE PAULA BELLO CHAVEZ</t>
  </si>
  <si>
    <t>ANGELA ADRIANA AVILA OSPINA</t>
  </si>
  <si>
    <t>MARIA PAULA AVILA GONZALEZ</t>
  </si>
  <si>
    <t>MONICA YARIMA LARA AGUDELO</t>
  </si>
  <si>
    <t>UNIPLES SA</t>
  </si>
  <si>
    <t>JOHANA CATALINA RODRIGUEZ LOZANO</t>
  </si>
  <si>
    <t>JOHANNA ANDREA GUARNIZO BELTRAN</t>
  </si>
  <si>
    <t>DIANA ROCIO PACHON MURCIA</t>
  </si>
  <si>
    <t>MARTHA LUCIA HUERTAS MOLANO</t>
  </si>
  <si>
    <t>JAVIER DE JESUS CRUZ PINEDA</t>
  </si>
  <si>
    <t>EDWAR EUGENIO HERNANDEZ VARGAS</t>
  </si>
  <si>
    <t>DIANA MARCELA LEON NUÑEZ</t>
  </si>
  <si>
    <t>MARTHA ISABEL MARIÑO MARTINEZ</t>
  </si>
  <si>
    <t>LUZ AMANDA BELTRAN DUARTE</t>
  </si>
  <si>
    <t>AMALIA  ROJAS VANEGAS</t>
  </si>
  <si>
    <t>LINEAS ESPECIALES PREMIUM SAS</t>
  </si>
  <si>
    <t>CLARA GIZETH DEL PILAR DEVIS RODRIGUEZ</t>
  </si>
  <si>
    <t>SISTETRONICS LIMITADA</t>
  </si>
  <si>
    <t>LADY DIANE MIRA</t>
  </si>
  <si>
    <t>YESSICA  HERRERA BELTRAN</t>
  </si>
  <si>
    <t>EIDY JOHANNA MONTENEGRO MARTÍNEZ</t>
  </si>
  <si>
    <t>ANGELA MARIA MONCADA AGUIRRE</t>
  </si>
  <si>
    <t>OLGA SUSANA TORRES TORRES</t>
  </si>
  <si>
    <t>CLAUDIA VANESSA RINCON RUEDA</t>
  </si>
  <si>
    <t>CAMILA  SALAZAR LOPEZ</t>
  </si>
  <si>
    <t>CAMILO ERNESTO QUIROGA MORA</t>
  </si>
  <si>
    <t>MABEL ANDREA MORENO SALAMANCA</t>
  </si>
  <si>
    <t>VIVIAN JOHANA MUÑOZ RODRIGUEZ</t>
  </si>
  <si>
    <t>MELISSA  ZAMORA PARDO</t>
  </si>
  <si>
    <t>CECILIA  MORALES SEQUEDA</t>
  </si>
  <si>
    <t>3-3-1-15-01-12-7527-128</t>
  </si>
  <si>
    <t>PANAMERICANA LIBRERIA Y PAPELERIA S A</t>
  </si>
  <si>
    <t>LEIDY MARITZA ANGEL HERNANDEZ</t>
  </si>
  <si>
    <t>ANA MARIA GOMEZ CASAS</t>
  </si>
  <si>
    <t>YENIFER VIVIANA LOPEZ NAVARRETE</t>
  </si>
  <si>
    <t>3-3-1-15-01-12-7527-129</t>
  </si>
  <si>
    <t>XIMENA ALEXANDRA GUZMAN ROMERO</t>
  </si>
  <si>
    <t>JOHANNA LUCIA BUSTOS CRIALES</t>
  </si>
  <si>
    <t>CARMENZA  ALFARO BARRAGAN</t>
  </si>
  <si>
    <t>DAYAN ESTEFANY CAMARGO GARCIA</t>
  </si>
  <si>
    <t>YASMIN ALCIRA ULLOA POVEDA</t>
  </si>
  <si>
    <t>ROSA ELENA CASCANTE FAJARDO</t>
  </si>
  <si>
    <t>ANA ISABEL SANABRIA SANCHEZ</t>
  </si>
  <si>
    <t>ADRIANA  MARTINEZ MESA</t>
  </si>
  <si>
    <t>ALEJANDRA MARGARITA ACOSTA VILLAMIL</t>
  </si>
  <si>
    <t>ANGELA MARIA TOLOSA RIVERA</t>
  </si>
  <si>
    <t>YENNY TATIANA VASQUEZ AREVALO</t>
  </si>
  <si>
    <t>PAULA ROCIO BASTIDAS GRANJA</t>
  </si>
  <si>
    <t>MONICA ANDREA MESA ALVARADO</t>
  </si>
  <si>
    <t>3-3-1-15-03-20-7531-149</t>
  </si>
  <si>
    <t>KEYTH CAMILA MONTAÑA CRUZ</t>
  </si>
  <si>
    <t>LIZETH LORENA BOLIVAR GARZON</t>
  </si>
  <si>
    <t>DIANA MARCELA SASTOQUE AVENDAÑO</t>
  </si>
  <si>
    <t>IRMA LUZ LONDOÑO GOMEZ</t>
  </si>
  <si>
    <t>MARILUZ  MAYORGA ORTIZ</t>
  </si>
  <si>
    <t>LILIESBELSSY  LLANOS CASTRO</t>
  </si>
  <si>
    <t>JIMENA  VERGARA GARNICA</t>
  </si>
  <si>
    <t>DIANE STEPHANIE ZAPATA CUELLAR</t>
  </si>
  <si>
    <t>SEBASTIAN  ORDOÑEZ RUBIANO</t>
  </si>
  <si>
    <t>PAULA ANDREA MARQUEZ OSORIO</t>
  </si>
  <si>
    <t>CAROLINA  GONZALEZ MORENO</t>
  </si>
  <si>
    <t>ERIKA PAOLA URIBE RUIZ</t>
  </si>
  <si>
    <t>OLGER ELIAS GARAVITO MUÑOZ</t>
  </si>
  <si>
    <t>NIDIA  OLAYA PRADA</t>
  </si>
  <si>
    <t>BIBIANA  RAMIREZ LOAIZA</t>
  </si>
  <si>
    <t>JUAN DAVID NAVARRO DELGADILLO</t>
  </si>
  <si>
    <t>FLOR MARINA CABRERA MENDEZ</t>
  </si>
  <si>
    <t>YERALDINE AYDEE AGUIRRE RODRIGUEZ</t>
  </si>
  <si>
    <t>BLANCA LILIA GONZALEZ GARAY</t>
  </si>
  <si>
    <t>CINDY CAROLINA AMAYA RUBIANO</t>
  </si>
  <si>
    <t>KAREN ESMERALDA MORA CHAPARRO</t>
  </si>
  <si>
    <t>LIZBETH MIREYA BERNAL LOPEZ</t>
  </si>
  <si>
    <t>KELLY PATRICIA LARA SANTANA</t>
  </si>
  <si>
    <t>LADY VIVIANA ZAMBRANO QUINTERO</t>
  </si>
  <si>
    <t>SANDRA AMPARO PIRAQUIVE CASTILLO</t>
  </si>
  <si>
    <t>MARTHA  HERRERA SANDOVAL</t>
  </si>
  <si>
    <t>MALKA CORINA MANJARRES RODRIGUEZ</t>
  </si>
  <si>
    <t>YASMIN ANDREA RODRIGUEZ SOLER</t>
  </si>
  <si>
    <t>VIVIANA CAROLINA BENAVIDES HERRERA</t>
  </si>
  <si>
    <t>MARIA FERNANDA JARAMILLO JIMENEZ</t>
  </si>
  <si>
    <t>JHOANNA CATERINE PRIETO MORENO</t>
  </si>
  <si>
    <t>NORMA COSTANZA RIOS MEDINA</t>
  </si>
  <si>
    <t>LEISER  PEÑA PEREZ</t>
  </si>
  <si>
    <t>ALBA YOLIMA BENITO CLAVIJO</t>
  </si>
  <si>
    <t>HECTOR ALEJANDRO BARRAGAN CRUZ</t>
  </si>
  <si>
    <t>DIANA LIZETH CARDENAS ORDOÑEZ</t>
  </si>
  <si>
    <t>LEIDY LORENA HERRERA CHAVEZ</t>
  </si>
  <si>
    <t>BIBIANA CAROLINA LEON FANDIÑO</t>
  </si>
  <si>
    <t>DIANA CAROLINA ARENAS BORRERO</t>
  </si>
  <si>
    <t>MARGARITA  NOVOA BENAVIDES</t>
  </si>
  <si>
    <t>NIDIA MARLEN DIAZ GUTIERREZ</t>
  </si>
  <si>
    <t>MILENA  MURILLO PEDROZA</t>
  </si>
  <si>
    <t>LINA PATRICIA BONILLA OCHOA</t>
  </si>
  <si>
    <t>CLAUDIA XIMENA CARDONA</t>
  </si>
  <si>
    <t>ELIZABETH  SOSA RONDON</t>
  </si>
  <si>
    <t>ZAMIRA DEL CARMEN PEREA MOSQUERA</t>
  </si>
  <si>
    <t>CATHERINE  DIAZ GOMEZ</t>
  </si>
  <si>
    <t>ELIZABETH  CORTES SUAREZ</t>
  </si>
  <si>
    <t>ANGELA ESPERANZA REYES MONTAÑEZ</t>
  </si>
  <si>
    <t>ELIANA MARCELA ZULETA ARBOLEDA</t>
  </si>
  <si>
    <t>CLAUDIA MARCELA AREVALO RODRIGUEZ</t>
  </si>
  <si>
    <t>ANDRES FELIPE CASTRO FIGUEROA</t>
  </si>
  <si>
    <t>330-2017</t>
  </si>
  <si>
    <t>3-3-1-15-01-12-1067-129 Derechos y Diseño de Políticas</t>
  </si>
  <si>
    <t>3-3-1-15-01-12-1070-129 Gestión del Conocimiento</t>
  </si>
  <si>
    <t>324-2017</t>
  </si>
  <si>
    <t>191-2017</t>
  </si>
  <si>
    <t>Total Funcionamiento</t>
  </si>
  <si>
    <t>Total 3-3-1-15-01-12-1070-129 
Gestión del Conocimiento</t>
  </si>
  <si>
    <t>OC 20648-2017</t>
  </si>
  <si>
    <t>3-3-1-14-01-04-0934-119  
Dirección de Territoriaización</t>
  </si>
  <si>
    <t>Total 3-3-1-14-01-04-0934-119  
Dirección de Territoriaización</t>
  </si>
  <si>
    <t>Total General</t>
  </si>
  <si>
    <t>1067 - Derechos y Diseño de Políticas</t>
  </si>
  <si>
    <t xml:space="preserve"> SEGUIMIENTO VIGENCIA - Corte a 30 de Enero de 2019</t>
  </si>
  <si>
    <t>Corte 30 de Enero de 2019</t>
  </si>
  <si>
    <t xml:space="preserve"> RESERVA DISCRIMINADAS A 30 DE ENERO DE 2019</t>
  </si>
  <si>
    <t>PAC VIGENCIA POR RUBRO CORTE 30 DE ENERO DE 2019</t>
  </si>
  <si>
    <t>PAC RESERVAS POR RUBRO - CORTE 30 DE ENERO DE 2019</t>
  </si>
  <si>
    <t>Durante el mes de enero se han expedido los CRP de con contratos de prestación de servicios, RP para el pago de facturas de servicios públicos y nómina.</t>
  </si>
  <si>
    <t>Durante el mes de enero se han tramitado las solicitudes de CDP de prestación de servicios de acuerdo al PAA, de pago de facturas de servicios públicos y nómina,</t>
  </si>
  <si>
    <t xml:space="preserve">Durante el mes de enero se dio trámite al pago de cuentas radicadas por contratistas y proveedores así como el pago de facturas de servicios públicos. </t>
  </si>
  <si>
    <t xml:space="preserve"> SEGUIMIENTO VIGENCIA - Corte a 08 de Febrero de 2019</t>
  </si>
  <si>
    <t>Durante la semana del 1 al 8 de febrero se han expedido los CRP de con contratos de prestación de servicios y RP para el pago de facturas de servicios públicos.</t>
  </si>
  <si>
    <t>Durante la semana del 1 al 8 de febrero se han tramitado las solicitudes de CDP de prestación de servicios de acuerdo al PAA y de pago de facturas de servicios públicos.</t>
  </si>
  <si>
    <t xml:space="preserve">Durante la semana del 1 al 8 de febrero se ha dado trámite al pago de cuentas radicadas por contratistas y proveedores así como el pago de facturas de servicios públicos. </t>
  </si>
  <si>
    <t xml:space="preserve"> RESERVA DISCRIMINADAS A 08 DE FEBRERO DE 2019</t>
  </si>
  <si>
    <t>FEBRERO</t>
  </si>
  <si>
    <t>PAC VIGENCIA POR RUBRO CORTE 08 DE FEBRERO DE 2019</t>
  </si>
  <si>
    <t>PAC RESERVAS POR RUBRO - CORTE 08 DE FEBRERO DE 2019</t>
  </si>
  <si>
    <t>Corte 08 de Febrero de 2019</t>
  </si>
  <si>
    <t xml:space="preserve"> SEGUIMIENTO VIGENCIA - Corte a 15 de Febrero de 2019</t>
  </si>
  <si>
    <t xml:space="preserve"> RESERVA DISCRIMINADAS A 15 DE FEBRERO DE 2019</t>
  </si>
  <si>
    <t>PAC VIGENCIA POR RUBRO CORTE 15 DE FEBRERO DE 2019</t>
  </si>
  <si>
    <t>PAC RESERVAS POR RUBRO - CORTE 15 DE FEBRERO DE 2019</t>
  </si>
  <si>
    <t>Durante la semana del 11 al 15 de febrero se han expedido los CRP de con contratos de prestación de servicios y RP para el pago de facturas de servicios públicos.</t>
  </si>
  <si>
    <t>Durante la semana del 11 al 15 de febrero se han tramitado las solicitudes de CDP de prestación de servicios de acuerdo al PAA y de pago de facturas de servicios públicos.</t>
  </si>
  <si>
    <t>Durante la semana del 11 al 15 de febrero se ha dado trámite al pago de cuentas radicadas por contratistas y proveedores así como el pago de facturas de servicios públicos y aportes a seguridad social.</t>
  </si>
  <si>
    <t>Corte 15 de Febrero de 2019</t>
  </si>
  <si>
    <t>Durante la semana del 18 al 25 de febrero se dio trámite al pago de cuentas radicadas por contratistas y proveedores así como el pago de facturas de servicios públicos y aportes a seguridad social. El sistema para pagos a proveedores y contratistas cerró el 25 de febrero.</t>
  </si>
  <si>
    <t>Durante la semana del 18 al 28 de febrero se han expedido los CRP de con contratos de prestación de servicios y RP para el pago de facturas de servicios públicos.</t>
  </si>
  <si>
    <t>Durante la semana del 18 al 28 de febrero se han tramitado las solicitudes de CDP de prestación de servicios de acuerdo al PAA y de pago de facturas de servicios públicos.</t>
  </si>
  <si>
    <t xml:space="preserve"> SEGUIMIENTO VIGENCIA - Corte a 28 de Febrero de 2019</t>
  </si>
  <si>
    <t xml:space="preserve"> RESERVA DISCRIMINADAS A 28 DE FEBRERO DE 2019</t>
  </si>
  <si>
    <t>PAC RESERVAS POR RUBRO - CORTE 28 DE FEBRERO DE 2019</t>
  </si>
  <si>
    <t>PAC VIGENCIA POR RUBRO CORTE 28 DE FEBRERO DE 2019</t>
  </si>
  <si>
    <t xml:space="preserve"> SEGUIMIENTO VIGENCIA - Corte a 12 de Marzo de 2019</t>
  </si>
  <si>
    <t>Corte 28 de Febrero de 2019</t>
  </si>
  <si>
    <t>Durante la semana del 1 al 12 de marzo se han expedido los CRP de con contratos de prestación de servicios y RP para el pago de facturas de servicios públicos.</t>
  </si>
  <si>
    <t>Durante la semana del 1 al 12 de marzo se han tramitado las solicitudes de CDP de prestación de servicios de acuerdo al PAA y de pago de facturas de servicios públicos.</t>
  </si>
  <si>
    <t>Durante la semana del 1 al 12 de marzo se ha dado trámite al pago de cuentas radicadas por contratistas y proveedores así como el pago de facturas de servicios públicos y aportes a seguridad social.</t>
  </si>
  <si>
    <t xml:space="preserve"> RESERVA DISCRIMINADAS A 12 DE MARZO DE 2019</t>
  </si>
  <si>
    <t>PAC VIGENCIA POR RUBRO CORTE 12 DE MARZO DE 2019</t>
  </si>
  <si>
    <t>PAC RESERVAS POR RUBRO - CORTE 12 DE MARZO DE 2019</t>
  </si>
  <si>
    <t>MARZO</t>
  </si>
  <si>
    <t xml:space="preserve"> RESERVA DISCRIMINADAS A 15 DE MARZO DE 2019</t>
  </si>
  <si>
    <t xml:space="preserve"> SEGUIMIENTO VIGENCIA - Corte a 15 de Marzo de 2019</t>
  </si>
  <si>
    <t>Corte 12 de Marzo de 2019</t>
  </si>
  <si>
    <t>Durante la semana del 11 al 15 de marzo se han expedido los CRP de con contratos de prestación de servicios y RP para el pago de facturas de servicios públicos.</t>
  </si>
  <si>
    <t>Durante la semana del 11 al 15 de marzo se han tramitado las solicitudes de CDP de prestación de servicios de acuerdo al PAA y de pago de facturas de servicios públicos.</t>
  </si>
  <si>
    <t>Durante la semana del 11 al 15 de marzo se ha dado trámite al pago de cuentas radicadas por contratistas y proveedores así como el pago de facturas de servicios públicos y aportes a seguridad social.</t>
  </si>
  <si>
    <t>PAC VIGENCIA POR RUBRO CORTE 15 DE MARZO DE 2019</t>
  </si>
  <si>
    <t>PAC RESERVAS POR RUBRO - CORTE 15 DE MARZO DE 2019</t>
  </si>
  <si>
    <t>Pendiente certificar una obligación prestada pendiente. 
Se radicará el día 22/03/2019 en la Dir. de Contratos para liquidación.</t>
  </si>
  <si>
    <t xml:space="preserve">El día 14/03/2019 Se radicaron en la Dir. de Contratos los documentos para revisión y liquidación. </t>
  </si>
  <si>
    <t xml:space="preserve">Liquidados, se radicaran las resoluciones el día 30/03/2019 en la Subsecretaría de Gestión Corporativa y el trámite de pago de estos pasivos se debe realizar antes de que finalice el mes de mayo. </t>
  </si>
  <si>
    <t>En proceso de liquidación judicial. Excluído.</t>
  </si>
  <si>
    <t xml:space="preserve">Se radicaron las resoluciones en la Subsecretaría de Gestión Corporativa el pasado 20/02/2019 y 07/03/2019 para su revisión. </t>
  </si>
  <si>
    <t>Liquidado Unilateralmente el 21/06/2019. Finaliza en el 2021. Excluído.</t>
  </si>
  <si>
    <t xml:space="preserve">Se encuentran las resoluciones en revisión,  ya se encuentran los documentos soportes para el reconocimiento del pago. Radicaran el 31/03/2019 los documentos para traslado en OAP. Se programara en PAC para el mes de abril. </t>
  </si>
  <si>
    <t xml:space="preserve">Se encuentra en la Subsecretaría de Gestión Corporativa desde el 21/03/2019 para revisión. Se solicitará por escrito que la Señora renuncie a cobrar el saldo para proceder a liquidar en el mes de abril. </t>
  </si>
  <si>
    <t>OBSERVACIONES (15/03/2019)</t>
  </si>
  <si>
    <t>Corte 15 de Marzo de 2019</t>
  </si>
  <si>
    <t xml:space="preserve"> SEGUIMIENTO VIGENCIA - Corte a 29 de Marzo de 2019</t>
  </si>
  <si>
    <t>Durante la semana del 15 al 29 de marzo se han expedido los CRP de con contratos de prestación de servicios y RP para el pago de facturas de servicios públicos.</t>
  </si>
  <si>
    <t>Durante la semana del 15 al 29 de marzo se han tramitado las solicitudes de CDP de prestación de servicios de acuerdo al PAA y de pago de facturas de servicios públicos.</t>
  </si>
  <si>
    <t>Durante la semana del 15 al 29 de marzo se ha dado trámite al pago de cuentas radicadas por contratistas y proveedores así como el pago de facturas de servicios públicos y aportes a seguridad social. El sistema para pagos a proveedores y contratistas cerró el 26 de marzo.</t>
  </si>
  <si>
    <t xml:space="preserve"> RESERVA DISCRIMINADAS A 29 DE MARZO DE 2019</t>
  </si>
  <si>
    <t>PAC VIGENCIA POR RUBRO CORTE 29 DE MARZO DE 2019</t>
  </si>
  <si>
    <t>PAC RESERVAS POR RUBRO - CORTE 29 DE MARZO DE 2019</t>
  </si>
  <si>
    <t>Pendiente certificar una obligación presentada. 
Se radicará el día 22/03/2019 en la Dir. de Contratos para liquidación.</t>
  </si>
  <si>
    <t>Corte 29 de Marzo de 2019</t>
  </si>
  <si>
    <t xml:space="preserve"> SEGUIMIENTO VIGENCIA - Corte a 12 de Abril de 2019</t>
  </si>
  <si>
    <t>Durante la semana del 1 al 12 de abril se han expedido los CRP de con contratos de prestación de servicios y RP para el pago de facturas de servicios públicos.</t>
  </si>
  <si>
    <t>Durante la semana del 1 al 12 de abril se han tramitado las solicitudes de CDP de prestación de servicios de acuerdo al PAA y de pago de facturas de servicios públicos.</t>
  </si>
  <si>
    <t xml:space="preserve">Durante la semana del 1 al 12 de abril se ha dado trámite al pago de cuentas radicadas por contratistas así como el pago de facturas de servicios públicos y aportes a seguridad social. </t>
  </si>
  <si>
    <t xml:space="preserve"> RESERVA DISCRIMINADAS A 12 DE ABRIL DE 2019</t>
  </si>
  <si>
    <t>ABRIL</t>
  </si>
  <si>
    <t>PAC VIGENCIA POR RUBRO CORTE 12 DE ABRIL DE 2019</t>
  </si>
  <si>
    <t>PAC RESERVAS POR RUBRO - CORTE 12 DE ABRIL DE 2019</t>
  </si>
  <si>
    <t>Corte 12 de Abril de 2019</t>
  </si>
  <si>
    <t xml:space="preserve"> SEGUIMIENTO VIGENCIA - Corte a 26 de Abril de 2019</t>
  </si>
  <si>
    <t>Durante la semana del 12 al 26 de abril se han expedido los CRP de con contratos de prestación de servicios, RP para el pago de facturas de servicios públicos y prestaciones sociales.</t>
  </si>
  <si>
    <t>Durante la semana del 12 al 26 de abril se han tramitado las solicitudes de CDP de prestación de servicios de acuerdo al PAA, de pago de facturas de servicios públicos y prestaciones sociales.</t>
  </si>
  <si>
    <t>Durante la semana del 12 al 26 de abril se ha dado trámite al pago de cuentas radicadas por contratistas así como el pago de facturas de servicios públicos y prestaciones sociales. El sistema para pagos a proveedores y contratistas cerró el 25 de abril.</t>
  </si>
  <si>
    <t xml:space="preserve"> RESERVA DISCRIMINADAS A 26 DE ABRIL DE 2019</t>
  </si>
  <si>
    <t xml:space="preserve">Radicada solicitud de liquidación en la Dirección de Contratación, mediante oficio 3-2019-001105 del 29MAR2019. El 05ABR se allegaron documentos del revisor fiscal y el 08ABR se ajustó oficio de solicitud, según indicaciones de la Dirección de Contratación. El Acta de Liquidación se encuentra en revisión de la Subsecretaría de Gestión Corporativa. </t>
  </si>
  <si>
    <t xml:space="preserve">El día 22 de abril de 2019, la Dirección de contratos aprobó los documentos correspondientes a la solicitud de liquidación del contrato 330 de 2017.
Una vez aprobados, se remitieron al proveedor para las respectivas firmas. Los $2 que se encuentran como pasivo exigible, seran liberados. 
La Secretaría se encuentra a la espera de estos documentos, con el fin de iniciar el proceso de elaboración del Acta de liquidación. </t>
  </si>
  <si>
    <t>Liquidado bilateralmente el día 26/02/2019. En trámite para realizar el pago del saldo del pasivo exigible.</t>
  </si>
  <si>
    <t>Liquidado bilateralmente el día 28/02/2019. En trámite para realizar el pago del saldo del pasivo exigible.</t>
  </si>
  <si>
    <t xml:space="preserve">Se radicó la solicitud para tramite de cierre financiero y liberación del saldo total mediante memorando 3-2019-000692 del dia 7 de marzo de 2019, a la fecha se encuentra en firma de la Subsecretaria de Gestión Corporativa con todas las revisiones previas. </t>
  </si>
  <si>
    <t>Liquidado Unilateralmente el 21/06/2019. Finaliza en el 2021. Excluído. 
En la última reunión de enlaces realizada por la Dirección de Gestión Administrativa y Financiera en el mes de marzo de 2019, se determinó que se debe esperar que se cumplan 5 años contados a partir de la fecha de la liquidación unilateral para que opere la caducidad, de conformidad con lo establecido por el literal k) del artículo 164 del CPACA, que establece que el término para presentar la acción ejecutiva (término de caducidad) de títulos derivados del contrato, es de “cinco (5) años contados a partir de la exigibilidad de la obligación en ellos contenida". Pasado ese tiempo, caducará su acción y no podrá hacer valer su derecho ante la jurisdicción contencioso administrativa. (concepto SALDOS NO COBRADOS POR CONTRATISTAS. Pag 77. Fecha: 20-09-2017. Autor: Dr. Martín Bermúdez. Asesor Externo Secretaría Distrital de Gobierno)</t>
  </si>
  <si>
    <t>Liquidado bilateralmente el día 31/12/2018. Se contactó al contratista para que realizara la entrega de los documentos que soportarán el pago. A la fecha, se encuentra en trámite la revisión y aprobación del acto administrativo que autoriza el pago.</t>
  </si>
  <si>
    <t>Liquidado bilateralmente 18-dic-2017. Se contactó a la contratista para que realizara la entrega de los documentos que soportarán el pago. A la fecha se encuentra en trámite la revisión y aprobación del acto administrativo que autoriza el pago.</t>
  </si>
  <si>
    <t>Radicada solicitud de liquidación en la Dirección de Contratación, mediante oficio 3-2019-000612 del 14FEB2019. El 21MAR fueron enviadas observaciones por parte de la Subsecretaría Corporativa. El 26MAR ya fueron subsanadas las observaciones. El proceso se encuentra a la espera de la modificación del formato de Anexo 3, del Acta de Recibo Final. El 22ABR fue enviada solicitud de modificación del formato a la OAP , por parte de la Dirección de Contratación.</t>
  </si>
  <si>
    <t>PAC VIGENCIA POR RUBRO CORTE 26 DE ABRIL DE 2019</t>
  </si>
  <si>
    <t>PAC RESERVAS POR RUBRO - CORTE 26 DE ABRIL DE 2019</t>
  </si>
  <si>
    <t>Corte 26 de Abril de 2019</t>
  </si>
  <si>
    <t>Durante la semana del 1 al 10 de mayo se han expedido los CRP de con contratos de prestación de servicios, RP para el pago de facturas de servicios públicos, aportes a seguridad social y prestaciones sociales.</t>
  </si>
  <si>
    <t>Durante la semana del del 1 al 10 de mayo se han tramitado las solicitudes de CDP de prestación de servicios de acuerdo al PAA, pago de facturas de servicios públicos y prestaciones sociales.</t>
  </si>
  <si>
    <t xml:space="preserve">Durante la semana del del 1 al 10 de mayo se ha dado trámite al pago de cuentas radicadas por contratistas así como el pago de facturas de servicios públicos y prestaciones sociales. </t>
  </si>
  <si>
    <t xml:space="preserve"> SEGUIMIENTO VIGENCIA - Corte a 10 de Mayo de 2019</t>
  </si>
  <si>
    <t xml:space="preserve"> RESERVA DISCRIMINADAS A 10 DE MAYO DE 2019</t>
  </si>
  <si>
    <t>MAYO</t>
  </si>
  <si>
    <t>PAC VIGENCIA POR RUBRO CORTE 10 DE MAYO DE 2019</t>
  </si>
  <si>
    <t>PAC RESERVAS POR RUBRO - CORTE 10 DE MAYO DE 2019</t>
  </si>
  <si>
    <t>Radicada solicitud de liquidación en la Dirección de Contratación, mediante oficio 3-2019-001105 del 29MAR2019. El 05ABR se allegaron documentos del revisor fiscal y el 08ABR se ajustó oficio de solicitud, según indicaciones de la Dirección de Contratación. El Acta de Liquidación se encuentra en revisión de la Subsecretaría de Gestión Corporativa.  El día de hoy 29-04-2019 quedará firmada.</t>
  </si>
  <si>
    <t>Se radicó la solicitud para tramite de cierre financiero y liberación del saldo total mediante memorando 3-2019-000692 del dia 7 de marzo de 2019, a la fecha se encuentra en firma de la Subsecretaria de Gestión Corporativa con todas las revisiones previas.  El día de hoy 29-04-2019 quedará firmada.</t>
  </si>
  <si>
    <t>Radicada solicitud de liquidación en la Dirección de Contratación, mediante oficio 3-2019-000612 del 14FEB2019. El 21MAR fueron enviadas observaciones por parte de la Subsecretaría Corporativa. El 26MAR ya fueron subsanadas las observaciones. El proceso se encuentra a la espera de la modificación del formato de Anexo 3, del Acta de Recibo Final. El 22ABR fue enviada solicitud de modificación del formato a la OAP , por parte de la Dirección de Contratación. Se solicito el anexo 3 a la DGAF</t>
  </si>
  <si>
    <t>OBSERVACIONES (29/04/2019)</t>
  </si>
  <si>
    <t xml:space="preserve"> SEGUIMIENTO VIGENCIA - Corte a 17 de Mayo de 2019</t>
  </si>
  <si>
    <t>Corte 10 de Mayo de 2019</t>
  </si>
  <si>
    <t>Durante la semana del 10 al 17 de mayo se han expedido los CRP de con contratos de prestación de servicios, RP para el pago de facturas de servicios públicos.</t>
  </si>
  <si>
    <t>Durante la semana del del 10 al 17 de mayo se han tramitado las solicitudes de CDP de prestación de servicios de acuerdo al PAA, pago de facturas de servicios públicos.</t>
  </si>
  <si>
    <t>Durante la semana del del 10 al 17 de mayo se ha dado trámite al pago de cuentas radicadas por contratistas así como el pago de facturas de servicios públicos.</t>
  </si>
  <si>
    <t xml:space="preserve"> RESERVA DISCRIMINADAS A 17 DE MAYO DE 2019</t>
  </si>
  <si>
    <t>PAC VIGENCIA POR RUBRO CORTE 17 DE MAYO DE 2019</t>
  </si>
  <si>
    <t>PAC RESERVAS POR RUBRO - CORTE 17 DE MAYO DE 2019</t>
  </si>
  <si>
    <t>Corte 17 de Mayo de 2019</t>
  </si>
  <si>
    <t xml:space="preserve"> SEGUIMIENTO VIGENCIA - Corte a 29 de Mayo de 2019</t>
  </si>
  <si>
    <t xml:space="preserve"> RESERVA DISCRIMINADAS A 29 DE MAYO DE 2019</t>
  </si>
  <si>
    <t>Durante la semana del 19 al 29 de mayo se han expedido los CRP de con contratos de prestación de servicios, RP para el pago de facturas de servicios públicos.</t>
  </si>
  <si>
    <t>Durante la semana del del 19 al 29 de mayo se han tramitado las solicitudes de CDP de prestación de servicios de acuerdo al PAA, pago de facturas de servicios públicos.</t>
  </si>
  <si>
    <t>Durante la semana del del 19 al 29 de mayo se ha dado trámite al pago de cuentas radicadas por contratistas así como el pago de facturas de servicios públicos y prestaciones sociales. El sistema para pagos a proveedores y contratistas cerró el 28 de mayo.</t>
  </si>
  <si>
    <t>PAC VIGENCIA POR RUBRO CORTE 29 DE MAYO DE 2019</t>
  </si>
  <si>
    <t>PAC RESERVAS POR RUBRO - CORTE 29 DE MAYO DE 2019</t>
  </si>
  <si>
    <t xml:space="preserve"> SEGUIMIENTO VIGENCIA - Corte a 14 de Junio de 2019</t>
  </si>
  <si>
    <t>Corte 29 de Mayo de 2019</t>
  </si>
  <si>
    <t>Durante la semana del 1 al 14 de junio se han expedido los CRP de con contratos de prestación de servicios, RP para el pago de facturas de servicios públicos.</t>
  </si>
  <si>
    <t>Durante la semana del del 1 al 14 de junio se han tramitado las solicitudes de CDP de prestación de servicios de acuerdo al PAA, pago de facturas de servicios públicos.</t>
  </si>
  <si>
    <t xml:space="preserve"> RESERVA DISCRIMINADAS A 14 DE JUNIO DE 2019</t>
  </si>
  <si>
    <t xml:space="preserve">El día 22 de abril de 2019, la Dirección de contratos aprobó los documentos correspondientes a la solicitud de liquidación del contrato 330 de 2017.
Una vez aprobados, se remitieron al proveedor para las respectivas firmas. Los $2 que se encuentran como pasivo exigible, seran liberados. 
La Secretaría se encuentra a la espera de estos documentos, con el fin de iniciar el proceso de elaboración del Acta de liquidación. 
28_mayo: La Dirección de Contratos devolvio la solicitud de liquidación con ajustes, la Oficina Asesora de Planeación, dará respuesta en el transcurso de esta semana. </t>
  </si>
  <si>
    <t>OBSERVACIONES (30/05/2019)</t>
  </si>
  <si>
    <t>PAC VIGENCIA POR RUBRO CORTE 14 DE JUNIO DE 2019</t>
  </si>
  <si>
    <t>PAC RESERVAS POR RUBRO - CORTE 14 DE JUNIO DE 2019</t>
  </si>
  <si>
    <t>JUNIO</t>
  </si>
  <si>
    <t>Durante la semana del del 17 al 21 de junio se han tramitado las solicitudes de CDP de prestación de servicios de acuerdo al PAA, pago de facturas de servicios públicos.</t>
  </si>
  <si>
    <t xml:space="preserve">Durante la semana del del 1 al 14 de junio se ha dado trámite al pago de cuentas radicadas por contratistas así como el pago de facturas de servicios públicos y prestaciones sociales. </t>
  </si>
  <si>
    <t>Corte 14 de Junio de 2019</t>
  </si>
  <si>
    <t xml:space="preserve"> SEGUIMIENTO VIGENCIA - Corte a 21 de Junio de 2019</t>
  </si>
  <si>
    <t xml:space="preserve"> RESERVA DISCRIMINADAS A 21 DE JUNIO DE 2019</t>
  </si>
  <si>
    <t>PAC VIGENCIA POR RUBRO CORTE 21 DE JUNIO DE 2019</t>
  </si>
  <si>
    <t>PAC RESERVAS POR RUBRO - CORTE 21 DE JUNIO DE 2019</t>
  </si>
  <si>
    <t>Durante la semana del del 17 al 21 de junio se ha dado trámite al pago de cuentas radicadas por contratistas, proveedores y pago de facturas de servicios públicos.</t>
  </si>
  <si>
    <t>Durante la semana del 17 al 21 de junio se han expedido los CRP de contratos de prestación de servicios y RP para el pago de facturas de servicios públicos.</t>
  </si>
  <si>
    <t xml:space="preserve"> SEGUIMIENTO VIGENCIA - Corte a 27 de Junio de 2019</t>
  </si>
  <si>
    <t>Corte 21 de Junio de 2019</t>
  </si>
  <si>
    <t>Durante la semana del 21 al 27 de junio se han expedido los CRP de contratos de prestación de servicios y RP para el pago de facturas de servicios públicos.</t>
  </si>
  <si>
    <t>Durante la semana del del 21 al 27 de junio se han tramitado las solicitudes de CDP de prestación de servicios de acuerdo al PAA, pago de facturas de servicios públicos.</t>
  </si>
  <si>
    <t>Durante la semana del del 21 al 27 de junio se ha dado trámite al pago de cuentas radicadas por contratistas, proveedores y pago de facturas de servicios públicos.  El sistema para pagos a proveedores y contratistas cerró el 25 de junio.</t>
  </si>
  <si>
    <t>Clara López García</t>
  </si>
  <si>
    <t xml:space="preserve"> RESERVA DISCRIMINADAS A 27 DE JUNIO DE 2019</t>
  </si>
  <si>
    <t>Liquidado bilateralmente el día 31/12/2018. Se encuentran radicados los soportes para realizar el pago el 2 de julio en la DGAF.</t>
  </si>
  <si>
    <t>PAC VIGENCIA POR RUBRO CORTE 27 DE JUNIO DE 2019</t>
  </si>
  <si>
    <t>PAC RESERVAS POR RUBRO - CORTE 27 DE JUNIO DE 2019</t>
  </si>
  <si>
    <t>OBSERVACIONES (27/06/2019)</t>
  </si>
  <si>
    <t>PASIVOS EXIGIBLES A JUNIO 2019</t>
  </si>
  <si>
    <t>TOTAL PASIVOS A JUNIO 2019</t>
  </si>
  <si>
    <t>3-3-1-15-01-12-1067-129 Dirección de Derechos y Diseño de Política</t>
  </si>
  <si>
    <t>Gastos de Computador / 
Oficina Asesora de Planeación</t>
  </si>
  <si>
    <t>PROYECTO</t>
  </si>
  <si>
    <t>Corte 27 de Junio de 2019</t>
  </si>
  <si>
    <t xml:space="preserve"> SEGUIMIENTO VIGENCIA - Corte a 26 de Julio de 2019</t>
  </si>
  <si>
    <t>Durante el mes de julio se han expedido los CRP de contratos de prestación de servicios, aportes a seguridad social y nómina y RP para el pago de facturas de servicios públicos.</t>
  </si>
  <si>
    <t>Durante el mes de julio se han tramitado las solicitudes de CDP de prestación de servicios de acuerdo al PAA, aportes a seguridad social y nómina y pago de facturas de servicios públicos.</t>
  </si>
  <si>
    <t>Durante el mes de julio se ha dado trámite al pago de cuentas radicadas por contratistas, proveedores, RA y pago de facturas de servicios públicos.  El sistema para pagos a proveedores y contratistas cerró el 26 de julio.</t>
  </si>
  <si>
    <t xml:space="preserve"> RESERVA DISCRIMINADAS A 26 DE JULIO DE 2019</t>
  </si>
  <si>
    <t>PAC RESERVAS POR RUBRO - CORTE 26 DE JULIO DE 2019</t>
  </si>
  <si>
    <t>PAC VIGENCIA POR RUBRO CORTE 26 DE JULIO DE 2019</t>
  </si>
  <si>
    <t>PASIVOS EXIGIBLES A JULIO 2019</t>
  </si>
  <si>
    <t>TOTAL PASIVOS A JULIO 2019</t>
  </si>
  <si>
    <t>JULIO</t>
  </si>
  <si>
    <t>Corte 26 de Julio de 2019</t>
  </si>
  <si>
    <t xml:space="preserve"> SEGUIMIENTO VIGENCIA - Corte a 14 de Agosto de 2019</t>
  </si>
  <si>
    <t>Durante los días del 1 al 14 de agosto, se han expedido los CRP  aportes a seguridad social y facturas de servicios públicos.</t>
  </si>
  <si>
    <t>Durante los días del 1 al 14 de agosto, se han tramitado las solicitudes de CDP de prestación de servicios de acuerdo al PAA, aportes a seguridad social y pago de facturas de servicios públicos.</t>
  </si>
  <si>
    <t xml:space="preserve">Durante los días del 1 al 14 de agosto, se ha dado trámite al pago de cuentas radicadas por contratistas, RA y pago de facturas de servicios públicos.  </t>
  </si>
  <si>
    <t xml:space="preserve"> RESERVA DISCRIMINADAS A 14 DE AGOSTO DE 2019</t>
  </si>
  <si>
    <t>AGOSTO</t>
  </si>
  <si>
    <t>PAC VIGENCIA POR RUBRO CORTE 14 DE AGOSTO DE 2019</t>
  </si>
  <si>
    <t>PAC RESERVAS POR RUBRO - CORTE 14 DE AGOSTO DE 2019</t>
  </si>
  <si>
    <t>PASIVOS EXIGIBLES A 14 DE AGOSTO 2019</t>
  </si>
  <si>
    <t>OBSERVACIONES (31/07/2019)</t>
  </si>
  <si>
    <t>El acta de liquidación se encuentra en Corporativa para su revisión.</t>
  </si>
  <si>
    <t>La Resolución para reconocimiento y pago se encuentra en Corporativa en revisión por parte de la abogada Diana Escobar. Se programo pago en el pac de agosto.</t>
  </si>
  <si>
    <t>TOTAL PASIVOS A AGOSTO 2019</t>
  </si>
  <si>
    <t xml:space="preserve"> PASIVOS CONSTITUIDOS </t>
  </si>
  <si>
    <t>Durante el mes de julio se dio trámite al pago de cuentas radicadas por contratistas, proveedores, RA y pago de facturas de servicios públicos.  El sistema para pagos a proveedores y contratistas cerró el 26 de julio.</t>
  </si>
  <si>
    <t>Durante el mes de julio se expidieron los CRP de contratos de prestación de servicios, aportes a seguridad social y nómina y RP para el pago de facturas de servicios públicos.</t>
  </si>
  <si>
    <t>Durante el mes de julio se dio tramite a las solicitudes de CDP de prestación de servicios de acuerdo al PAA, aportes a seguridad social y nómina y pago de facturas de servicios públicos.</t>
  </si>
  <si>
    <t xml:space="preserve"> SEGUIMIENTO VIGENCIA - Corte a 31 de Julio de 2019</t>
  </si>
  <si>
    <t xml:space="preserve"> RESERVA DISCRIMINADAS A 31 DE JULIO DE 2019</t>
  </si>
  <si>
    <t>PAC VIGENCIA POR RUBRO CORTE 31 DE JULIO DE 2019</t>
  </si>
  <si>
    <t>PAC RESERVAS POR RUBRO - CORTE 31 DE JULIO DE 2019</t>
  </si>
  <si>
    <t xml:space="preserve"> SEGUIMIENTO VIGENCIA - Corte a 23 de Agosto de 2019</t>
  </si>
  <si>
    <t>Corte 14 de Agosto de 2019</t>
  </si>
  <si>
    <t xml:space="preserve"> RESERVA DISCRIMINADAS A 23 DE AGOSTO DE 2019</t>
  </si>
  <si>
    <t>PAC VIGENCIA POR RUBRO CORTE 23 DE AGOSTO DE 2019</t>
  </si>
  <si>
    <t>PAC RESERVAS POR RUBRO - CORTE 23 DE AGOSTO DE 2019</t>
  </si>
  <si>
    <t>PASIVOS EXIGIBLES A 23 DE AGOSTO 2019</t>
  </si>
  <si>
    <t>Durante los días del 1 al 23 de agosto, se han expedido los CRP  aportes a seguridad social y facturas de servicios públicos.</t>
  </si>
  <si>
    <t>Durante los días del 1 al 23 de agosto, se han tramitado las solicitudes de CDP de prestación de servicios de acuerdo al PAA, aportes a seguridad social y pago de facturas de servicios públicos.</t>
  </si>
  <si>
    <t xml:space="preserve">Durante los días del 1 al 23 de agosto, se ha dado trámite al pago de cuentas radicadas por contratistas, RA y pago de facturas de servicios públicos.  </t>
  </si>
  <si>
    <t>Corte 23 de Agosto de 2019</t>
  </si>
  <si>
    <t xml:space="preserve"> SEGUIMIENTO VIGENCIA - Corte a 29 de Agosto de 2019</t>
  </si>
  <si>
    <t xml:space="preserve"> RESERVA DISCRIMINADAS A 29 DE AGOSTO DE 2019</t>
  </si>
  <si>
    <t>PAC VIGENCIA POR RUBRO CORTE 29 DE AGOSTO DE 2019</t>
  </si>
  <si>
    <t>PAC RESERVAS POR RUBRO - CORTE 29 DE AGOSTO DE 2019</t>
  </si>
  <si>
    <t>PASIVOS EXIGIBLES A 29 DE AGOSTO 2019</t>
  </si>
  <si>
    <t>OBSERVACIONES (29/08/2019)</t>
  </si>
  <si>
    <t>Durante los días del 23 al 29 de agosto, se han expedido los CRP para el pago de servicios públicos.</t>
  </si>
  <si>
    <t>Durante los días del 23 al 29 de agosto, se han tramitado las solicitudes de CDP de prestación de servicios de acuerdo al PAA y pago de facturas de servicios públicos.</t>
  </si>
  <si>
    <t xml:space="preserve">Durante los días del 23 al 29 de agosto, se ha dado trámite al pago de cuentas radicadas por contratistas, proveedores y pago de facturas de servicios públicos. El sistema de pagos cerró el día 27/08/2019. </t>
  </si>
  <si>
    <t xml:space="preserve">La Resolución para reconocimiento y pago se encuentra en Corporativa en revisión con los ajustes solicitados, se programará pac para el respectivo pago. </t>
  </si>
  <si>
    <t xml:space="preserve"> SEGUIMIENTO VIGENCIA - Corte a 13 de Septiembre de 2019</t>
  </si>
  <si>
    <t>Corte 29 de Agosto de 2019</t>
  </si>
  <si>
    <t>Durante los días del 1 al 13 de septiembre, se han expedido los CRP para el pago de servicios públicos y aportes a seguridad social.</t>
  </si>
  <si>
    <t>Durante los días del 1 al 13 de septiembre, se han tramitado las solicitudes de CDP de prestación de servicios de acuerdo al PAA y pago de facturas de servicios públicos.</t>
  </si>
  <si>
    <t xml:space="preserve">Durante los días del 1 al 13 de septiembre, se ha dado trámite al pago de cuentas radicadas por contratistas, pago de facturas de servicios públicos y aportes a seguridad social. </t>
  </si>
  <si>
    <t xml:space="preserve"> RESERVA DISCRIMINADAS A 13 DE SEPTIEMBRE DE 2019</t>
  </si>
  <si>
    <t>SEPTIEMBRE</t>
  </si>
  <si>
    <t>PAC VIGENCIA POR RUBRO CORTE 13 DE SEPTIEMBRE DE 2019</t>
  </si>
  <si>
    <t>PAC RESERVAS POR RUBRO - CORTE 13 DE SEPTIEMBRE DE 2019</t>
  </si>
  <si>
    <t>PASIVOS EXIGIBLES A 13 DE SEPTIEMBRE 2019</t>
  </si>
  <si>
    <t>TOTAL PASIVOS A SEPTIEMBRE 2019</t>
  </si>
  <si>
    <t>Corte 13 de Septiembre 2019</t>
  </si>
  <si>
    <t>OBSERVACIONES (27/09/2019)</t>
  </si>
  <si>
    <t>Se encuentra pendiente aportar el certificado de antecedentes del revisor fiscal para continuar con el proceso de liquidación.</t>
  </si>
  <si>
    <t>La resolución para reconocimiento y pago se encuentra en la Oficina Asesora de Planeación para dar continuidad a la solicitud de traslado ante la SDH, el pago se encuentra programado en el pac del mes de octubre.</t>
  </si>
  <si>
    <t xml:space="preserve"> SEGUIMIENTO VIGENCIA - Corte a 30 de Septiembre de 2019</t>
  </si>
  <si>
    <t>Durante los días del 13 al 30 de septiembre, se han expedido los CRP para el pago de servicios públicos y nómina.</t>
  </si>
  <si>
    <t>Durante los días del 13 al 30 de septiembre, se han tramitado las solicitudes de CDP de prestación de servicios de acuerdo al PAA, pago de facturas de servicios públicos y nómina</t>
  </si>
  <si>
    <t xml:space="preserve">Durante los días del 13 al 30 de septiembre, se dio trámite al pago de cuentas radicadas por contratistas, proveedores, pago de facturas de servicios públicos  y nómina. El sistema de pagos cerró el día 25/09/2019. </t>
  </si>
  <si>
    <t xml:space="preserve"> RESERVA DISCRIMINADAS A 30 DE SEPTIEMBRE DE 2019</t>
  </si>
  <si>
    <t>PAC VIGENCIA POR RUBRO CORTE 30 DE SEPTIEMBRE DE 2019</t>
  </si>
  <si>
    <t>PAC RESERVAS POR RUBRO - CORTE 30 DE SEPTIEMBRE DE 2019</t>
  </si>
  <si>
    <t>PASIVOS EXIGIBLES A 30 DE SEPTIEMBRE 2019</t>
  </si>
  <si>
    <t xml:space="preserve"> SEGUIMIENTO VIGENCIA - Corte a 25 de Octubre de 2019</t>
  </si>
  <si>
    <t>Corte 30 de Septiembre 2019</t>
  </si>
  <si>
    <t>Durante los días del 1 al 25 de octubre, se han expedido los CRP para el pago de servicios públicos y nòmina.</t>
  </si>
  <si>
    <t>Durante los días del 1 al 25 de octubre, se han tramitado las solicitudes de CDP de prestación de servicios de acuerdo al PAA, pago de facturas de servicios públicos y nómina.</t>
  </si>
  <si>
    <t xml:space="preserve">Durante los días del 1 al 25 de octubre, se dio trámite al pago de cuentas radicadas por contratistas, proveedores, pago de facturas de servicios públicos  y nómina. </t>
  </si>
  <si>
    <t>OCTUBRE</t>
  </si>
  <si>
    <t>PAC VIGENCIA POR RUBRO CORTE 25 DE OCTUBRE DE 2019</t>
  </si>
  <si>
    <t>PAC RESERVAS POR RUBRO - CORTE 25 DE OCTUBRE DE 2019</t>
  </si>
  <si>
    <t>PASIVOS EXIGIBLES A 25 DE OCTUBRE 2019</t>
  </si>
  <si>
    <t>TOTAL PASIVOS A OCTUBRE 2019</t>
  </si>
  <si>
    <t>Durante los días del 25 al 29 de octubre, se han tramitado las solicitudes de CDP adiciones de prestación de servicios de acuerdo al PAA y pago de facturas de servicios públicos.</t>
  </si>
  <si>
    <t xml:space="preserve">Durante los días del 25 al 29 de octubre, se dio trámite al pago de cuentas radicadas por contratistas, proveedores y pago de facturas de servicios públicos. El sistema de pagos cerró el día 28/09/2019. </t>
  </si>
  <si>
    <t xml:space="preserve"> SEGUIMIENTO VIGENCIA - Corte a 29 de Octubre de 2019</t>
  </si>
  <si>
    <t>PAC VIGENCIA POR RUBRO CORTE 29 DE OCTUBRE DE 2019</t>
  </si>
  <si>
    <t>PAC RESERVAS POR RUBRO - CORTE 29 DE OCTUBRE DE 2019</t>
  </si>
  <si>
    <t>PASIVOS EXIGIBLES A 29 DE OCTUBRE 2019</t>
  </si>
  <si>
    <t>Corte 25 de Octubre 2019</t>
  </si>
  <si>
    <t>Durante los días del 25 al 29 de octubre, se han expedido los CRP para el pago de servicios públicos.</t>
  </si>
  <si>
    <t xml:space="preserve"> RESERVA DISCRIMINADAS A 29 DE OCTUBRE DE 2019</t>
  </si>
  <si>
    <t xml:space="preserve"> RESERVA DISCRIMINADAS A 25 DE OCTUBRE DE 2019</t>
  </si>
  <si>
    <t>Corte 29 de Octubre 2019</t>
  </si>
  <si>
    <t xml:space="preserve"> SEGUIMIENTO VIGENCIA - Corte a 31 de Octubre de 2019</t>
  </si>
  <si>
    <t>Durante los días del 29 al 31 de octubre, se han expedido los CRP de prestaciòn de servicios, orden de compra y contratos interadministrativos.</t>
  </si>
  <si>
    <t>Durante los días del 29 al 31 de octubre, se han tramitado las solicitudes de CDP adiciones de prestación de servicios de acuerdo al PAA.</t>
  </si>
  <si>
    <t xml:space="preserve">El sistema de pagos cerró el día 28/09/2019. </t>
  </si>
  <si>
    <t xml:space="preserve"> RESERVA DISCRIMINADAS A 31 DE OCTUBRE DE 2019</t>
  </si>
  <si>
    <t>PASIVOS EXIGIBLES A 31 DE OCTUBRE 2019</t>
  </si>
  <si>
    <t>OBSERVACIONES (30/10/2019)</t>
  </si>
  <si>
    <t xml:space="preserve">El acta de liquidaciòn se encuentra para firma por parte del contratista. </t>
  </si>
  <si>
    <t>La resolución para reconocimiento y pago se encuentra en la Oficina Asesora de Planeación para dar continuidad a la solicitud de traslado ante la SDH, ya se solicito el cambio de fuentes de financiaciòn a la Direcciòn Distrital de Presupuesto con radicado No. 1-2019-005465 del 24/10/2019, el pago se encuentra programado en el pac del mes de noviembre.</t>
  </si>
  <si>
    <t>PAC RESERVAS POR RUBRO - CORTE 31 DE OCTUBRE DE 2019</t>
  </si>
  <si>
    <t>PAC VIGENCIA POR RUBRO CORTE 31 DE OCTUBRE DE 2019</t>
  </si>
  <si>
    <t xml:space="preserve"> SEGUIMIENTO VIGENCIA - Corte a 18 de Noviembre de 2019</t>
  </si>
  <si>
    <t>Corte 31 de Octubre 2019</t>
  </si>
  <si>
    <t>Durante los días del 1 al 18 de noviembre, se han expedido los CRP de prestaciòn de servicios, servicios pùblicos y seguridad social.</t>
  </si>
  <si>
    <t>Durante los días del 1 al 18 de noviembre, se han tramitado las solicitudes de CDP adiciones de prestación de servicios de acuerdo al PAA, pago de servicios pùblicos y seguridad social.</t>
  </si>
  <si>
    <t xml:space="preserve">Durante los días del 1 al 18 de noviembre, se ha dado trámite al pago de cuentas radicadas por contratistas, pago de facturas de servicios públicos y aportes a seguridad social. </t>
  </si>
  <si>
    <t xml:space="preserve"> RESERVA DISCRIMINADAS A 18 DE NOVIEMBRE DE 2019</t>
  </si>
  <si>
    <t>NOVIEMBRE</t>
  </si>
  <si>
    <t>PAC VIGENCIA POR RUBRO CORTE 18 DE NOVIEMBRE DE 2019</t>
  </si>
  <si>
    <t>PAC RESERVAS POR RUBRO - CORTE 18 DE NOVIEMBRE DE 2019</t>
  </si>
  <si>
    <t>PASIVOS EXIGIBLES A 18 DE NOVIEMBRE 2019</t>
  </si>
  <si>
    <t>TOTAL PASIVOS A NOVIEMBRE 2019</t>
  </si>
  <si>
    <t xml:space="preserve"> SEGUIMIENTO VIGENCIA - Corte a 28 de Noviembre de 2019</t>
  </si>
  <si>
    <t>Corte 18 de Noviembre 2019</t>
  </si>
  <si>
    <t>Durante los días del 18 al 28 de noviembre, se han expedido los CRP de prestaciòn de servicios, servicios pùblicos y nòmina.</t>
  </si>
  <si>
    <t>Durante los días del 18 al 28 de noviembre, se han tramitado las solicitudes de CDP adiciones de prestación de servicios de acuerdo al PAA, pago de servicios pùblicos y nòmina.</t>
  </si>
  <si>
    <t xml:space="preserve"> RESERVA DISCRIMINADAS A 28 DE NOVIEMBRE DE 2019</t>
  </si>
  <si>
    <t>PAC VIGENCIA POR RUBRO CORTE 28 DE NOVIEMBRE DE 2019</t>
  </si>
  <si>
    <t>PAC RESERVAS POR RUBRO - CORTE 28 DE NOVIEMBRE DE 2019</t>
  </si>
  <si>
    <t>PASIVOS EXIGIBLES A 28 DE NOVIEMBRE 2019</t>
  </si>
  <si>
    <t>OBSERVACIONES (28/11/2019)</t>
  </si>
  <si>
    <t>El acta de liquidaciòn se encuentra para firma por parte del contratista desde el mes de octubre.</t>
  </si>
  <si>
    <t>El sistema de pagos cerró el día 26/11/2019,</t>
  </si>
  <si>
    <t>% EJEC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</si>
</sst>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quot;$&quot;\ * #,##0_-;\-&quot;$&quot;\ * #,##0_-;_-&quot;$&quot;\ * &quot;-&quot;_-;_-@_-"/>
    <numFmt numFmtId="165" formatCode="_-* #,##0.00\ _€_-;\-* #,##0.00\ _€_-;_-* \-??\ _€_-;_-@_-"/>
    <numFmt numFmtId="166" formatCode="_(&quot;$&quot;\ * #,##0.00_);_(&quot;$&quot;\ * \(#,##0.00\);_(&quot;$&quot;\ * &quot;-&quot;??_);_(@_)"/>
    <numFmt numFmtId="167" formatCode="_(&quot;$&quot;\ * #,##0_);_(&quot;$&quot;\ * \(#,##0\);_(&quot;$&quot;\ * &quot;-&quot;??_);_(@_)"/>
    <numFmt numFmtId="168" formatCode="_(* #,##0_);_(* \(#,##0\);_(* &quot;-&quot;??_);_(@_)"/>
    <numFmt numFmtId="169" formatCode="_-* #,##0\ _€_-;\-* #,##0\ _€_-;_-* \-??\ _€_-;_-@_-"/>
    <numFmt numFmtId="170" formatCode="0.0%"/>
    <numFmt numFmtId="171" formatCode="_-* #,##0_-;\-* #,##0_-;_-* \-_-;_-@_-"/>
    <numFmt numFmtId="172" formatCode="_(* #,##0.00_);_(* \(#,##0.00\);_(* &quot;-&quot;??_);_(@_)"/>
    <numFmt numFmtId="173" formatCode="_-&quot;$&quot;* #,##0_-;\-&quot;$&quot;* #,##0_-;_-&quot;$&quot;* &quot;-&quot;??_-;_-@_-"/>
  </numFmts>
  <fonts count="22" x14ac:knownFonts="1">
    <font>
      <sz val="10"/>
      <name val="Arial"/>
      <family val="2"/>
    </font>
    <font>
      <sz val="11"/>
      <color theme="1"/>
      <name val="Calibri"/>
      <family val="2"/>
      <scheme val="minor"/>
    </font>
    <font>
      <sz val="10"/>
      <name val="Arial"/>
      <family val="2"/>
    </font>
    <font>
      <sz val="8"/>
      <name val="Arial"/>
      <family val="2"/>
    </font>
    <font>
      <sz val="8"/>
      <color rgb="FFFF0000"/>
      <name val="Arial"/>
      <family val="2"/>
    </font>
    <font>
      <b/>
      <sz val="12"/>
      <name val="Arial"/>
      <family val="2"/>
    </font>
    <font>
      <b/>
      <sz val="8"/>
      <name val="Arial"/>
      <family val="2"/>
    </font>
    <font>
      <b/>
      <sz val="8"/>
      <color theme="1"/>
      <name val="Arial"/>
      <family val="2"/>
    </font>
    <font>
      <sz val="8"/>
      <color theme="1"/>
      <name val="Arial"/>
      <family val="2"/>
    </font>
    <font>
      <sz val="8"/>
      <color rgb="FF000000"/>
      <name val="Arial"/>
      <family val="2"/>
    </font>
    <font>
      <b/>
      <sz val="11"/>
      <name val="Arial"/>
      <family val="2"/>
    </font>
    <font>
      <b/>
      <sz val="10"/>
      <name val="Arial"/>
      <family val="2"/>
    </font>
    <font>
      <b/>
      <sz val="8"/>
      <color rgb="FF000000"/>
      <name val="Arial"/>
      <family val="2"/>
    </font>
    <font>
      <b/>
      <sz val="8"/>
      <color rgb="FFFF0000"/>
      <name val="Arial"/>
      <family val="2"/>
    </font>
    <font>
      <sz val="8"/>
      <color indexed="8"/>
      <name val="Arial"/>
      <family val="2"/>
    </font>
    <font>
      <b/>
      <sz val="8"/>
      <color indexed="8"/>
      <name val="Arial"/>
      <family val="2"/>
    </font>
    <font>
      <b/>
      <sz val="11"/>
      <color theme="1"/>
      <name val="Calibri"/>
      <family val="2"/>
      <scheme val="minor"/>
    </font>
    <font>
      <b/>
      <u/>
      <sz val="11"/>
      <color theme="1"/>
      <name val="Calibri"/>
      <family val="2"/>
      <scheme val="minor"/>
    </font>
    <font>
      <b/>
      <sz val="8"/>
      <color theme="0"/>
      <name val="Arial"/>
      <family val="2"/>
    </font>
    <font>
      <sz val="8"/>
      <color theme="0"/>
      <name val="Arial"/>
      <family val="2"/>
    </font>
    <font>
      <b/>
      <sz val="10"/>
      <color indexed="8"/>
      <name val="Arial"/>
      <family val="2"/>
    </font>
    <font>
      <b/>
      <sz val="10"/>
      <color theme="0"/>
      <name val="Arial"/>
      <family val="2"/>
    </font>
  </fonts>
  <fills count="12">
    <fill>
      <patternFill patternType="none"/>
    </fill>
    <fill>
      <patternFill patternType="gray125"/>
    </fill>
    <fill>
      <patternFill patternType="solid">
        <fgColor theme="0" tint="-0.34998626667073579"/>
        <bgColor indexed="41"/>
      </patternFill>
    </fill>
    <fill>
      <patternFill patternType="solid">
        <fgColor theme="0" tint="-0.14999847407452621"/>
        <bgColor indexed="41"/>
      </patternFill>
    </fill>
    <fill>
      <patternFill patternType="solid">
        <fgColor rgb="FFFFFFFF"/>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14999847407452621"/>
        <bgColor indexed="9"/>
      </patternFill>
    </fill>
    <fill>
      <patternFill patternType="solid">
        <fgColor theme="0" tint="-0.14999847407452621"/>
        <bgColor indexed="64"/>
      </patternFill>
    </fill>
    <fill>
      <patternFill patternType="solid">
        <fgColor theme="0" tint="-4.9989318521683403E-2"/>
        <bgColor indexed="41"/>
      </patternFill>
    </fill>
    <fill>
      <patternFill patternType="solid">
        <fgColor theme="0" tint="-0.34998626667073579"/>
        <bgColor indexed="22"/>
      </patternFill>
    </fill>
    <fill>
      <patternFill patternType="solid">
        <fgColor theme="3" tint="0.79998168889431442"/>
        <bgColor indexed="64"/>
      </patternFill>
    </fill>
  </fills>
  <borders count="45">
    <border>
      <left/>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medium">
        <color indexed="64"/>
      </left>
      <right style="thin">
        <color indexed="64"/>
      </right>
      <top/>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s>
  <cellStyleXfs count="10">
    <xf numFmtId="0" fontId="0" fillId="0" borderId="0"/>
    <xf numFmtId="165" fontId="2" fillId="0" borderId="0" applyFill="0" applyBorder="0" applyAlignment="0" applyProtection="0"/>
    <xf numFmtId="166" fontId="2" fillId="0" borderId="0" applyFont="0" applyFill="0" applyBorder="0" applyAlignment="0" applyProtection="0"/>
    <xf numFmtId="164" fontId="2" fillId="0" borderId="0" applyFont="0" applyFill="0" applyBorder="0" applyAlignment="0" applyProtection="0"/>
    <xf numFmtId="9" fontId="2" fillId="0" borderId="0" applyFill="0" applyBorder="0" applyAlignment="0" applyProtection="0"/>
    <xf numFmtId="0" fontId="1"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1" fontId="2" fillId="0" borderId="0" applyFont="0" applyFill="0" applyBorder="0" applyAlignment="0" applyProtection="0"/>
  </cellStyleXfs>
  <cellXfs count="368">
    <xf numFmtId="0" fontId="0" fillId="0" borderId="0" xfId="0"/>
    <xf numFmtId="0" fontId="3" fillId="0" borderId="0" xfId="0" applyFont="1"/>
    <xf numFmtId="165" fontId="3" fillId="0" borderId="0" xfId="1" applyFont="1" applyFill="1" applyBorder="1" applyAlignment="1" applyProtection="1">
      <alignment wrapText="1"/>
    </xf>
    <xf numFmtId="0" fontId="3" fillId="0" borderId="0" xfId="0" applyFont="1" applyAlignment="1">
      <alignment wrapText="1"/>
    </xf>
    <xf numFmtId="0" fontId="4" fillId="0" borderId="0" xfId="0" applyFont="1"/>
    <xf numFmtId="9" fontId="2" fillId="0" borderId="0" xfId="4" applyNumberFormat="1" applyBorder="1" applyAlignment="1">
      <alignment vertical="center"/>
    </xf>
    <xf numFmtId="167" fontId="7" fillId="0" borderId="0" xfId="2" applyNumberFormat="1" applyFont="1" applyFill="1" applyBorder="1" applyAlignment="1">
      <alignment horizontal="center"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horizontal="center" vertical="center" wrapText="1"/>
    </xf>
    <xf numFmtId="0" fontId="3" fillId="0" borderId="0" xfId="0" applyFont="1" applyBorder="1" applyAlignment="1">
      <alignment vertical="center"/>
    </xf>
    <xf numFmtId="42" fontId="3" fillId="0" borderId="3" xfId="2" applyNumberFormat="1" applyFont="1" applyFill="1" applyBorder="1" applyAlignment="1">
      <alignment horizontal="center" vertical="center" wrapText="1"/>
    </xf>
    <xf numFmtId="0" fontId="3" fillId="0" borderId="3" xfId="0" applyFont="1" applyBorder="1" applyAlignment="1">
      <alignment horizontal="center" vertical="center" wrapText="1"/>
    </xf>
    <xf numFmtId="14" fontId="3" fillId="0" borderId="3" xfId="0" applyNumberFormat="1" applyFont="1" applyBorder="1" applyAlignment="1">
      <alignment horizontal="center" vertical="center" wrapText="1"/>
    </xf>
    <xf numFmtId="0" fontId="3" fillId="0" borderId="0" xfId="0" applyFont="1" applyBorder="1" applyAlignment="1">
      <alignment horizontal="center" vertical="center" wrapText="1"/>
    </xf>
    <xf numFmtId="0" fontId="3" fillId="0" borderId="3" xfId="0" applyFont="1" applyFill="1" applyBorder="1" applyAlignment="1">
      <alignment horizontal="center" vertical="center" wrapText="1"/>
    </xf>
    <xf numFmtId="42" fontId="8" fillId="0" borderId="3" xfId="2" applyNumberFormat="1" applyFont="1" applyFill="1" applyBorder="1" applyAlignment="1">
      <alignment horizontal="center" vertical="center" wrapText="1"/>
    </xf>
    <xf numFmtId="0" fontId="8" fillId="0" borderId="3" xfId="0" applyFont="1" applyFill="1" applyBorder="1" applyAlignment="1">
      <alignment horizontal="center" vertical="center" wrapText="1"/>
    </xf>
    <xf numFmtId="14" fontId="8" fillId="0" borderId="3" xfId="0" applyNumberFormat="1" applyFont="1" applyFill="1" applyBorder="1" applyAlignment="1">
      <alignment horizontal="center" vertical="center" wrapText="1"/>
    </xf>
    <xf numFmtId="0" fontId="8" fillId="0" borderId="3" xfId="0" applyFont="1" applyBorder="1" applyAlignment="1">
      <alignment horizontal="center" vertical="center" wrapText="1"/>
    </xf>
    <xf numFmtId="14" fontId="8" fillId="0" borderId="3" xfId="0" applyNumberFormat="1" applyFont="1" applyBorder="1" applyAlignment="1">
      <alignment horizontal="center" vertical="center" wrapText="1"/>
    </xf>
    <xf numFmtId="169" fontId="4" fillId="0" borderId="0" xfId="1" applyNumberFormat="1" applyFont="1" applyFill="1" applyBorder="1"/>
    <xf numFmtId="169" fontId="11" fillId="0" borderId="0" xfId="1" applyNumberFormat="1" applyFont="1" applyFill="1" applyBorder="1" applyAlignment="1">
      <alignment horizontal="center"/>
    </xf>
    <xf numFmtId="0" fontId="3" fillId="0" borderId="0" xfId="0" applyFont="1" applyBorder="1"/>
    <xf numFmtId="167" fontId="6" fillId="0" borderId="0" xfId="0" applyNumberFormat="1" applyFont="1" applyBorder="1"/>
    <xf numFmtId="165" fontId="6" fillId="0" borderId="0" xfId="1" applyFont="1" applyFill="1" applyBorder="1" applyAlignment="1" applyProtection="1">
      <alignment horizontal="center"/>
    </xf>
    <xf numFmtId="0" fontId="3" fillId="0" borderId="0" xfId="0" applyFont="1" applyBorder="1" applyAlignment="1">
      <alignment wrapText="1"/>
    </xf>
    <xf numFmtId="167" fontId="6" fillId="0" borderId="0" xfId="2" applyNumberFormat="1" applyFont="1" applyFill="1" applyBorder="1" applyAlignment="1">
      <alignment wrapText="1"/>
    </xf>
    <xf numFmtId="10" fontId="6" fillId="0" borderId="0" xfId="4" applyNumberFormat="1" applyFont="1" applyBorder="1" applyAlignment="1">
      <alignment wrapText="1"/>
    </xf>
    <xf numFmtId="14" fontId="6" fillId="0" borderId="0" xfId="0" applyNumberFormat="1" applyFont="1" applyBorder="1" applyAlignment="1">
      <alignment horizontal="center" vertical="center"/>
    </xf>
    <xf numFmtId="167" fontId="6" fillId="0" borderId="3" xfId="2" applyNumberFormat="1" applyFont="1" applyFill="1" applyBorder="1" applyAlignment="1">
      <alignment wrapText="1"/>
    </xf>
    <xf numFmtId="10" fontId="6" fillId="0" borderId="3" xfId="4" applyNumberFormat="1" applyFont="1" applyBorder="1" applyAlignment="1">
      <alignment wrapText="1"/>
    </xf>
    <xf numFmtId="0" fontId="3" fillId="0" borderId="0" xfId="0" applyFont="1" applyAlignment="1">
      <alignment horizontal="left"/>
    </xf>
    <xf numFmtId="167" fontId="3" fillId="0" borderId="3" xfId="1" applyNumberFormat="1" applyFont="1" applyBorder="1"/>
    <xf numFmtId="10" fontId="3" fillId="0" borderId="3" xfId="4" applyNumberFormat="1" applyFont="1" applyBorder="1" applyAlignment="1">
      <alignment wrapText="1"/>
    </xf>
    <xf numFmtId="167" fontId="3" fillId="0" borderId="3" xfId="2" applyNumberFormat="1" applyFont="1" applyFill="1" applyBorder="1" applyAlignment="1">
      <alignment wrapText="1"/>
    </xf>
    <xf numFmtId="167" fontId="3" fillId="0" borderId="3" xfId="2" applyNumberFormat="1" applyFont="1" applyBorder="1" applyAlignment="1">
      <alignment wrapText="1"/>
    </xf>
    <xf numFmtId="0" fontId="3" fillId="0" borderId="3" xfId="0" applyFont="1" applyBorder="1" applyAlignment="1">
      <alignment horizontal="left"/>
    </xf>
    <xf numFmtId="0" fontId="3" fillId="0" borderId="3" xfId="0" applyFont="1" applyBorder="1"/>
    <xf numFmtId="168" fontId="6" fillId="0" borderId="3" xfId="1" applyNumberFormat="1" applyFont="1" applyBorder="1" applyAlignment="1">
      <alignment horizontal="center"/>
    </xf>
    <xf numFmtId="0" fontId="6" fillId="0" borderId="3" xfId="0" applyFont="1" applyBorder="1" applyAlignment="1">
      <alignment horizontal="center"/>
    </xf>
    <xf numFmtId="168" fontId="3" fillId="0" borderId="0" xfId="1" applyNumberFormat="1" applyFont="1" applyBorder="1" applyAlignment="1">
      <alignment horizontal="left"/>
    </xf>
    <xf numFmtId="0" fontId="3" fillId="0" borderId="0" xfId="0" applyFont="1" applyBorder="1" applyAlignment="1">
      <alignment horizontal="left"/>
    </xf>
    <xf numFmtId="170" fontId="6" fillId="0" borderId="3" xfId="4" applyNumberFormat="1" applyFont="1" applyBorder="1"/>
    <xf numFmtId="164" fontId="12" fillId="4" borderId="3" xfId="3" applyFont="1" applyFill="1" applyBorder="1" applyAlignment="1">
      <alignment horizontal="center" vertical="center"/>
    </xf>
    <xf numFmtId="0" fontId="7" fillId="0" borderId="3" xfId="0" applyFont="1" applyBorder="1" applyAlignment="1">
      <alignment horizontal="center"/>
    </xf>
    <xf numFmtId="0" fontId="12" fillId="4" borderId="3" xfId="0" applyFont="1" applyFill="1" applyBorder="1" applyAlignment="1">
      <alignment horizontal="center" vertical="center" wrapText="1"/>
    </xf>
    <xf numFmtId="168" fontId="7" fillId="0" borderId="3" xfId="1" applyNumberFormat="1" applyFont="1" applyBorder="1" applyAlignment="1">
      <alignment horizontal="center"/>
    </xf>
    <xf numFmtId="165" fontId="3" fillId="0" borderId="0" xfId="1" applyFont="1"/>
    <xf numFmtId="165" fontId="3" fillId="0" borderId="0" xfId="1" applyFont="1" applyFill="1" applyBorder="1" applyAlignment="1" applyProtection="1">
      <alignment horizontal="center" wrapText="1"/>
    </xf>
    <xf numFmtId="169" fontId="3" fillId="0" borderId="0" xfId="1" applyNumberFormat="1" applyFont="1" applyBorder="1" applyAlignment="1">
      <alignment horizontal="center"/>
    </xf>
    <xf numFmtId="170" fontId="6" fillId="0" borderId="0" xfId="4" applyNumberFormat="1" applyFont="1" applyBorder="1"/>
    <xf numFmtId="14" fontId="6" fillId="0" borderId="3" xfId="0" applyNumberFormat="1" applyFont="1" applyBorder="1" applyAlignment="1">
      <alignment horizontal="center" vertical="center"/>
    </xf>
    <xf numFmtId="170" fontId="3" fillId="0" borderId="3" xfId="4" applyNumberFormat="1" applyFont="1" applyBorder="1"/>
    <xf numFmtId="10" fontId="6" fillId="0" borderId="0" xfId="4" applyNumberFormat="1" applyFont="1" applyBorder="1" applyAlignment="1">
      <alignment horizontal="center"/>
    </xf>
    <xf numFmtId="167" fontId="3" fillId="0" borderId="3" xfId="1" applyNumberFormat="1" applyFont="1" applyFill="1" applyBorder="1" applyAlignment="1" applyProtection="1">
      <alignment wrapText="1"/>
    </xf>
    <xf numFmtId="0" fontId="6" fillId="0" borderId="3" xfId="0" applyFont="1" applyBorder="1" applyAlignment="1">
      <alignment horizontal="center" vertical="center"/>
    </xf>
    <xf numFmtId="168" fontId="6" fillId="0" borderId="0" xfId="4" applyNumberFormat="1" applyFont="1" applyFill="1" applyBorder="1" applyAlignment="1" applyProtection="1">
      <alignment horizontal="center" wrapText="1"/>
    </xf>
    <xf numFmtId="165" fontId="6" fillId="0" borderId="3" xfId="1" applyFont="1" applyFill="1" applyBorder="1" applyAlignment="1" applyProtection="1">
      <alignment horizontal="center" wrapText="1"/>
    </xf>
    <xf numFmtId="0" fontId="6" fillId="0" borderId="3" xfId="0" applyFont="1" applyBorder="1" applyAlignment="1">
      <alignment horizontal="center" wrapText="1"/>
    </xf>
    <xf numFmtId="9" fontId="6" fillId="0" borderId="0" xfId="4" applyNumberFormat="1" applyFont="1" applyFill="1" applyBorder="1" applyAlignment="1" applyProtection="1">
      <alignment horizontal="center" wrapText="1"/>
    </xf>
    <xf numFmtId="169" fontId="4" fillId="0" borderId="0" xfId="1" applyNumberFormat="1" applyFont="1"/>
    <xf numFmtId="169" fontId="11" fillId="0" borderId="0" xfId="1" applyNumberFormat="1" applyFont="1" applyFill="1" applyBorder="1" applyAlignment="1"/>
    <xf numFmtId="9" fontId="3" fillId="0" borderId="0" xfId="4" applyNumberFormat="1" applyFont="1" applyBorder="1"/>
    <xf numFmtId="167" fontId="8" fillId="0" borderId="3" xfId="2" applyNumberFormat="1" applyFont="1" applyFill="1" applyBorder="1" applyAlignment="1">
      <alignment horizontal="center" vertical="center"/>
    </xf>
    <xf numFmtId="0" fontId="3" fillId="0" borderId="3" xfId="0" applyFont="1" applyBorder="1" applyAlignment="1">
      <alignment vertical="center"/>
    </xf>
    <xf numFmtId="0" fontId="6" fillId="7" borderId="6" xfId="0" applyFont="1" applyFill="1" applyBorder="1" applyAlignment="1">
      <alignment horizontal="center" vertical="center" wrapText="1"/>
    </xf>
    <xf numFmtId="0" fontId="6" fillId="7" borderId="7" xfId="0" applyFont="1" applyFill="1" applyBorder="1" applyAlignment="1">
      <alignment horizontal="center" vertical="center" wrapText="1"/>
    </xf>
    <xf numFmtId="171" fontId="4" fillId="0" borderId="0" xfId="0" applyNumberFormat="1" applyFont="1"/>
    <xf numFmtId="0" fontId="13" fillId="0" borderId="0" xfId="0" applyFont="1"/>
    <xf numFmtId="165" fontId="4" fillId="0" borderId="0" xfId="1" applyFont="1" applyFill="1" applyBorder="1" applyAlignment="1" applyProtection="1">
      <alignment wrapText="1"/>
    </xf>
    <xf numFmtId="0" fontId="4" fillId="0" borderId="0" xfId="0" applyFont="1" applyAlignment="1">
      <alignment wrapText="1"/>
    </xf>
    <xf numFmtId="9" fontId="6" fillId="8" borderId="0" xfId="4" applyNumberFormat="1" applyFont="1" applyFill="1" applyAlignment="1">
      <alignment horizontal="center"/>
    </xf>
    <xf numFmtId="9" fontId="13" fillId="0" borderId="0" xfId="0" applyNumberFormat="1" applyFont="1"/>
    <xf numFmtId="9" fontId="6" fillId="8" borderId="0" xfId="4" applyNumberFormat="1" applyFont="1" applyFill="1"/>
    <xf numFmtId="9" fontId="6" fillId="0" borderId="0" xfId="4" applyNumberFormat="1" applyFont="1"/>
    <xf numFmtId="10" fontId="6" fillId="8" borderId="0" xfId="4" applyNumberFormat="1" applyFont="1" applyFill="1"/>
    <xf numFmtId="164" fontId="6" fillId="9" borderId="12" xfId="3" applyFont="1" applyFill="1" applyBorder="1" applyAlignment="1">
      <alignment wrapText="1"/>
    </xf>
    <xf numFmtId="169" fontId="4" fillId="0" borderId="0" xfId="1" applyNumberFormat="1" applyFont="1" applyFill="1"/>
    <xf numFmtId="164" fontId="3" fillId="0" borderId="3" xfId="3" applyFont="1" applyFill="1" applyBorder="1" applyAlignment="1">
      <alignment horizontal="center" vertical="center" wrapText="1"/>
    </xf>
    <xf numFmtId="0" fontId="6" fillId="0" borderId="3" xfId="0" applyFont="1" applyFill="1" applyBorder="1" applyAlignment="1">
      <alignment horizontal="center" vertical="center" wrapText="1"/>
    </xf>
    <xf numFmtId="0" fontId="3" fillId="0" borderId="32" xfId="0" applyFont="1" applyFill="1" applyBorder="1" applyAlignment="1">
      <alignment horizontal="left" vertical="center" wrapText="1"/>
    </xf>
    <xf numFmtId="0" fontId="6" fillId="7" borderId="3" xfId="0" applyFont="1" applyFill="1" applyBorder="1" applyAlignment="1">
      <alignment horizontal="center" vertical="center" wrapText="1"/>
    </xf>
    <xf numFmtId="0" fontId="6" fillId="7" borderId="4" xfId="0" applyFont="1" applyFill="1" applyBorder="1" applyAlignment="1">
      <alignment horizontal="center" vertical="center" wrapText="1"/>
    </xf>
    <xf numFmtId="0" fontId="5" fillId="0" borderId="0" xfId="0" applyFont="1" applyFill="1" applyBorder="1" applyAlignment="1">
      <alignment vertical="center" wrapText="1"/>
    </xf>
    <xf numFmtId="0" fontId="3" fillId="0" borderId="0" xfId="0" applyFont="1" applyFill="1" applyBorder="1" applyAlignment="1">
      <alignment horizontal="center" vertical="center"/>
    </xf>
    <xf numFmtId="165" fontId="3" fillId="0" borderId="0" xfId="0" applyNumberFormat="1" applyFont="1" applyBorder="1"/>
    <xf numFmtId="169" fontId="14" fillId="0" borderId="0" xfId="0" applyNumberFormat="1" applyFont="1" applyFill="1" applyBorder="1" applyAlignment="1">
      <alignment horizontal="center" vertical="center" wrapText="1"/>
    </xf>
    <xf numFmtId="0" fontId="15" fillId="0" borderId="0" xfId="0" applyFont="1" applyFill="1" applyBorder="1" applyAlignment="1">
      <alignment horizontal="center" vertical="center" wrapText="1"/>
    </xf>
    <xf numFmtId="165" fontId="3" fillId="0" borderId="0" xfId="1" applyFont="1" applyBorder="1"/>
    <xf numFmtId="165" fontId="3" fillId="0" borderId="0" xfId="1" applyFont="1" applyFill="1" applyBorder="1" applyAlignment="1">
      <alignment horizontal="center" vertical="center"/>
    </xf>
    <xf numFmtId="165" fontId="3" fillId="0" borderId="0" xfId="1" applyFont="1" applyFill="1" applyBorder="1" applyAlignment="1">
      <alignment horizontal="center" vertical="center" wrapText="1"/>
    </xf>
    <xf numFmtId="169" fontId="3" fillId="0" borderId="0" xfId="0" applyNumberFormat="1" applyFont="1" applyBorder="1"/>
    <xf numFmtId="3" fontId="9" fillId="0" borderId="0" xfId="0" applyNumberFormat="1" applyFont="1"/>
    <xf numFmtId="172" fontId="3" fillId="0" borderId="0" xfId="0" applyNumberFormat="1" applyFont="1" applyFill="1" applyBorder="1" applyAlignment="1">
      <alignment horizontal="center" vertical="center"/>
    </xf>
    <xf numFmtId="0" fontId="3" fillId="0" borderId="0" xfId="0" applyFont="1" applyAlignment="1">
      <alignment horizontal="center" vertical="center"/>
    </xf>
    <xf numFmtId="169" fontId="14" fillId="8" borderId="3" xfId="1" applyNumberFormat="1" applyFont="1" applyFill="1" applyBorder="1" applyAlignment="1" applyProtection="1">
      <alignment horizontal="center" vertical="center" wrapText="1"/>
    </xf>
    <xf numFmtId="0" fontId="15" fillId="8" borderId="3" xfId="0" applyFont="1" applyFill="1" applyBorder="1" applyAlignment="1">
      <alignment horizontal="center" vertical="center" wrapText="1"/>
    </xf>
    <xf numFmtId="169" fontId="3" fillId="0" borderId="3" xfId="1" applyNumberFormat="1" applyFont="1" applyFill="1" applyBorder="1" applyAlignment="1" applyProtection="1">
      <alignment vertical="center" wrapText="1"/>
    </xf>
    <xf numFmtId="169" fontId="14" fillId="0" borderId="3" xfId="1" applyNumberFormat="1" applyFont="1" applyFill="1" applyBorder="1" applyAlignment="1" applyProtection="1">
      <alignment vertical="center" wrapText="1"/>
    </xf>
    <xf numFmtId="0" fontId="15" fillId="0" borderId="3" xfId="0" applyFont="1" applyBorder="1" applyAlignment="1">
      <alignment horizontal="center" vertical="center" wrapText="1"/>
    </xf>
    <xf numFmtId="10" fontId="3" fillId="8" borderId="3" xfId="4" applyNumberFormat="1" applyFont="1" applyFill="1" applyBorder="1" applyAlignment="1">
      <alignment horizontal="center" vertical="center"/>
    </xf>
    <xf numFmtId="169" fontId="3" fillId="8" borderId="3" xfId="0" applyNumberFormat="1" applyFont="1" applyFill="1" applyBorder="1" applyAlignment="1">
      <alignment horizontal="center" vertical="center" wrapText="1"/>
    </xf>
    <xf numFmtId="169" fontId="3" fillId="0" borderId="0" xfId="0" applyNumberFormat="1" applyFont="1" applyAlignment="1">
      <alignment horizontal="center" vertical="center"/>
    </xf>
    <xf numFmtId="10" fontId="3" fillId="0" borderId="3" xfId="4" applyNumberFormat="1" applyFont="1" applyBorder="1" applyAlignment="1">
      <alignment horizontal="center"/>
    </xf>
    <xf numFmtId="10" fontId="3" fillId="0" borderId="3" xfId="4" applyNumberFormat="1" applyFont="1" applyFill="1" applyBorder="1" applyAlignment="1" applyProtection="1">
      <alignment vertical="center" wrapText="1"/>
    </xf>
    <xf numFmtId="164" fontId="14" fillId="0" borderId="3" xfId="3" applyFont="1" applyFill="1" applyBorder="1" applyAlignment="1" applyProtection="1">
      <alignment vertical="center" wrapText="1"/>
    </xf>
    <xf numFmtId="0" fontId="15" fillId="0" borderId="3" xfId="0" applyFont="1" applyBorder="1" applyAlignment="1">
      <alignment horizontal="left" vertical="center" wrapText="1"/>
    </xf>
    <xf numFmtId="0" fontId="14" fillId="0" borderId="3" xfId="0" applyFont="1" applyBorder="1" applyAlignment="1">
      <alignment horizontal="left" vertical="center" wrapText="1"/>
    </xf>
    <xf numFmtId="0" fontId="15" fillId="3" borderId="33" xfId="0" applyFont="1" applyFill="1" applyBorder="1" applyAlignment="1">
      <alignment horizontal="center" vertical="center" wrapText="1"/>
    </xf>
    <xf numFmtId="0" fontId="6" fillId="0" borderId="0" xfId="0" applyFont="1"/>
    <xf numFmtId="0" fontId="16" fillId="0" borderId="0" xfId="5" applyFont="1"/>
    <xf numFmtId="0" fontId="1" fillId="0" borderId="0" xfId="5"/>
    <xf numFmtId="173" fontId="1" fillId="0" borderId="0" xfId="7" applyNumberFormat="1" applyFont="1"/>
    <xf numFmtId="10" fontId="1" fillId="0" borderId="0" xfId="8" applyNumberFormat="1" applyFont="1"/>
    <xf numFmtId="9" fontId="1" fillId="0" borderId="0" xfId="8" applyFont="1"/>
    <xf numFmtId="43" fontId="1" fillId="0" borderId="0" xfId="6" applyFont="1"/>
    <xf numFmtId="0" fontId="17" fillId="0" borderId="0" xfId="5" applyFont="1"/>
    <xf numFmtId="10" fontId="1" fillId="0" borderId="0" xfId="5" applyNumberFormat="1"/>
    <xf numFmtId="9" fontId="0" fillId="0" borderId="0" xfId="8" applyFont="1"/>
    <xf numFmtId="43" fontId="0" fillId="0" borderId="0" xfId="6" applyFont="1"/>
    <xf numFmtId="0" fontId="16" fillId="0" borderId="0" xfId="5" applyFont="1" applyAlignment="1">
      <alignment horizontal="right"/>
    </xf>
    <xf numFmtId="0" fontId="16" fillId="0" borderId="0" xfId="5" applyFont="1" applyAlignment="1">
      <alignment horizontal="center"/>
    </xf>
    <xf numFmtId="43" fontId="11" fillId="0" borderId="0" xfId="6" applyFont="1" applyAlignment="1">
      <alignment horizontal="center"/>
    </xf>
    <xf numFmtId="173" fontId="0" fillId="0" borderId="0" xfId="7" applyNumberFormat="1" applyFont="1"/>
    <xf numFmtId="10" fontId="3" fillId="0" borderId="3" xfId="4" applyNumberFormat="1" applyFont="1" applyFill="1" applyBorder="1" applyAlignment="1">
      <alignment horizontal="center" vertical="center"/>
    </xf>
    <xf numFmtId="165" fontId="3" fillId="0" borderId="3" xfId="1" applyFont="1" applyFill="1" applyBorder="1" applyAlignment="1" applyProtection="1">
      <alignment horizontal="left" vertical="center" wrapText="1"/>
    </xf>
    <xf numFmtId="14" fontId="0" fillId="0" borderId="7" xfId="0" applyNumberFormat="1" applyFont="1" applyBorder="1" applyAlignment="1">
      <alignment horizontal="center" vertical="center" wrapText="1"/>
    </xf>
    <xf numFmtId="14" fontId="6" fillId="0" borderId="3" xfId="1" applyNumberFormat="1" applyFont="1" applyFill="1" applyBorder="1" applyAlignment="1">
      <alignment horizontal="left"/>
    </xf>
    <xf numFmtId="14" fontId="0" fillId="0" borderId="1" xfId="0" applyNumberFormat="1" applyFont="1" applyBorder="1" applyAlignment="1">
      <alignment horizontal="center" vertical="center"/>
    </xf>
    <xf numFmtId="0" fontId="6" fillId="5" borderId="0" xfId="0" applyFont="1" applyFill="1" applyBorder="1" applyAlignment="1">
      <alignment horizontal="center"/>
    </xf>
    <xf numFmtId="0" fontId="6" fillId="0" borderId="0" xfId="0" applyFont="1" applyBorder="1" applyAlignment="1">
      <alignment horizontal="center"/>
    </xf>
    <xf numFmtId="170" fontId="3" fillId="0" borderId="0" xfId="4" applyNumberFormat="1" applyFont="1" applyBorder="1"/>
    <xf numFmtId="9" fontId="3" fillId="0" borderId="3" xfId="4" applyFont="1" applyFill="1" applyBorder="1" applyAlignment="1" applyProtection="1">
      <alignment vertical="center" wrapText="1"/>
    </xf>
    <xf numFmtId="0" fontId="6" fillId="7" borderId="34" xfId="0" applyFont="1" applyFill="1" applyBorder="1" applyAlignment="1">
      <alignment horizontal="center" vertical="center" wrapText="1"/>
    </xf>
    <xf numFmtId="9" fontId="3" fillId="0" borderId="3" xfId="4" applyNumberFormat="1" applyFont="1" applyFill="1" applyBorder="1" applyAlignment="1">
      <alignment horizontal="center" vertical="center" wrapText="1"/>
    </xf>
    <xf numFmtId="9" fontId="3" fillId="0" borderId="2" xfId="4" applyNumberFormat="1" applyFont="1" applyFill="1" applyBorder="1" applyAlignment="1">
      <alignment horizontal="center" vertical="center" wrapText="1"/>
    </xf>
    <xf numFmtId="9" fontId="6" fillId="6" borderId="12" xfId="4" applyNumberFormat="1" applyFont="1" applyFill="1" applyBorder="1" applyAlignment="1">
      <alignment horizontal="center" vertical="center" wrapText="1"/>
    </xf>
    <xf numFmtId="9" fontId="6" fillId="6" borderId="11" xfId="4" applyNumberFormat="1" applyFont="1" applyFill="1" applyBorder="1" applyAlignment="1">
      <alignment horizontal="center" vertical="center" wrapText="1"/>
    </xf>
    <xf numFmtId="169" fontId="11" fillId="0" borderId="0" xfId="1" applyNumberFormat="1" applyFont="1" applyFill="1" applyBorder="1" applyAlignment="1">
      <alignment wrapText="1"/>
    </xf>
    <xf numFmtId="0" fontId="18" fillId="0" borderId="0" xfId="0" applyFont="1" applyFill="1" applyBorder="1" applyAlignment="1">
      <alignment horizontal="center" vertical="center" wrapText="1"/>
    </xf>
    <xf numFmtId="167" fontId="19" fillId="0" borderId="0" xfId="2" applyNumberFormat="1" applyFont="1" applyFill="1" applyBorder="1" applyAlignment="1">
      <alignment horizontal="center" vertical="center"/>
    </xf>
    <xf numFmtId="167" fontId="8" fillId="0" borderId="35" xfId="2" applyNumberFormat="1" applyFont="1" applyFill="1" applyBorder="1" applyAlignment="1">
      <alignment horizontal="center" vertical="center" wrapText="1"/>
    </xf>
    <xf numFmtId="9" fontId="3" fillId="8" borderId="3" xfId="4" applyFont="1" applyFill="1" applyBorder="1" applyAlignment="1" applyProtection="1">
      <alignment vertical="center" wrapText="1"/>
    </xf>
    <xf numFmtId="9" fontId="3" fillId="8" borderId="3" xfId="4" applyNumberFormat="1" applyFont="1" applyFill="1" applyBorder="1" applyAlignment="1" applyProtection="1">
      <alignment vertical="center" wrapText="1"/>
    </xf>
    <xf numFmtId="9" fontId="3" fillId="0" borderId="3" xfId="4" applyNumberFormat="1" applyFont="1" applyFill="1" applyBorder="1" applyAlignment="1" applyProtection="1">
      <alignment vertical="center" wrapText="1"/>
    </xf>
    <xf numFmtId="0" fontId="15" fillId="0" borderId="0" xfId="0" applyFont="1" applyBorder="1" applyAlignment="1">
      <alignment horizontal="left" vertical="center" wrapText="1"/>
    </xf>
    <xf numFmtId="169" fontId="3" fillId="0" borderId="0" xfId="1" applyNumberFormat="1" applyFont="1"/>
    <xf numFmtId="0" fontId="3" fillId="0" borderId="3" xfId="0" applyFont="1" applyFill="1" applyBorder="1" applyAlignment="1">
      <alignment vertical="center" wrapText="1"/>
    </xf>
    <xf numFmtId="0" fontId="3" fillId="0" borderId="3" xfId="0" applyFont="1" applyBorder="1" applyAlignment="1">
      <alignment horizontal="left" wrapText="1"/>
    </xf>
    <xf numFmtId="0" fontId="3" fillId="0" borderId="37" xfId="0" applyFont="1" applyBorder="1" applyAlignment="1">
      <alignment horizontal="center" vertical="center" wrapText="1"/>
    </xf>
    <xf numFmtId="14" fontId="3" fillId="0" borderId="37" xfId="0" applyNumberFormat="1" applyFont="1" applyBorder="1" applyAlignment="1">
      <alignment horizontal="center" vertical="center" wrapText="1"/>
    </xf>
    <xf numFmtId="0" fontId="3" fillId="0" borderId="36" xfId="0" applyFont="1" applyBorder="1" applyAlignment="1">
      <alignment horizontal="center" vertical="center" wrapText="1"/>
    </xf>
    <xf numFmtId="42" fontId="3" fillId="0" borderId="36" xfId="2" applyNumberFormat="1" applyFont="1" applyFill="1" applyBorder="1" applyAlignment="1">
      <alignment horizontal="center" vertical="center" wrapText="1"/>
    </xf>
    <xf numFmtId="167" fontId="8" fillId="0" borderId="3" xfId="2" applyNumberFormat="1" applyFont="1" applyFill="1" applyBorder="1" applyAlignment="1">
      <alignment horizontal="center" vertical="center" wrapText="1"/>
    </xf>
    <xf numFmtId="0" fontId="3" fillId="0" borderId="3" xfId="0" applyFont="1" applyFill="1" applyBorder="1" applyAlignment="1">
      <alignment horizontal="justify" vertical="center" wrapText="1"/>
    </xf>
    <xf numFmtId="0" fontId="3" fillId="0" borderId="3" xfId="0" applyFont="1" applyBorder="1" applyAlignment="1">
      <alignment wrapText="1"/>
    </xf>
    <xf numFmtId="0" fontId="3" fillId="0" borderId="35" xfId="0" applyFont="1" applyBorder="1" applyAlignment="1">
      <alignment horizontal="center" vertical="center" wrapText="1"/>
    </xf>
    <xf numFmtId="169" fontId="3" fillId="0" borderId="3" xfId="0" applyNumberFormat="1" applyFont="1" applyFill="1" applyBorder="1" applyAlignment="1">
      <alignment horizontal="center" vertical="center" wrapText="1"/>
    </xf>
    <xf numFmtId="0" fontId="14" fillId="0" borderId="0" xfId="0" applyFont="1" applyBorder="1" applyAlignment="1">
      <alignment horizontal="left" vertical="center" wrapText="1"/>
    </xf>
    <xf numFmtId="0" fontId="20" fillId="0" borderId="0" xfId="0" applyFont="1" applyBorder="1" applyAlignment="1">
      <alignment horizontal="left" vertical="center" wrapText="1"/>
    </xf>
    <xf numFmtId="0" fontId="20" fillId="0" borderId="3" xfId="0" applyFont="1" applyBorder="1" applyAlignment="1">
      <alignment horizontal="left" vertical="center" wrapText="1"/>
    </xf>
    <xf numFmtId="0" fontId="3" fillId="0" borderId="3" xfId="0" applyFont="1" applyFill="1" applyBorder="1" applyAlignment="1">
      <alignment horizontal="left" vertical="center" wrapText="1"/>
    </xf>
    <xf numFmtId="10" fontId="3" fillId="0" borderId="3" xfId="4" applyNumberFormat="1" applyFont="1" applyFill="1" applyBorder="1" applyAlignment="1">
      <alignment horizontal="center"/>
    </xf>
    <xf numFmtId="0" fontId="3" fillId="0" borderId="3" xfId="0" applyFont="1" applyBorder="1" applyAlignment="1">
      <alignment horizontal="left" vertical="center" wrapText="1"/>
    </xf>
    <xf numFmtId="0" fontId="19" fillId="0" borderId="0" xfId="0" applyFont="1" applyBorder="1" applyAlignment="1">
      <alignment horizontal="left" vertical="center" wrapText="1"/>
    </xf>
    <xf numFmtId="0" fontId="3" fillId="0" borderId="3" xfId="0" applyFont="1" applyFill="1" applyBorder="1" applyAlignment="1">
      <alignment horizontal="left" vertical="center" wrapText="1"/>
    </xf>
    <xf numFmtId="41" fontId="0" fillId="0" borderId="0" xfId="9" applyFont="1"/>
    <xf numFmtId="0" fontId="3" fillId="0" borderId="3" xfId="4" applyNumberFormat="1" applyFont="1" applyBorder="1" applyAlignment="1">
      <alignment wrapText="1"/>
    </xf>
    <xf numFmtId="0" fontId="3" fillId="0" borderId="21" xfId="0" applyFont="1" applyBorder="1"/>
    <xf numFmtId="167" fontId="7" fillId="0" borderId="3" xfId="2" applyNumberFormat="1" applyFont="1" applyFill="1" applyBorder="1" applyAlignment="1">
      <alignment horizontal="center" vertical="center"/>
    </xf>
    <xf numFmtId="0" fontId="7" fillId="0" borderId="40" xfId="0" applyFont="1" applyFill="1" applyBorder="1" applyAlignment="1">
      <alignment horizontal="center" vertical="center" wrapText="1"/>
    </xf>
    <xf numFmtId="0" fontId="7" fillId="0" borderId="33" xfId="0" applyFont="1" applyFill="1" applyBorder="1" applyAlignment="1">
      <alignment horizontal="center" vertical="center" wrapText="1"/>
    </xf>
    <xf numFmtId="168" fontId="7" fillId="0" borderId="33" xfId="1" applyNumberFormat="1" applyFont="1" applyFill="1" applyBorder="1" applyAlignment="1">
      <alignment horizontal="center" vertical="center" wrapText="1"/>
    </xf>
    <xf numFmtId="0" fontId="3" fillId="0" borderId="0" xfId="0" applyFont="1" applyBorder="1" applyAlignment="1">
      <alignment vertical="center" wrapText="1"/>
    </xf>
    <xf numFmtId="0" fontId="7" fillId="0" borderId="3" xfId="0" applyFont="1" applyFill="1" applyBorder="1" applyAlignment="1">
      <alignment horizontal="center" vertical="center" wrapText="1"/>
    </xf>
    <xf numFmtId="14" fontId="3" fillId="0" borderId="3" xfId="0" applyNumberFormat="1" applyFont="1" applyFill="1" applyBorder="1" applyAlignment="1">
      <alignment vertical="center" wrapText="1"/>
    </xf>
    <xf numFmtId="168" fontId="7" fillId="0" borderId="3" xfId="1" applyNumberFormat="1" applyFont="1" applyFill="1" applyBorder="1" applyAlignment="1">
      <alignment horizontal="center" vertical="center" wrapText="1"/>
    </xf>
    <xf numFmtId="168" fontId="8" fillId="0" borderId="3" xfId="1" applyNumberFormat="1" applyFont="1" applyFill="1" applyBorder="1" applyAlignment="1">
      <alignment horizontal="center" vertical="center" wrapText="1"/>
    </xf>
    <xf numFmtId="0" fontId="3" fillId="0" borderId="3" xfId="0" applyFont="1" applyBorder="1" applyAlignment="1">
      <alignment vertical="center" wrapText="1"/>
    </xf>
    <xf numFmtId="0" fontId="8" fillId="0" borderId="3" xfId="0" applyFont="1" applyBorder="1" applyAlignment="1">
      <alignment horizontal="left" vertical="center" wrapText="1"/>
    </xf>
    <xf numFmtId="0" fontId="8" fillId="0" borderId="3" xfId="0" applyFont="1" applyFill="1" applyBorder="1" applyAlignment="1">
      <alignment horizontal="left" vertical="center" wrapText="1"/>
    </xf>
    <xf numFmtId="0" fontId="3" fillId="0" borderId="3" xfId="0" applyFont="1" applyBorder="1" applyAlignment="1">
      <alignment horizontal="justify" vertical="justify" wrapText="1"/>
    </xf>
    <xf numFmtId="168" fontId="7" fillId="0" borderId="0" xfId="1" applyNumberFormat="1" applyFont="1" applyFill="1" applyBorder="1" applyAlignment="1">
      <alignment horizontal="center" vertical="center" wrapText="1"/>
    </xf>
    <xf numFmtId="0" fontId="3" fillId="0" borderId="0" xfId="0" applyFont="1" applyBorder="1" applyAlignment="1">
      <alignment horizontal="left" vertical="center" wrapText="1"/>
    </xf>
    <xf numFmtId="0" fontId="3" fillId="0" borderId="0" xfId="0" applyFont="1" applyFill="1" applyBorder="1" applyAlignment="1">
      <alignment horizontal="left" vertical="center" wrapText="1"/>
    </xf>
    <xf numFmtId="0" fontId="9" fillId="0" borderId="3" xfId="0" applyFont="1" applyBorder="1" applyAlignment="1">
      <alignment horizontal="left" vertical="center" wrapText="1"/>
    </xf>
    <xf numFmtId="0" fontId="9" fillId="0" borderId="3" xfId="0" applyFont="1" applyFill="1" applyBorder="1" applyAlignment="1">
      <alignment horizontal="left" vertical="center" wrapText="1"/>
    </xf>
    <xf numFmtId="0" fontId="6" fillId="0" borderId="38" xfId="0" applyFont="1" applyBorder="1" applyAlignment="1">
      <alignment horizontal="center" vertical="center" wrapText="1"/>
    </xf>
    <xf numFmtId="0" fontId="3" fillId="0" borderId="24" xfId="0" applyFont="1" applyFill="1" applyBorder="1" applyAlignment="1">
      <alignment horizontal="justify" vertical="center" wrapText="1"/>
    </xf>
    <xf numFmtId="0" fontId="6" fillId="11" borderId="3" xfId="0" applyFont="1" applyFill="1" applyBorder="1" applyAlignment="1">
      <alignment horizontal="left" vertical="center" wrapText="1"/>
    </xf>
    <xf numFmtId="0" fontId="3" fillId="11" borderId="3" xfId="0" applyFont="1" applyFill="1" applyBorder="1" applyAlignment="1">
      <alignment horizontal="center" vertical="center" wrapText="1"/>
    </xf>
    <xf numFmtId="0" fontId="3" fillId="11" borderId="3" xfId="0" applyFont="1" applyFill="1" applyBorder="1" applyAlignment="1">
      <alignment horizontal="left" vertical="center" wrapText="1"/>
    </xf>
    <xf numFmtId="14" fontId="3" fillId="11" borderId="3" xfId="0" applyNumberFormat="1" applyFont="1" applyFill="1" applyBorder="1" applyAlignment="1">
      <alignment horizontal="center" vertical="center" wrapText="1"/>
    </xf>
    <xf numFmtId="42" fontId="3" fillId="11" borderId="3" xfId="2" applyNumberFormat="1" applyFont="1" applyFill="1" applyBorder="1" applyAlignment="1">
      <alignment horizontal="center" vertical="center" wrapText="1"/>
    </xf>
    <xf numFmtId="167" fontId="8" fillId="11" borderId="3" xfId="2" applyNumberFormat="1" applyFont="1" applyFill="1" applyBorder="1" applyAlignment="1">
      <alignment horizontal="center" vertical="center" wrapText="1"/>
    </xf>
    <xf numFmtId="167" fontId="7" fillId="11" borderId="3" xfId="2" applyNumberFormat="1" applyFont="1" applyFill="1" applyBorder="1" applyAlignment="1">
      <alignment horizontal="center" vertical="center" wrapText="1"/>
    </xf>
    <xf numFmtId="0" fontId="3" fillId="11" borderId="3" xfId="0" applyFont="1" applyFill="1" applyBorder="1" applyAlignment="1">
      <alignment horizontal="justify" vertical="center" wrapText="1"/>
    </xf>
    <xf numFmtId="0" fontId="8" fillId="11" borderId="3" xfId="0" applyFont="1" applyFill="1" applyBorder="1" applyAlignment="1">
      <alignment horizontal="center" vertical="center" wrapText="1"/>
    </xf>
    <xf numFmtId="0" fontId="9" fillId="11" borderId="3" xfId="0" applyFont="1" applyFill="1" applyBorder="1" applyAlignment="1">
      <alignment horizontal="left" vertical="center" wrapText="1"/>
    </xf>
    <xf numFmtId="14" fontId="8" fillId="11" borderId="3" xfId="0" applyNumberFormat="1" applyFont="1" applyFill="1" applyBorder="1" applyAlignment="1">
      <alignment horizontal="center" vertical="center" wrapText="1"/>
    </xf>
    <xf numFmtId="42" fontId="8" fillId="11" borderId="3" xfId="2" applyNumberFormat="1" applyFont="1" applyFill="1" applyBorder="1" applyAlignment="1">
      <alignment horizontal="center" vertical="center" wrapText="1"/>
    </xf>
    <xf numFmtId="42" fontId="3" fillId="11" borderId="3" xfId="0" applyNumberFormat="1" applyFont="1" applyFill="1" applyBorder="1" applyAlignment="1">
      <alignment horizontal="left" vertical="center" wrapText="1"/>
    </xf>
    <xf numFmtId="0" fontId="7" fillId="11" borderId="3" xfId="0" applyFont="1" applyFill="1" applyBorder="1" applyAlignment="1">
      <alignment horizontal="left" vertical="center" wrapText="1"/>
    </xf>
    <xf numFmtId="0" fontId="6" fillId="11" borderId="3" xfId="0" applyFont="1" applyFill="1" applyBorder="1" applyAlignment="1">
      <alignment horizontal="justify" vertical="justify" wrapText="1"/>
    </xf>
    <xf numFmtId="0" fontId="3" fillId="11" borderId="3" xfId="0" applyFont="1" applyFill="1" applyBorder="1" applyAlignment="1">
      <alignment vertical="center" wrapText="1"/>
    </xf>
    <xf numFmtId="14" fontId="3" fillId="11" borderId="3" xfId="0" applyNumberFormat="1" applyFont="1" applyFill="1" applyBorder="1" applyAlignment="1">
      <alignment vertical="center" wrapText="1"/>
    </xf>
    <xf numFmtId="167" fontId="7" fillId="0" borderId="35" xfId="2" applyNumberFormat="1" applyFont="1" applyFill="1" applyBorder="1" applyAlignment="1">
      <alignment horizontal="center" vertical="center" wrapText="1"/>
    </xf>
    <xf numFmtId="167" fontId="7" fillId="11" borderId="16" xfId="2" applyNumberFormat="1" applyFont="1" applyFill="1" applyBorder="1" applyAlignment="1">
      <alignment horizontal="center" vertical="center" wrapText="1"/>
    </xf>
    <xf numFmtId="9" fontId="3" fillId="11" borderId="15" xfId="4" applyNumberFormat="1" applyFont="1" applyFill="1" applyBorder="1" applyAlignment="1">
      <alignment vertical="center"/>
    </xf>
    <xf numFmtId="167" fontId="3" fillId="0" borderId="0" xfId="2" applyNumberFormat="1" applyFont="1" applyFill="1" applyBorder="1" applyAlignment="1">
      <alignment horizontal="center" vertical="center"/>
    </xf>
    <xf numFmtId="169" fontId="21" fillId="0" borderId="0" xfId="1" applyNumberFormat="1" applyFont="1" applyFill="1" applyBorder="1" applyAlignment="1">
      <alignment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14" fontId="3" fillId="0" borderId="3" xfId="0" applyNumberFormat="1" applyFont="1" applyFill="1" applyBorder="1" applyAlignment="1">
      <alignment horizontal="center"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168" fontId="8" fillId="0" borderId="3" xfId="1" applyNumberFormat="1" applyFont="1" applyFill="1" applyBorder="1" applyAlignment="1">
      <alignment horizontal="left" vertical="center" wrapText="1"/>
    </xf>
    <xf numFmtId="0" fontId="6" fillId="0" borderId="0" xfId="0" applyFont="1" applyFill="1" applyBorder="1" applyAlignment="1">
      <alignment vertical="center"/>
    </xf>
    <xf numFmtId="0" fontId="11" fillId="0" borderId="0" xfId="0" applyFont="1" applyFill="1" applyBorder="1" applyAlignment="1">
      <alignment vertical="center"/>
    </xf>
    <xf numFmtId="168" fontId="8" fillId="0" borderId="24" xfId="1" applyNumberFormat="1" applyFont="1" applyFill="1" applyBorder="1" applyAlignment="1">
      <alignment horizontal="left" vertical="center" wrapText="1"/>
    </xf>
    <xf numFmtId="0" fontId="3" fillId="0" borderId="42" xfId="0" applyFont="1" applyFill="1" applyBorder="1" applyAlignment="1">
      <alignment horizontal="left" vertical="center" wrapText="1"/>
    </xf>
    <xf numFmtId="49" fontId="3" fillId="6" borderId="16" xfId="0" applyNumberFormat="1" applyFont="1" applyFill="1" applyBorder="1" applyAlignment="1">
      <alignment horizontal="left" vertical="center" wrapText="1"/>
    </xf>
    <xf numFmtId="0" fontId="3" fillId="6" borderId="3" xfId="0" applyFont="1" applyFill="1" applyBorder="1" applyAlignment="1">
      <alignment horizontal="left" vertical="center" wrapText="1"/>
    </xf>
    <xf numFmtId="0" fontId="3" fillId="0" borderId="36" xfId="0" applyFont="1" applyFill="1" applyBorder="1" applyAlignment="1">
      <alignment horizontal="justify"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42" xfId="0" applyFont="1" applyFill="1" applyBorder="1" applyAlignment="1">
      <alignment horizontal="left" vertical="center" wrapText="1"/>
    </xf>
    <xf numFmtId="0" fontId="8" fillId="6" borderId="3" xfId="0" applyFont="1" applyFill="1" applyBorder="1" applyAlignment="1">
      <alignment horizontal="left" vertical="center" wrapText="1"/>
    </xf>
    <xf numFmtId="0" fontId="8" fillId="6" borderId="3" xfId="0" applyFont="1" applyFill="1" applyBorder="1" applyAlignment="1">
      <alignment horizontal="center" vertical="center" wrapText="1"/>
    </xf>
    <xf numFmtId="0" fontId="9" fillId="6" borderId="3" xfId="0" applyFont="1" applyFill="1" applyBorder="1" applyAlignment="1">
      <alignment horizontal="left" vertical="center" wrapText="1"/>
    </xf>
    <xf numFmtId="14" fontId="8" fillId="6" borderId="3" xfId="0" applyNumberFormat="1" applyFont="1" applyFill="1" applyBorder="1" applyAlignment="1">
      <alignment horizontal="center" vertical="center" wrapText="1"/>
    </xf>
    <xf numFmtId="42" fontId="8" fillId="6" borderId="3" xfId="2" applyNumberFormat="1" applyFont="1" applyFill="1" applyBorder="1" applyAlignment="1">
      <alignment horizontal="center" vertical="center" wrapText="1"/>
    </xf>
    <xf numFmtId="167" fontId="8" fillId="6" borderId="3" xfId="2" applyNumberFormat="1" applyFont="1" applyFill="1" applyBorder="1" applyAlignment="1">
      <alignment horizontal="center"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42" xfId="0" applyFont="1" applyFill="1" applyBorder="1" applyAlignment="1">
      <alignment horizontal="left" vertical="center" wrapText="1"/>
    </xf>
    <xf numFmtId="0" fontId="3" fillId="0" borderId="33" xfId="0" applyFont="1" applyFill="1" applyBorder="1" applyAlignment="1">
      <alignment horizontal="left" vertical="center" wrapText="1"/>
    </xf>
    <xf numFmtId="0" fontId="3" fillId="6" borderId="33" xfId="0" applyFont="1" applyFill="1" applyBorder="1" applyAlignment="1">
      <alignment horizontal="left" vertical="center" wrapText="1"/>
    </xf>
    <xf numFmtId="0" fontId="3" fillId="11" borderId="24" xfId="0" applyFont="1" applyFill="1" applyBorder="1" applyAlignment="1">
      <alignment horizontal="justify" vertical="center" wrapText="1"/>
    </xf>
    <xf numFmtId="42" fontId="3" fillId="11" borderId="33" xfId="0" applyNumberFormat="1" applyFont="1" applyFill="1" applyBorder="1" applyAlignment="1">
      <alignment horizontal="left" vertical="center" wrapText="1"/>
    </xf>
    <xf numFmtId="49" fontId="3" fillId="6" borderId="3" xfId="0" applyNumberFormat="1" applyFont="1" applyFill="1" applyBorder="1" applyAlignment="1">
      <alignment horizontal="left" vertical="center" wrapText="1"/>
    </xf>
    <xf numFmtId="0" fontId="3" fillId="11" borderId="33"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42"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42"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6" borderId="3" xfId="0" applyFont="1" applyFill="1" applyBorder="1" applyAlignment="1">
      <alignment horizontal="center" vertical="center" wrapText="1"/>
    </xf>
    <xf numFmtId="14" fontId="3" fillId="6" borderId="3" xfId="0" applyNumberFormat="1" applyFont="1" applyFill="1" applyBorder="1" applyAlignment="1">
      <alignment horizontal="center" vertical="center" wrapText="1"/>
    </xf>
    <xf numFmtId="42" fontId="3" fillId="6" borderId="3" xfId="2" applyNumberFormat="1" applyFont="1" applyFill="1" applyBorder="1" applyAlignment="1">
      <alignment horizontal="center" vertical="center" wrapText="1"/>
    </xf>
    <xf numFmtId="167" fontId="7" fillId="0" borderId="12" xfId="2" applyNumberFormat="1" applyFont="1" applyFill="1" applyBorder="1" applyAlignment="1">
      <alignment horizontal="center"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24" xfId="0" applyFont="1" applyFill="1" applyBorder="1" applyAlignment="1">
      <alignmen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33" xfId="0" applyFont="1" applyBorder="1" applyAlignment="1">
      <alignment horizontal="left" vertical="center" wrapText="1"/>
    </xf>
    <xf numFmtId="0" fontId="3" fillId="0" borderId="24" xfId="0" applyFont="1" applyBorder="1" applyAlignment="1">
      <alignmen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6" fillId="9" borderId="31" xfId="0" applyFont="1" applyFill="1" applyBorder="1" applyAlignment="1"/>
    <xf numFmtId="0" fontId="3" fillId="0" borderId="27" xfId="0" applyFont="1" applyFill="1" applyBorder="1" applyAlignment="1">
      <alignment horizontal="left" vertical="center" wrapText="1"/>
    </xf>
    <xf numFmtId="0" fontId="3" fillId="0" borderId="20" xfId="0" applyFont="1" applyFill="1" applyBorder="1" applyAlignment="1">
      <alignment horizontal="left" vertical="center" wrapText="1"/>
    </xf>
    <xf numFmtId="0" fontId="6" fillId="0" borderId="3" xfId="0" applyFont="1" applyBorder="1" applyAlignment="1">
      <alignment horizontal="right" vertical="center" wrapText="1"/>
    </xf>
    <xf numFmtId="0" fontId="6" fillId="7" borderId="30" xfId="0" applyFont="1" applyFill="1" applyBorder="1" applyAlignment="1">
      <alignment horizontal="center" vertical="center" wrapText="1"/>
    </xf>
    <xf numFmtId="0" fontId="6" fillId="7" borderId="29" xfId="0" applyFont="1" applyFill="1" applyBorder="1" applyAlignment="1">
      <alignment horizontal="center" vertical="center" wrapText="1"/>
    </xf>
    <xf numFmtId="0" fontId="6" fillId="7" borderId="28" xfId="0" applyFont="1" applyFill="1" applyBorder="1" applyAlignment="1">
      <alignment horizontal="center" vertical="center" wrapText="1"/>
    </xf>
    <xf numFmtId="0" fontId="11" fillId="7" borderId="3" xfId="0" applyFont="1" applyFill="1" applyBorder="1" applyAlignment="1">
      <alignment horizontal="center" vertical="center"/>
    </xf>
    <xf numFmtId="0" fontId="6" fillId="10" borderId="3" xfId="0" applyFont="1" applyFill="1" applyBorder="1" applyAlignment="1">
      <alignment horizontal="center" vertical="center"/>
    </xf>
    <xf numFmtId="0" fontId="5" fillId="9" borderId="10" xfId="0" applyFont="1" applyFill="1" applyBorder="1" applyAlignment="1">
      <alignment horizontal="center" vertical="center" wrapText="1"/>
    </xf>
    <xf numFmtId="0" fontId="5" fillId="9" borderId="9" xfId="0" applyFont="1" applyFill="1" applyBorder="1" applyAlignment="1">
      <alignment horizontal="center" vertical="center" wrapText="1"/>
    </xf>
    <xf numFmtId="0" fontId="5" fillId="9" borderId="8" xfId="0" applyFont="1" applyFill="1" applyBorder="1" applyAlignment="1">
      <alignment horizontal="center" vertical="center" wrapText="1"/>
    </xf>
    <xf numFmtId="0" fontId="6" fillId="9" borderId="31" xfId="0" applyFont="1" applyFill="1" applyBorder="1" applyAlignment="1">
      <alignment horizontal="center"/>
    </xf>
    <xf numFmtId="0" fontId="6" fillId="9" borderId="13" xfId="0" applyFont="1" applyFill="1" applyBorder="1" applyAlignment="1">
      <alignment horizontal="center"/>
    </xf>
    <xf numFmtId="169" fontId="11" fillId="6" borderId="19" xfId="1" applyNumberFormat="1" applyFont="1" applyFill="1" applyBorder="1" applyAlignment="1">
      <alignment horizontal="center" wrapText="1"/>
    </xf>
    <xf numFmtId="169" fontId="11" fillId="6" borderId="18" xfId="1" applyNumberFormat="1" applyFont="1" applyFill="1" applyBorder="1" applyAlignment="1">
      <alignment horizontal="center" wrapText="1"/>
    </xf>
    <xf numFmtId="169" fontId="11" fillId="6" borderId="8" xfId="1" applyNumberFormat="1" applyFont="1" applyFill="1" applyBorder="1" applyAlignment="1">
      <alignment horizontal="center" wrapText="1"/>
    </xf>
    <xf numFmtId="0" fontId="5" fillId="2" borderId="10" xfId="0" applyFont="1" applyFill="1" applyBorder="1" applyAlignment="1">
      <alignment horizontal="center" vertical="center"/>
    </xf>
    <xf numFmtId="0" fontId="5" fillId="2" borderId="9" xfId="0" applyFont="1" applyFill="1" applyBorder="1" applyAlignment="1">
      <alignment horizontal="center" vertical="center"/>
    </xf>
    <xf numFmtId="0" fontId="5" fillId="2" borderId="8" xfId="0" applyFont="1" applyFill="1" applyBorder="1" applyAlignment="1">
      <alignment horizontal="center" vertical="center"/>
    </xf>
    <xf numFmtId="0" fontId="3" fillId="0" borderId="6" xfId="0" applyFont="1" applyBorder="1" applyAlignment="1">
      <alignment horizontal="left" vertical="center" wrapText="1"/>
    </xf>
    <xf numFmtId="0" fontId="3" fillId="0" borderId="6" xfId="0" applyFont="1" applyBorder="1" applyAlignment="1">
      <alignment horizontal="left" vertical="center"/>
    </xf>
    <xf numFmtId="0" fontId="3" fillId="0" borderId="5" xfId="0" applyFont="1" applyBorder="1" applyAlignment="1">
      <alignment horizontal="left" vertical="center"/>
    </xf>
    <xf numFmtId="0" fontId="3" fillId="0" borderId="12" xfId="0" applyFont="1" applyBorder="1" applyAlignment="1">
      <alignment horizontal="left" vertical="center" wrapText="1"/>
    </xf>
    <xf numFmtId="0" fontId="3" fillId="0" borderId="11" xfId="0" applyFont="1" applyBorder="1" applyAlignment="1">
      <alignment horizontal="left" vertical="center" wrapText="1"/>
    </xf>
    <xf numFmtId="0" fontId="3" fillId="0" borderId="0" xfId="0" applyFont="1" applyBorder="1" applyAlignment="1">
      <alignment horizontal="left" vertical="center" wrapText="1"/>
    </xf>
    <xf numFmtId="0" fontId="3" fillId="0" borderId="0" xfId="0" applyFont="1" applyBorder="1" applyAlignment="1">
      <alignment horizontal="center" vertical="center" wrapText="1"/>
    </xf>
    <xf numFmtId="0" fontId="3" fillId="0" borderId="0" xfId="0" applyFont="1" applyFill="1" applyBorder="1" applyAlignment="1">
      <alignment horizontal="left" vertical="center" wrapText="1"/>
    </xf>
    <xf numFmtId="0" fontId="7" fillId="11" borderId="19" xfId="0" applyFont="1" applyFill="1" applyBorder="1" applyAlignment="1">
      <alignment horizontal="center" vertical="center" wrapText="1"/>
    </xf>
    <xf numFmtId="0" fontId="7" fillId="11" borderId="18" xfId="0" applyFont="1" applyFill="1" applyBorder="1" applyAlignment="1">
      <alignment horizontal="center" vertical="center" wrapText="1"/>
    </xf>
    <xf numFmtId="0" fontId="7" fillId="11" borderId="23" xfId="0" applyFont="1" applyFill="1" applyBorder="1" applyAlignment="1">
      <alignment horizontal="center" vertical="center" wrapText="1"/>
    </xf>
    <xf numFmtId="0" fontId="10" fillId="3" borderId="19" xfId="0" applyFont="1" applyFill="1" applyBorder="1" applyAlignment="1">
      <alignment horizontal="center" vertical="center"/>
    </xf>
    <xf numFmtId="0" fontId="10" fillId="3" borderId="18" xfId="0" applyFont="1" applyFill="1" applyBorder="1" applyAlignment="1">
      <alignment horizontal="center" vertical="center"/>
    </xf>
    <xf numFmtId="0" fontId="10" fillId="3" borderId="17" xfId="0" applyFont="1" applyFill="1" applyBorder="1" applyAlignment="1">
      <alignment horizontal="center" vertical="center"/>
    </xf>
    <xf numFmtId="169" fontId="11" fillId="6" borderId="19" xfId="1" applyNumberFormat="1" applyFont="1" applyFill="1" applyBorder="1" applyAlignment="1">
      <alignment horizontal="center" vertical="center" wrapText="1"/>
    </xf>
    <xf numFmtId="169" fontId="11" fillId="6" borderId="18" xfId="1" applyNumberFormat="1" applyFont="1" applyFill="1" applyBorder="1" applyAlignment="1">
      <alignment horizontal="center" vertical="center" wrapText="1"/>
    </xf>
    <xf numFmtId="169" fontId="11" fillId="6" borderId="17" xfId="1" applyNumberFormat="1" applyFont="1" applyFill="1" applyBorder="1" applyAlignment="1">
      <alignment horizontal="center" vertical="center" wrapText="1"/>
    </xf>
    <xf numFmtId="0" fontId="6" fillId="5" borderId="22" xfId="0" applyFont="1" applyFill="1" applyBorder="1" applyAlignment="1">
      <alignment horizontal="center"/>
    </xf>
    <xf numFmtId="0" fontId="6" fillId="0" borderId="21" xfId="0" applyFont="1" applyBorder="1" applyAlignment="1">
      <alignment horizontal="center"/>
    </xf>
    <xf numFmtId="0" fontId="6" fillId="0" borderId="20" xfId="0" applyFont="1" applyBorder="1" applyAlignment="1">
      <alignment horizontal="center"/>
    </xf>
    <xf numFmtId="14" fontId="6" fillId="0" borderId="21" xfId="0" applyNumberFormat="1" applyFont="1" applyBorder="1" applyAlignment="1">
      <alignment horizontal="center" vertical="center"/>
    </xf>
    <xf numFmtId="14" fontId="6" fillId="0" borderId="20" xfId="0" applyNumberFormat="1" applyFont="1" applyBorder="1" applyAlignment="1">
      <alignment horizontal="center" vertical="center"/>
    </xf>
    <xf numFmtId="0" fontId="6" fillId="0" borderId="26" xfId="0" applyFont="1" applyFill="1" applyBorder="1" applyAlignment="1">
      <alignment horizontal="center" wrapText="1"/>
    </xf>
    <xf numFmtId="0" fontId="6" fillId="0" borderId="25" xfId="0" applyFont="1" applyFill="1" applyBorder="1" applyAlignment="1">
      <alignment horizontal="center" wrapText="1"/>
    </xf>
    <xf numFmtId="0" fontId="6" fillId="0" borderId="14" xfId="0" applyFont="1" applyFill="1" applyBorder="1" applyAlignment="1">
      <alignment horizontal="center" wrapText="1"/>
    </xf>
    <xf numFmtId="0" fontId="6" fillId="0" borderId="39" xfId="0" applyFont="1" applyFill="1" applyBorder="1" applyAlignment="1">
      <alignment horizontal="center" wrapText="1"/>
    </xf>
    <xf numFmtId="0" fontId="3" fillId="0" borderId="21" xfId="0" applyFont="1" applyFill="1" applyBorder="1" applyAlignment="1">
      <alignment horizontal="left" vertical="center" wrapText="1"/>
    </xf>
    <xf numFmtId="0" fontId="11" fillId="7" borderId="21" xfId="0" applyFont="1" applyFill="1" applyBorder="1" applyAlignment="1">
      <alignment horizontal="center" vertical="center"/>
    </xf>
    <xf numFmtId="0" fontId="11" fillId="7" borderId="27" xfId="0" applyFont="1" applyFill="1" applyBorder="1" applyAlignment="1">
      <alignment horizontal="center" vertical="center"/>
    </xf>
    <xf numFmtId="0" fontId="11" fillId="7" borderId="20" xfId="0" applyFont="1" applyFill="1" applyBorder="1" applyAlignment="1">
      <alignment horizontal="center" vertical="center"/>
    </xf>
    <xf numFmtId="0" fontId="6" fillId="10" borderId="21" xfId="0" applyFont="1" applyFill="1" applyBorder="1" applyAlignment="1">
      <alignment horizontal="center" vertical="center"/>
    </xf>
    <xf numFmtId="0" fontId="6" fillId="10" borderId="27" xfId="0" applyFont="1" applyFill="1" applyBorder="1" applyAlignment="1">
      <alignment horizontal="center" vertical="center"/>
    </xf>
    <xf numFmtId="0" fontId="6" fillId="10" borderId="20" xfId="0" applyFont="1" applyFill="1" applyBorder="1" applyAlignment="1">
      <alignment horizontal="center" vertical="center"/>
    </xf>
    <xf numFmtId="0" fontId="3" fillId="0" borderId="41" xfId="0" applyFont="1" applyFill="1" applyBorder="1" applyAlignment="1">
      <alignment horizontal="left" vertical="center" wrapText="1"/>
    </xf>
    <xf numFmtId="0" fontId="3" fillId="0" borderId="36" xfId="0" applyFont="1" applyFill="1" applyBorder="1" applyAlignment="1">
      <alignment horizontal="left" vertical="center" wrapText="1"/>
    </xf>
    <xf numFmtId="0" fontId="3" fillId="0" borderId="42" xfId="0" applyFont="1" applyFill="1" applyBorder="1" applyAlignment="1">
      <alignment horizontal="left" vertical="center" wrapText="1"/>
    </xf>
    <xf numFmtId="0" fontId="3" fillId="0" borderId="24" xfId="0" applyFont="1" applyFill="1" applyBorder="1" applyAlignment="1">
      <alignment horizontal="left" vertical="center" wrapText="1"/>
    </xf>
    <xf numFmtId="0" fontId="5" fillId="9" borderId="43" xfId="0" applyFont="1" applyFill="1" applyBorder="1" applyAlignment="1">
      <alignment horizontal="center" vertical="center" wrapText="1"/>
    </xf>
    <xf numFmtId="0" fontId="5" fillId="9" borderId="29" xfId="0" applyFont="1" applyFill="1" applyBorder="1" applyAlignment="1">
      <alignment horizontal="center" vertical="center" wrapText="1"/>
    </xf>
    <xf numFmtId="0" fontId="5" fillId="9" borderId="44" xfId="0" applyFont="1" applyFill="1" applyBorder="1" applyAlignment="1">
      <alignment horizontal="center" vertical="center" wrapText="1"/>
    </xf>
  </cellXfs>
  <cellStyles count="10">
    <cellStyle name="Millares" xfId="1" builtinId="3"/>
    <cellStyle name="Millares [0]" xfId="9" builtinId="6"/>
    <cellStyle name="Millares 2" xfId="6" xr:uid="{491BF89E-632A-4983-8E7C-C7C7A83BA159}"/>
    <cellStyle name="Moneda" xfId="2" builtinId="4"/>
    <cellStyle name="Moneda [0]" xfId="3" builtinId="7"/>
    <cellStyle name="Moneda 2" xfId="7" xr:uid="{9AF35CD9-53B0-4870-9A32-402E41463E91}"/>
    <cellStyle name="Normal" xfId="0" builtinId="0"/>
    <cellStyle name="Normal 2" xfId="5" xr:uid="{F70298D9-1B6A-478B-AA6A-C02F34ED873E}"/>
    <cellStyle name="Porcentaje" xfId="4" builtinId="5"/>
    <cellStyle name="Porcentaje 2" xfId="8" xr:uid="{295A1135-8927-47F7-919D-2AC08155CEC8}"/>
  </cellStyles>
  <dxfs count="0"/>
  <tableStyles count="0" defaultTableStyle="TableStyleMedium2"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2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29.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34.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3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44.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54.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14.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15.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16.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17.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18.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19.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20.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21.xml"/></Relationships>
</file>

<file path=xl/charts/_rels/chart109.xml.rels><?xml version="1.0" encoding="UTF-8" standalone="yes"?>
<Relationships xmlns="http://schemas.openxmlformats.org/package/2006/relationships"><Relationship Id="rId1" Type="http://schemas.openxmlformats.org/officeDocument/2006/relationships/themeOverride" Target="../theme/themeOverride22.xml"/></Relationships>
</file>

<file path=xl/charts/_rels/chart114.xml.rels><?xml version="1.0" encoding="UTF-8" standalone="yes"?>
<Relationships xmlns="http://schemas.openxmlformats.org/package/2006/relationships"><Relationship Id="rId1" Type="http://schemas.openxmlformats.org/officeDocument/2006/relationships/themeOverride" Target="../theme/themeOverride23.xml"/></Relationships>
</file>

<file path=xl/charts/_rels/chart119.xml.rels><?xml version="1.0" encoding="UTF-8" standalone="yes"?>
<Relationships xmlns="http://schemas.openxmlformats.org/package/2006/relationships"><Relationship Id="rId1" Type="http://schemas.openxmlformats.org/officeDocument/2006/relationships/themeOverride" Target="../theme/themeOverride24.xml"/></Relationships>
</file>

<file path=xl/charts/_rels/chart124.xml.rels><?xml version="1.0" encoding="UTF-8" standalone="yes"?>
<Relationships xmlns="http://schemas.openxmlformats.org/package/2006/relationships"><Relationship Id="rId1" Type="http://schemas.openxmlformats.org/officeDocument/2006/relationships/themeOverride" Target="../theme/themeOverride25.xml"/></Relationships>
</file>

<file path=xl/charts/_rels/chart129.xml.rels><?xml version="1.0" encoding="UTF-8" standalone="yes"?>
<Relationships xmlns="http://schemas.openxmlformats.org/package/2006/relationships"><Relationship Id="rId1" Type="http://schemas.openxmlformats.org/officeDocument/2006/relationships/themeOverride" Target="../theme/themeOverride26.xml"/></Relationships>
</file>

<file path=xl/charts/_rels/chart136.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286D-4F18-A2C9-1A64A619463D}"/>
              </c:ext>
            </c:extLst>
          </c:dPt>
          <c:dPt>
            <c:idx val="2"/>
            <c:invertIfNegative val="0"/>
            <c:bubble3D val="0"/>
            <c:spPr>
              <a:solidFill>
                <a:schemeClr val="accent6"/>
              </a:solidFill>
            </c:spPr>
            <c:extLst>
              <c:ext xmlns:c16="http://schemas.microsoft.com/office/drawing/2014/chart" uri="{C3380CC4-5D6E-409C-BE32-E72D297353CC}">
                <c16:uniqueId val="{00000003-286D-4F18-A2C9-1A64A619463D}"/>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(ENERO!$E$59,ENERO!$F$59,ENERO!$H$59)</c:f>
              <c:strCache>
                <c:ptCount val="3"/>
                <c:pt idx="0">
                  <c:v>RESERVAS DEFINITIVAS</c:v>
                </c:pt>
                <c:pt idx="1">
                  <c:v>PAGO o LIBERACIÓN  DE RESERVAS</c:v>
                </c:pt>
                <c:pt idx="2">
                  <c:v>SALDO POR GIRAR O LIBERAR</c:v>
                </c:pt>
              </c:strCache>
            </c:strRef>
          </c:cat>
          <c:val>
            <c:numRef>
              <c:f>(ENERO!$E$68,ENERO!$F$68,ENERO!$H$68)</c:f>
              <c:numCache>
                <c:formatCode>_-"$"\ * #,##0_-;\-"$"\ * #,##0_-;_-"$"\ * "-"_-;_-@_-</c:formatCode>
                <c:ptCount val="3"/>
                <c:pt idx="0">
                  <c:v>3380745063</c:v>
                </c:pt>
                <c:pt idx="1">
                  <c:v>943712016</c:v>
                </c:pt>
                <c:pt idx="2">
                  <c:v>2437033047</c:v>
                </c:pt>
              </c:numCache>
            </c:numRef>
          </c:val>
          <c:extLst>
            <c:ext xmlns:c16="http://schemas.microsoft.com/office/drawing/2014/chart" uri="{C3380CC4-5D6E-409C-BE32-E72D297353CC}">
              <c16:uniqueId val="{00000004-286D-4F18-A2C9-1A64A619463D}"/>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30</a:t>
            </a:r>
            <a:r>
              <a:rPr lang="es-CO" b="1" baseline="0"/>
              <a:t> </a:t>
            </a:r>
            <a:r>
              <a:rPr lang="es-CO" b="1"/>
              <a:t>DE ENERO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ENERO!$B$294</c:f>
              <c:strCache>
                <c:ptCount val="1"/>
                <c:pt idx="0">
                  <c:v>PROYECTO  O RUBRO</c:v>
                </c:pt>
              </c:strCache>
            </c:strRef>
          </c:tx>
          <c:spPr>
            <a:solidFill>
              <a:srgbClr val="4472C4"/>
            </a:solidFill>
            <a:ln w="25400">
              <a:noFill/>
            </a:ln>
          </c:spPr>
          <c:invertIfNegative val="0"/>
          <c:val>
            <c:numRef>
              <c:f>ENERO!$B$295:$B$303</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4BAF-4155-A0C6-6E98D76A4586}"/>
            </c:ext>
          </c:extLst>
        </c:ser>
        <c:ser>
          <c:idx val="1"/>
          <c:order val="1"/>
          <c:tx>
            <c:strRef>
              <c:f>ENERO!$C$294</c:f>
              <c:strCache>
                <c:ptCount val="1"/>
                <c:pt idx="0">
                  <c:v>VALOR PROGRAMADO</c:v>
                </c:pt>
              </c:strCache>
            </c:strRef>
          </c:tx>
          <c:spPr>
            <a:solidFill>
              <a:srgbClr val="ED7D31"/>
            </a:solidFill>
            <a:ln w="25400">
              <a:noFill/>
            </a:ln>
          </c:spPr>
          <c:invertIfNegative val="0"/>
          <c:val>
            <c:numRef>
              <c:f>ENERO!$C$295:$C$303</c:f>
              <c:numCache>
                <c:formatCode>_("$"\ * #,##0_);_("$"\ * \(#,##0\);_("$"\ * "-"??_);_(@_)</c:formatCode>
                <c:ptCount val="9"/>
                <c:pt idx="0">
                  <c:v>554400128</c:v>
                </c:pt>
                <c:pt idx="1">
                  <c:v>907300</c:v>
                </c:pt>
                <c:pt idx="2">
                  <c:v>598743040</c:v>
                </c:pt>
                <c:pt idx="3">
                  <c:v>0</c:v>
                </c:pt>
                <c:pt idx="4">
                  <c:v>0</c:v>
                </c:pt>
                <c:pt idx="5">
                  <c:v>178470</c:v>
                </c:pt>
                <c:pt idx="6">
                  <c:v>0</c:v>
                </c:pt>
                <c:pt idx="7">
                  <c:v>1410083</c:v>
                </c:pt>
                <c:pt idx="8">
                  <c:v>0</c:v>
                </c:pt>
              </c:numCache>
            </c:numRef>
          </c:val>
          <c:extLst>
            <c:ext xmlns:c16="http://schemas.microsoft.com/office/drawing/2014/chart" uri="{C3380CC4-5D6E-409C-BE32-E72D297353CC}">
              <c16:uniqueId val="{00000001-4BAF-4155-A0C6-6E98D76A4586}"/>
            </c:ext>
          </c:extLst>
        </c:ser>
        <c:ser>
          <c:idx val="2"/>
          <c:order val="2"/>
          <c:tx>
            <c:strRef>
              <c:f>ENERO!$D$294</c:f>
              <c:strCache>
                <c:ptCount val="1"/>
                <c:pt idx="0">
                  <c:v>GIROS</c:v>
                </c:pt>
              </c:strCache>
            </c:strRef>
          </c:tx>
          <c:spPr>
            <a:solidFill>
              <a:srgbClr val="A5A5A5"/>
            </a:solidFill>
            <a:ln w="25400">
              <a:noFill/>
            </a:ln>
          </c:spPr>
          <c:invertIfNegative val="0"/>
          <c:val>
            <c:numRef>
              <c:f>ENERO!$D$295:$D$303</c:f>
              <c:numCache>
                <c:formatCode>_("$"\ * #,##0_);_("$"\ * \(#,##0\);_("$"\ * "-"??_);_(@_)</c:formatCode>
                <c:ptCount val="9"/>
                <c:pt idx="0">
                  <c:v>524435453</c:v>
                </c:pt>
                <c:pt idx="1">
                  <c:v>907300</c:v>
                </c:pt>
                <c:pt idx="2">
                  <c:v>249394967</c:v>
                </c:pt>
                <c:pt idx="3">
                  <c:v>0</c:v>
                </c:pt>
                <c:pt idx="4">
                  <c:v>0</c:v>
                </c:pt>
                <c:pt idx="5">
                  <c:v>178470</c:v>
                </c:pt>
                <c:pt idx="6">
                  <c:v>0</c:v>
                </c:pt>
                <c:pt idx="7">
                  <c:v>0</c:v>
                </c:pt>
                <c:pt idx="8">
                  <c:v>0</c:v>
                </c:pt>
              </c:numCache>
            </c:numRef>
          </c:val>
          <c:extLst>
            <c:ext xmlns:c16="http://schemas.microsoft.com/office/drawing/2014/chart" uri="{C3380CC4-5D6E-409C-BE32-E72D297353CC}">
              <c16:uniqueId val="{00000002-4BAF-4155-A0C6-6E98D76A4586}"/>
            </c:ext>
          </c:extLst>
        </c:ser>
        <c:ser>
          <c:idx val="3"/>
          <c:order val="3"/>
          <c:tx>
            <c:strRef>
              <c:f>ENERO!$E$294</c:f>
              <c:strCache>
                <c:ptCount val="1"/>
                <c:pt idx="0">
                  <c:v>% GIROS </c:v>
                </c:pt>
              </c:strCache>
            </c:strRef>
          </c:tx>
          <c:spPr>
            <a:solidFill>
              <a:srgbClr val="FFC000"/>
            </a:solidFill>
            <a:ln w="25400">
              <a:noFill/>
            </a:ln>
          </c:spPr>
          <c:invertIfNegative val="0"/>
          <c:val>
            <c:numRef>
              <c:f>ENERO!$E$295:$E$303</c:f>
              <c:numCache>
                <c:formatCode>0.00%</c:formatCode>
                <c:ptCount val="9"/>
                <c:pt idx="0" formatCode="General">
                  <c:v>0.94595117589871835</c:v>
                </c:pt>
                <c:pt idx="1">
                  <c:v>1</c:v>
                </c:pt>
                <c:pt idx="2">
                  <c:v>0.41653088276399841</c:v>
                </c:pt>
                <c:pt idx="3">
                  <c:v>0</c:v>
                </c:pt>
                <c:pt idx="4">
                  <c:v>0</c:v>
                </c:pt>
                <c:pt idx="5">
                  <c:v>1</c:v>
                </c:pt>
                <c:pt idx="6">
                  <c:v>0</c:v>
                </c:pt>
                <c:pt idx="7">
                  <c:v>0</c:v>
                </c:pt>
                <c:pt idx="8">
                  <c:v>0</c:v>
                </c:pt>
              </c:numCache>
            </c:numRef>
          </c:val>
          <c:extLst>
            <c:ext xmlns:c16="http://schemas.microsoft.com/office/drawing/2014/chart" uri="{C3380CC4-5D6E-409C-BE32-E72D297353CC}">
              <c16:uniqueId val="{00000003-4BAF-4155-A0C6-6E98D76A4586}"/>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30 DE ENERO</a:t>
            </a:r>
            <a:endParaRPr lang="es-CO" b="1"/>
          </a:p>
        </c:rich>
      </c:tx>
      <c:overlay val="0"/>
      <c:spPr>
        <a:noFill/>
        <a:ln w="25400">
          <a:noFill/>
        </a:ln>
      </c:spPr>
    </c:title>
    <c:autoTitleDeleted val="0"/>
    <c:plotArea>
      <c:layout/>
      <c:barChart>
        <c:barDir val="col"/>
        <c:grouping val="clustered"/>
        <c:varyColors val="0"/>
        <c:ser>
          <c:idx val="0"/>
          <c:order val="0"/>
          <c:invertIfNegative val="0"/>
          <c:cat>
            <c:strRef>
              <c:f>ENERO!$A$332:$A$339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ENERO!$B$332:$B$339</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86CD-4CF8-A953-91DC6CB305BE}"/>
            </c:ext>
          </c:extLst>
        </c:ser>
        <c:ser>
          <c:idx val="1"/>
          <c:order val="1"/>
          <c:invertIfNegative val="0"/>
          <c:cat>
            <c:strRef>
              <c:f>ENERO!$A$332:$A$339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ENERO!$C$332:$C$339</c:f>
              <c:numCache>
                <c:formatCode>_("$"\ * #,##0_);_("$"\ * \(#,##0\);_("$"\ * "-"??_);_(@_)</c:formatCode>
                <c:ptCount val="8"/>
                <c:pt idx="0">
                  <c:v>11922134</c:v>
                </c:pt>
                <c:pt idx="1">
                  <c:v>13257200</c:v>
                </c:pt>
                <c:pt idx="2">
                  <c:v>105163223</c:v>
                </c:pt>
                <c:pt idx="3">
                  <c:v>25498250</c:v>
                </c:pt>
                <c:pt idx="4">
                  <c:v>33078200</c:v>
                </c:pt>
                <c:pt idx="5">
                  <c:v>683546374</c:v>
                </c:pt>
                <c:pt idx="6">
                  <c:v>36325267</c:v>
                </c:pt>
                <c:pt idx="7">
                  <c:v>47061668</c:v>
                </c:pt>
              </c:numCache>
            </c:numRef>
          </c:val>
          <c:extLst>
            <c:ext xmlns:c16="http://schemas.microsoft.com/office/drawing/2014/chart" uri="{C3380CC4-5D6E-409C-BE32-E72D297353CC}">
              <c16:uniqueId val="{00000001-86CD-4CF8-A953-91DC6CB305BE}"/>
            </c:ext>
          </c:extLst>
        </c:ser>
        <c:ser>
          <c:idx val="2"/>
          <c:order val="2"/>
          <c:invertIfNegative val="0"/>
          <c:cat>
            <c:strRef>
              <c:f>ENERO!$A$332:$A$339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ENERO!$D$332:$D$339</c:f>
              <c:numCache>
                <c:formatCode>_("$"\ * #,##0_);_("$"\ * \(#,##0\);_("$"\ * "-"??_);_(@_)</c:formatCode>
                <c:ptCount val="8"/>
                <c:pt idx="0">
                  <c:v>11842134</c:v>
                </c:pt>
                <c:pt idx="1">
                  <c:v>13257200</c:v>
                </c:pt>
                <c:pt idx="2">
                  <c:v>99353190</c:v>
                </c:pt>
                <c:pt idx="3">
                  <c:v>25498250</c:v>
                </c:pt>
                <c:pt idx="4">
                  <c:v>33078200</c:v>
                </c:pt>
                <c:pt idx="5">
                  <c:v>683546374</c:v>
                </c:pt>
                <c:pt idx="6">
                  <c:v>30075000</c:v>
                </c:pt>
                <c:pt idx="7">
                  <c:v>47061668</c:v>
                </c:pt>
              </c:numCache>
            </c:numRef>
          </c:val>
          <c:extLst>
            <c:ext xmlns:c16="http://schemas.microsoft.com/office/drawing/2014/chart" uri="{C3380CC4-5D6E-409C-BE32-E72D297353CC}">
              <c16:uniqueId val="{00000002-86CD-4CF8-A953-91DC6CB305BE}"/>
            </c:ext>
          </c:extLst>
        </c:ser>
        <c:ser>
          <c:idx val="3"/>
          <c:order val="3"/>
          <c:invertIfNegative val="0"/>
          <c:cat>
            <c:strRef>
              <c:f>ENERO!$A$332:$A$339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ENERO!$E$332:$E$339</c:f>
              <c:numCache>
                <c:formatCode>0.00%</c:formatCode>
                <c:ptCount val="8"/>
                <c:pt idx="0">
                  <c:v>0.99328979191141453</c:v>
                </c:pt>
                <c:pt idx="1">
                  <c:v>1</c:v>
                </c:pt>
                <c:pt idx="2">
                  <c:v>0.94475223529427199</c:v>
                </c:pt>
                <c:pt idx="3">
                  <c:v>1</c:v>
                </c:pt>
                <c:pt idx="4">
                  <c:v>1</c:v>
                </c:pt>
                <c:pt idx="5">
                  <c:v>1</c:v>
                </c:pt>
                <c:pt idx="6">
                  <c:v>0.82793610298858922</c:v>
                </c:pt>
                <c:pt idx="7">
                  <c:v>1</c:v>
                </c:pt>
              </c:numCache>
            </c:numRef>
          </c:val>
          <c:extLst>
            <c:ext xmlns:c16="http://schemas.microsoft.com/office/drawing/2014/chart" uri="{C3380CC4-5D6E-409C-BE32-E72D297353CC}">
              <c16:uniqueId val="{00000003-86CD-4CF8-A953-91DC6CB305BE}"/>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9E4-4F38-A10E-4B218B323CB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9E4-4F38-A10E-4B218B323CB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9E4-4F38-A10E-4B218B323CB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9E4-4F38-A10E-4B218B323CB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9E4-4F38-A10E-4B218B323CB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9E4-4F38-A10E-4B218B323CB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9E4-4F38-A10E-4B218B323CB3}"/>
              </c:ext>
            </c:extLst>
          </c:dPt>
          <c:dPt>
            <c:idx val="7"/>
            <c:bubble3D val="0"/>
            <c:extLst>
              <c:ext xmlns:c16="http://schemas.microsoft.com/office/drawing/2014/chart" uri="{C3380CC4-5D6E-409C-BE32-E72D297353CC}">
                <c16:uniqueId val="{0000000E-C9E4-4F38-A10E-4B218B323CB3}"/>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C9E4-4F38-A10E-4B218B323CB3}"/>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C9E4-4F38-A10E-4B218B323CB3}"/>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C9E4-4F38-A10E-4B218B323CB3}"/>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C9E4-4F38-A10E-4B218B323CB3}"/>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C9E4-4F38-A10E-4B218B323CB3}"/>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C9E4-4F38-A10E-4B218B323CB3}"/>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C9E4-4F38-A10E-4B218B323CB3}"/>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C9E4-4F38-A10E-4B218B323CB3}"/>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3E3-46B5-B6C5-360645C5D0A9}"/>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33E3-46B5-B6C5-360645C5D0A9}"/>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3E3-46B5-B6C5-360645C5D0A9}"/>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3E3-46B5-B6C5-360645C5D0A9}"/>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3E3-46B5-B6C5-360645C5D0A9}"/>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3E3-46B5-B6C5-360645C5D0A9}"/>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3E3-46B5-B6C5-360645C5D0A9}"/>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3E3-46B5-B6C5-360645C5D0A9}"/>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3E3-46B5-B6C5-360645C5D0A9}"/>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33E3-46B5-B6C5-360645C5D0A9}"/>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1AB-415D-A04A-6999DB39C661}"/>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A-33E3-46B5-B6C5-360645C5D0A9}"/>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90B4-4EDD-85CF-8ADA36663DAA}"/>
              </c:ext>
            </c:extLst>
          </c:dPt>
          <c:dPt>
            <c:idx val="2"/>
            <c:invertIfNegative val="0"/>
            <c:bubble3D val="0"/>
            <c:spPr>
              <a:solidFill>
                <a:schemeClr val="accent6"/>
              </a:solidFill>
            </c:spPr>
            <c:extLst>
              <c:ext xmlns:c16="http://schemas.microsoft.com/office/drawing/2014/chart" uri="{C3380CC4-5D6E-409C-BE32-E72D297353CC}">
                <c16:uniqueId val="{00000003-90B4-4EDD-85CF-8ADA36663DAA}"/>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('08 FEB'!$E$59,'08 FEB'!$F$59,'08 FEB'!$H$59)</c:f>
              <c:strCache>
                <c:ptCount val="3"/>
                <c:pt idx="0">
                  <c:v>RESERVAS DEFINITIVAS</c:v>
                </c:pt>
                <c:pt idx="1">
                  <c:v>PAGO o LIBERACIÓN  DE RESERVAS</c:v>
                </c:pt>
                <c:pt idx="2">
                  <c:v>SALDO POR GIRAR O LIBERAR</c:v>
                </c:pt>
              </c:strCache>
            </c:strRef>
          </c:cat>
          <c:val>
            <c:numRef>
              <c:f>('08 FEB'!$E$68,'08 FEB'!$F$68,'08 FEB'!$H$68)</c:f>
              <c:numCache>
                <c:formatCode>_-"$"\ * #,##0_-;\-"$"\ * #,##0_-;_-"$"\ * "-"_-;_-@_-</c:formatCode>
                <c:ptCount val="3"/>
                <c:pt idx="0">
                  <c:v>3380745063</c:v>
                </c:pt>
                <c:pt idx="1">
                  <c:v>1055113732</c:v>
                </c:pt>
                <c:pt idx="2">
                  <c:v>2325631331</c:v>
                </c:pt>
              </c:numCache>
            </c:numRef>
          </c:val>
          <c:extLst>
            <c:ext xmlns:c16="http://schemas.microsoft.com/office/drawing/2014/chart" uri="{C3380CC4-5D6E-409C-BE32-E72D297353CC}">
              <c16:uniqueId val="{00000004-90B4-4EDD-85CF-8ADA36663DAA}"/>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08</a:t>
            </a:r>
            <a:r>
              <a:rPr lang="es-CO" b="1" baseline="0"/>
              <a:t> </a:t>
            </a:r>
            <a:r>
              <a:rPr lang="es-CO" b="1"/>
              <a:t>DE FEBRERO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'08 FEB'!$B$268</c:f>
              <c:strCache>
                <c:ptCount val="1"/>
                <c:pt idx="0">
                  <c:v>PROYECTO  O RUBRO</c:v>
                </c:pt>
              </c:strCache>
            </c:strRef>
          </c:tx>
          <c:spPr>
            <a:solidFill>
              <a:srgbClr val="4472C4"/>
            </a:solidFill>
            <a:ln w="25400">
              <a:noFill/>
            </a:ln>
          </c:spPr>
          <c:invertIfNegative val="0"/>
          <c:val>
            <c:numRef>
              <c:f>'08 FEB'!$B$269:$B$277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970C-4BE6-8E50-43FD8E6F95FF}"/>
            </c:ext>
          </c:extLst>
        </c:ser>
        <c:ser>
          <c:idx val="1"/>
          <c:order val="1"/>
          <c:tx>
            <c:strRef>
              <c:f>'08 FEB'!$C$268</c:f>
              <c:strCache>
                <c:ptCount val="1"/>
                <c:pt idx="0">
                  <c:v>VALOR PROGRAMADO</c:v>
                </c:pt>
              </c:strCache>
            </c:strRef>
          </c:tx>
          <c:spPr>
            <a:solidFill>
              <a:srgbClr val="ED7D31"/>
            </a:solidFill>
            <a:ln w="25400">
              <a:noFill/>
            </a:ln>
          </c:spPr>
          <c:invertIfNegative val="0"/>
          <c:val>
            <c:numRef>
              <c:f>'08 FEB'!$C$269:$C$277</c:f>
              <c:numCache>
                <c:formatCode>_("$"\ * #,##0_);_("$"\ * \(#,##0\);_("$"\ * "-"??_);_(@_)</c:formatCode>
                <c:ptCount val="9"/>
                <c:pt idx="0">
                  <c:v>910174430</c:v>
                </c:pt>
                <c:pt idx="1">
                  <c:v>12724018</c:v>
                </c:pt>
                <c:pt idx="2">
                  <c:v>538319451</c:v>
                </c:pt>
                <c:pt idx="3">
                  <c:v>22578333</c:v>
                </c:pt>
                <c:pt idx="4">
                  <c:v>26602200</c:v>
                </c:pt>
                <c:pt idx="5">
                  <c:v>733223824</c:v>
                </c:pt>
                <c:pt idx="6">
                  <c:v>66828533</c:v>
                </c:pt>
                <c:pt idx="7">
                  <c:v>28495367</c:v>
                </c:pt>
                <c:pt idx="8">
                  <c:v>0</c:v>
                </c:pt>
              </c:numCache>
            </c:numRef>
          </c:val>
          <c:extLst>
            <c:ext xmlns:c16="http://schemas.microsoft.com/office/drawing/2014/chart" uri="{C3380CC4-5D6E-409C-BE32-E72D297353CC}">
              <c16:uniqueId val="{00000001-970C-4BE6-8E50-43FD8E6F95FF}"/>
            </c:ext>
          </c:extLst>
        </c:ser>
        <c:ser>
          <c:idx val="2"/>
          <c:order val="2"/>
          <c:tx>
            <c:strRef>
              <c:f>'08 FEB'!$D$268</c:f>
              <c:strCache>
                <c:ptCount val="1"/>
                <c:pt idx="0">
                  <c:v>GIROS</c:v>
                </c:pt>
              </c:strCache>
            </c:strRef>
          </c:tx>
          <c:spPr>
            <a:solidFill>
              <a:srgbClr val="A5A5A5"/>
            </a:solidFill>
            <a:ln w="25400">
              <a:noFill/>
            </a:ln>
          </c:spPr>
          <c:invertIfNegative val="0"/>
          <c:val>
            <c:numRef>
              <c:f>'08 FEB'!$D$269:$D$277</c:f>
              <c:numCache>
                <c:formatCode>_("$"\ * #,##0_);_("$"\ * \(#,##0\);_("$"\ * "-"??_);_(@_)</c:formatCode>
                <c:ptCount val="9"/>
                <c:pt idx="0">
                  <c:v>100541594</c:v>
                </c:pt>
                <c:pt idx="1">
                  <c:v>9674378</c:v>
                </c:pt>
                <c:pt idx="2">
                  <c:v>74007796</c:v>
                </c:pt>
                <c:pt idx="3">
                  <c:v>12488533</c:v>
                </c:pt>
                <c:pt idx="4">
                  <c:v>9837733</c:v>
                </c:pt>
                <c:pt idx="5">
                  <c:v>8564818</c:v>
                </c:pt>
                <c:pt idx="6">
                  <c:v>19406691</c:v>
                </c:pt>
                <c:pt idx="7">
                  <c:v>24930101</c:v>
                </c:pt>
                <c:pt idx="8">
                  <c:v>0</c:v>
                </c:pt>
              </c:numCache>
            </c:numRef>
          </c:val>
          <c:extLst>
            <c:ext xmlns:c16="http://schemas.microsoft.com/office/drawing/2014/chart" uri="{C3380CC4-5D6E-409C-BE32-E72D297353CC}">
              <c16:uniqueId val="{00000002-970C-4BE6-8E50-43FD8E6F95FF}"/>
            </c:ext>
          </c:extLst>
        </c:ser>
        <c:ser>
          <c:idx val="3"/>
          <c:order val="3"/>
          <c:tx>
            <c:strRef>
              <c:f>'08 FEB'!$E$268</c:f>
              <c:strCache>
                <c:ptCount val="1"/>
                <c:pt idx="0">
                  <c:v>% GIROS </c:v>
                </c:pt>
              </c:strCache>
            </c:strRef>
          </c:tx>
          <c:spPr>
            <a:solidFill>
              <a:srgbClr val="FFC000"/>
            </a:solidFill>
            <a:ln w="25400">
              <a:noFill/>
            </a:ln>
          </c:spPr>
          <c:invertIfNegative val="0"/>
          <c:val>
            <c:numRef>
              <c:f>'08 FEB'!$E$269:$E$277</c:f>
              <c:numCache>
                <c:formatCode>0.00%</c:formatCode>
                <c:ptCount val="9"/>
                <c:pt idx="0" formatCode="General">
                  <c:v>0.11046409422861946</c:v>
                </c:pt>
                <c:pt idx="1">
                  <c:v>0.76032413660527676</c:v>
                </c:pt>
                <c:pt idx="2">
                  <c:v>0.13747932730745782</c:v>
                </c:pt>
                <c:pt idx="3">
                  <c:v>0</c:v>
                </c:pt>
                <c:pt idx="4">
                  <c:v>0</c:v>
                </c:pt>
                <c:pt idx="5">
                  <c:v>1.1681041613290514E-2</c:v>
                </c:pt>
                <c:pt idx="6">
                  <c:v>0</c:v>
                </c:pt>
                <c:pt idx="7">
                  <c:v>0.87488260810959195</c:v>
                </c:pt>
                <c:pt idx="8">
                  <c:v>0</c:v>
                </c:pt>
              </c:numCache>
            </c:numRef>
          </c:val>
          <c:extLst>
            <c:ext xmlns:c16="http://schemas.microsoft.com/office/drawing/2014/chart" uri="{C3380CC4-5D6E-409C-BE32-E72D297353CC}">
              <c16:uniqueId val="{00000003-970C-4BE6-8E50-43FD8E6F95FF}"/>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08 DE FEBRERO</a:t>
            </a:r>
            <a:endParaRPr lang="es-CO" b="1"/>
          </a:p>
        </c:rich>
      </c:tx>
      <c:overlay val="0"/>
      <c:spPr>
        <a:noFill/>
        <a:ln w="25400">
          <a:noFill/>
        </a:ln>
      </c:spPr>
    </c:title>
    <c:autoTitleDeleted val="0"/>
    <c:plotArea>
      <c:layout/>
      <c:barChart>
        <c:barDir val="col"/>
        <c:grouping val="clustered"/>
        <c:varyColors val="0"/>
        <c:ser>
          <c:idx val="0"/>
          <c:order val="0"/>
          <c:invertIfNegative val="0"/>
          <c:cat>
            <c:strRef>
              <c:f>'08 FEB'!$A$306:$A$313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'08 FEB'!$B$306:$B$313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0EE9-4FFE-9FF4-E0CF10DD799B}"/>
            </c:ext>
          </c:extLst>
        </c:ser>
        <c:ser>
          <c:idx val="1"/>
          <c:order val="1"/>
          <c:invertIfNegative val="0"/>
          <c:cat>
            <c:strRef>
              <c:f>'08 FEB'!$A$306:$A$313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'08 FEB'!$C$306:$C$313</c:f>
              <c:numCache>
                <c:formatCode>_("$"\ * #,##0_);_("$"\ * \(#,##0\);_("$"\ * "-"??_);_(@_)</c:formatCode>
                <c:ptCount val="8"/>
                <c:pt idx="0">
                  <c:v>161757792</c:v>
                </c:pt>
                <c:pt idx="1">
                  <c:v>99294475</c:v>
                </c:pt>
                <c:pt idx="2">
                  <c:v>458741468</c:v>
                </c:pt>
                <c:pt idx="3">
                  <c:v>22989504</c:v>
                </c:pt>
                <c:pt idx="4">
                  <c:v>583378146</c:v>
                </c:pt>
                <c:pt idx="5">
                  <c:v>69240713</c:v>
                </c:pt>
                <c:pt idx="6">
                  <c:v>196179585</c:v>
                </c:pt>
                <c:pt idx="7">
                  <c:v>24376900</c:v>
                </c:pt>
              </c:numCache>
            </c:numRef>
          </c:val>
          <c:extLst>
            <c:ext xmlns:c16="http://schemas.microsoft.com/office/drawing/2014/chart" uri="{C3380CC4-5D6E-409C-BE32-E72D297353CC}">
              <c16:uniqueId val="{00000001-0EE9-4FFE-9FF4-E0CF10DD799B}"/>
            </c:ext>
          </c:extLst>
        </c:ser>
        <c:ser>
          <c:idx val="2"/>
          <c:order val="2"/>
          <c:invertIfNegative val="0"/>
          <c:cat>
            <c:strRef>
              <c:f>'08 FEB'!$A$306:$A$313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'08 FEB'!$D$306:$D$313</c:f>
              <c:numCache>
                <c:formatCode>_("$"\ * #,##0_);_("$"\ * \(#,##0\);_("$"\ * "-"??_);_(@_)</c:formatCode>
                <c:ptCount val="8"/>
                <c:pt idx="0">
                  <c:v>4816002</c:v>
                </c:pt>
                <c:pt idx="1">
                  <c:v>37316107</c:v>
                </c:pt>
                <c:pt idx="2">
                  <c:v>18166728</c:v>
                </c:pt>
                <c:pt idx="3">
                  <c:v>10599000</c:v>
                </c:pt>
                <c:pt idx="4">
                  <c:v>17356215</c:v>
                </c:pt>
                <c:pt idx="5">
                  <c:v>37537652</c:v>
                </c:pt>
                <c:pt idx="6">
                  <c:v>45356500</c:v>
                </c:pt>
                <c:pt idx="7">
                  <c:v>2686900</c:v>
                </c:pt>
              </c:numCache>
            </c:numRef>
          </c:val>
          <c:extLst>
            <c:ext xmlns:c16="http://schemas.microsoft.com/office/drawing/2014/chart" uri="{C3380CC4-5D6E-409C-BE32-E72D297353CC}">
              <c16:uniqueId val="{00000002-0EE9-4FFE-9FF4-E0CF10DD799B}"/>
            </c:ext>
          </c:extLst>
        </c:ser>
        <c:ser>
          <c:idx val="3"/>
          <c:order val="3"/>
          <c:invertIfNegative val="0"/>
          <c:cat>
            <c:strRef>
              <c:f>'08 FEB'!$A$306:$A$313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'08 FEB'!$E$306:$E$313</c:f>
              <c:numCache>
                <c:formatCode>0.00%</c:formatCode>
                <c:ptCount val="8"/>
                <c:pt idx="0">
                  <c:v>2.9772921232752731E-2</c:v>
                </c:pt>
                <c:pt idx="1">
                  <c:v>0.3758125212908372</c:v>
                </c:pt>
                <c:pt idx="2">
                  <c:v>3.9601233520925122E-2</c:v>
                </c:pt>
                <c:pt idx="3">
                  <c:v>0.46103647995189456</c:v>
                </c:pt>
                <c:pt idx="4">
                  <c:v>2.9751225888396581E-2</c:v>
                </c:pt>
                <c:pt idx="5">
                  <c:v>0.54213266117002579</c:v>
                </c:pt>
                <c:pt idx="6">
                  <c:v>0.23119887831345959</c:v>
                </c:pt>
                <c:pt idx="7">
                  <c:v>0.11022320311442391</c:v>
                </c:pt>
              </c:numCache>
            </c:numRef>
          </c:val>
          <c:extLst>
            <c:ext xmlns:c16="http://schemas.microsoft.com/office/drawing/2014/chart" uri="{C3380CC4-5D6E-409C-BE32-E72D297353CC}">
              <c16:uniqueId val="{00000003-0EE9-4FFE-9FF4-E0CF10DD799B}"/>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E81-42AF-A69A-0EA567B84EB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E81-42AF-A69A-0EA567B84EB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E81-42AF-A69A-0EA567B84EB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E81-42AF-A69A-0EA567B84EB5}"/>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E81-42AF-A69A-0EA567B84EB5}"/>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E81-42AF-A69A-0EA567B84EB5}"/>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6E81-42AF-A69A-0EA567B84EB5}"/>
              </c:ext>
            </c:extLst>
          </c:dPt>
          <c:dPt>
            <c:idx val="7"/>
            <c:bubble3D val="0"/>
            <c:extLst>
              <c:ext xmlns:c16="http://schemas.microsoft.com/office/drawing/2014/chart" uri="{C3380CC4-5D6E-409C-BE32-E72D297353CC}">
                <c16:uniqueId val="{0000000E-6E81-42AF-A69A-0EA567B84EB5}"/>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6E81-42AF-A69A-0EA567B84EB5}"/>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6E81-42AF-A69A-0EA567B84EB5}"/>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6E81-42AF-A69A-0EA567B84EB5}"/>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6E81-42AF-A69A-0EA567B84EB5}"/>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6E81-42AF-A69A-0EA567B84EB5}"/>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6E81-42AF-A69A-0EA567B84EB5}"/>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6E81-42AF-A69A-0EA567B84EB5}"/>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6E81-42AF-A69A-0EA567B84EB5}"/>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7BB-4562-8919-FA854C820E86}"/>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37BB-4562-8919-FA854C820E86}"/>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7BB-4562-8919-FA854C820E86}"/>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7BB-4562-8919-FA854C820E86}"/>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7BB-4562-8919-FA854C820E86}"/>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7BB-4562-8919-FA854C820E86}"/>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7BB-4562-8919-FA854C820E86}"/>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7BB-4562-8919-FA854C820E86}"/>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7BB-4562-8919-FA854C820E86}"/>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37BB-4562-8919-FA854C820E86}"/>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7BB-4562-8919-FA854C820E86}"/>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37BB-4562-8919-FA854C820E86}"/>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B1A1-4BE3-85B4-EA6C0052C0DD}"/>
              </c:ext>
            </c:extLst>
          </c:dPt>
          <c:dPt>
            <c:idx val="2"/>
            <c:invertIfNegative val="0"/>
            <c:bubble3D val="0"/>
            <c:spPr>
              <a:solidFill>
                <a:schemeClr val="accent6"/>
              </a:solidFill>
            </c:spPr>
            <c:extLst>
              <c:ext xmlns:c16="http://schemas.microsoft.com/office/drawing/2014/chart" uri="{C3380CC4-5D6E-409C-BE32-E72D297353CC}">
                <c16:uniqueId val="{00000003-B1A1-4BE3-85B4-EA6C0052C0DD}"/>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('15 FEB'!$E$59,'15 FEB'!$F$59,'15 FEB'!$H$59)</c:f>
              <c:strCache>
                <c:ptCount val="3"/>
                <c:pt idx="0">
                  <c:v>RESERVAS DEFINITIVAS</c:v>
                </c:pt>
                <c:pt idx="1">
                  <c:v>PAGO o LIBERACIÓN  DE RESERVAS</c:v>
                </c:pt>
                <c:pt idx="2">
                  <c:v>SALDO POR GIRAR O LIBERAR</c:v>
                </c:pt>
              </c:strCache>
            </c:strRef>
          </c:cat>
          <c:val>
            <c:numRef>
              <c:f>('15 FEB'!$E$68,'15 FEB'!$F$68,'15 FEB'!$H$68)</c:f>
              <c:numCache>
                <c:formatCode>_-"$"\ * #,##0_-;\-"$"\ * #,##0_-;_-"$"\ * "-"_-;_-@_-</c:formatCode>
                <c:ptCount val="3"/>
                <c:pt idx="0">
                  <c:v>3377904563</c:v>
                </c:pt>
                <c:pt idx="1">
                  <c:v>1198237049</c:v>
                </c:pt>
                <c:pt idx="2">
                  <c:v>2179667514</c:v>
                </c:pt>
              </c:numCache>
            </c:numRef>
          </c:val>
          <c:extLst>
            <c:ext xmlns:c16="http://schemas.microsoft.com/office/drawing/2014/chart" uri="{C3380CC4-5D6E-409C-BE32-E72D297353CC}">
              <c16:uniqueId val="{00000004-B1A1-4BE3-85B4-EA6C0052C0DD}"/>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15</a:t>
            </a:r>
            <a:r>
              <a:rPr lang="es-CO" b="1" baseline="0"/>
              <a:t> </a:t>
            </a:r>
            <a:r>
              <a:rPr lang="es-CO" b="1"/>
              <a:t>DE FEBRERO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'15 FEB'!$B$228</c:f>
              <c:strCache>
                <c:ptCount val="1"/>
                <c:pt idx="0">
                  <c:v>PROYECTO  O RUBRO</c:v>
                </c:pt>
              </c:strCache>
            </c:strRef>
          </c:tx>
          <c:spPr>
            <a:solidFill>
              <a:srgbClr val="4472C4"/>
            </a:solidFill>
            <a:ln w="25400">
              <a:noFill/>
            </a:ln>
          </c:spPr>
          <c:invertIfNegative val="0"/>
          <c:val>
            <c:numRef>
              <c:f>'15 FEB'!$B$229:$B$237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0810-45E7-8415-737EFE875DB5}"/>
            </c:ext>
          </c:extLst>
        </c:ser>
        <c:ser>
          <c:idx val="1"/>
          <c:order val="1"/>
          <c:tx>
            <c:strRef>
              <c:f>'15 FEB'!$C$228</c:f>
              <c:strCache>
                <c:ptCount val="1"/>
                <c:pt idx="0">
                  <c:v>VALOR PROGRAMADO</c:v>
                </c:pt>
              </c:strCache>
            </c:strRef>
          </c:tx>
          <c:spPr>
            <a:solidFill>
              <a:srgbClr val="ED7D31"/>
            </a:solidFill>
            <a:ln w="25400">
              <a:noFill/>
            </a:ln>
          </c:spPr>
          <c:invertIfNegative val="0"/>
          <c:val>
            <c:numRef>
              <c:f>'15 FEB'!$C$229:$C$237</c:f>
              <c:numCache>
                <c:formatCode>_("$"\ * #,##0_);_("$"\ * \(#,##0\);_("$"\ * "-"??_);_(@_)</c:formatCode>
                <c:ptCount val="9"/>
                <c:pt idx="0">
                  <c:v>910174430</c:v>
                </c:pt>
                <c:pt idx="1">
                  <c:v>12724018</c:v>
                </c:pt>
                <c:pt idx="2">
                  <c:v>538319451</c:v>
                </c:pt>
                <c:pt idx="3">
                  <c:v>22578333</c:v>
                </c:pt>
                <c:pt idx="4">
                  <c:v>26602200</c:v>
                </c:pt>
                <c:pt idx="5">
                  <c:v>733223824</c:v>
                </c:pt>
                <c:pt idx="6">
                  <c:v>66828533</c:v>
                </c:pt>
                <c:pt idx="7">
                  <c:v>28495367</c:v>
                </c:pt>
                <c:pt idx="8">
                  <c:v>0</c:v>
                </c:pt>
              </c:numCache>
            </c:numRef>
          </c:val>
          <c:extLst>
            <c:ext xmlns:c16="http://schemas.microsoft.com/office/drawing/2014/chart" uri="{C3380CC4-5D6E-409C-BE32-E72D297353CC}">
              <c16:uniqueId val="{00000001-0810-45E7-8415-737EFE875DB5}"/>
            </c:ext>
          </c:extLst>
        </c:ser>
        <c:ser>
          <c:idx val="2"/>
          <c:order val="2"/>
          <c:tx>
            <c:strRef>
              <c:f>'15 FEB'!$D$228</c:f>
              <c:strCache>
                <c:ptCount val="1"/>
                <c:pt idx="0">
                  <c:v>GIROS</c:v>
                </c:pt>
              </c:strCache>
            </c:strRef>
          </c:tx>
          <c:spPr>
            <a:solidFill>
              <a:srgbClr val="A5A5A5"/>
            </a:solidFill>
            <a:ln w="25400">
              <a:noFill/>
            </a:ln>
          </c:spPr>
          <c:invertIfNegative val="0"/>
          <c:val>
            <c:numRef>
              <c:f>'15 FEB'!$D$229:$D$237</c:f>
              <c:numCache>
                <c:formatCode>_("$"\ * #,##0_);_("$"\ * \(#,##0\);_("$"\ * "-"??_);_(@_)</c:formatCode>
                <c:ptCount val="9"/>
                <c:pt idx="0">
                  <c:v>100767914</c:v>
                </c:pt>
                <c:pt idx="1">
                  <c:v>12468811</c:v>
                </c:pt>
                <c:pt idx="2">
                  <c:v>127780839</c:v>
                </c:pt>
                <c:pt idx="3">
                  <c:v>16721933</c:v>
                </c:pt>
                <c:pt idx="4">
                  <c:v>19582300</c:v>
                </c:pt>
                <c:pt idx="5">
                  <c:v>36878296</c:v>
                </c:pt>
                <c:pt idx="6">
                  <c:v>45579392</c:v>
                </c:pt>
                <c:pt idx="7">
                  <c:v>27989434</c:v>
                </c:pt>
                <c:pt idx="8">
                  <c:v>0</c:v>
                </c:pt>
              </c:numCache>
            </c:numRef>
          </c:val>
          <c:extLst>
            <c:ext xmlns:c16="http://schemas.microsoft.com/office/drawing/2014/chart" uri="{C3380CC4-5D6E-409C-BE32-E72D297353CC}">
              <c16:uniqueId val="{00000002-0810-45E7-8415-737EFE875DB5}"/>
            </c:ext>
          </c:extLst>
        </c:ser>
        <c:ser>
          <c:idx val="3"/>
          <c:order val="3"/>
          <c:tx>
            <c:strRef>
              <c:f>'15 FEB'!$E$228</c:f>
              <c:strCache>
                <c:ptCount val="1"/>
                <c:pt idx="0">
                  <c:v>% GIROS </c:v>
                </c:pt>
              </c:strCache>
            </c:strRef>
          </c:tx>
          <c:spPr>
            <a:solidFill>
              <a:srgbClr val="FFC000"/>
            </a:solidFill>
            <a:ln w="25400">
              <a:noFill/>
            </a:ln>
          </c:spPr>
          <c:invertIfNegative val="0"/>
          <c:val>
            <c:numRef>
              <c:f>'15 FEB'!$E$229:$E$237</c:f>
              <c:numCache>
                <c:formatCode>0.00%</c:formatCode>
                <c:ptCount val="9"/>
                <c:pt idx="0" formatCode="General">
                  <c:v>0.11071274986268291</c:v>
                </c:pt>
                <c:pt idx="1">
                  <c:v>0.9799428922530603</c:v>
                </c:pt>
                <c:pt idx="2">
                  <c:v>0.23736990882018119</c:v>
                </c:pt>
                <c:pt idx="3">
                  <c:v>0</c:v>
                </c:pt>
                <c:pt idx="4">
                  <c:v>0</c:v>
                </c:pt>
                <c:pt idx="5">
                  <c:v>5.0296096216317164E-2</c:v>
                </c:pt>
                <c:pt idx="6">
                  <c:v>0</c:v>
                </c:pt>
                <c:pt idx="7">
                  <c:v>0.98224507864734645</c:v>
                </c:pt>
                <c:pt idx="8">
                  <c:v>0</c:v>
                </c:pt>
              </c:numCache>
            </c:numRef>
          </c:val>
          <c:extLst>
            <c:ext xmlns:c16="http://schemas.microsoft.com/office/drawing/2014/chart" uri="{C3380CC4-5D6E-409C-BE32-E72D297353CC}">
              <c16:uniqueId val="{00000003-0810-45E7-8415-737EFE875DB5}"/>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15 DE FEBRERO</a:t>
            </a:r>
            <a:endParaRPr lang="es-CO" b="1"/>
          </a:p>
        </c:rich>
      </c:tx>
      <c:overlay val="0"/>
      <c:spPr>
        <a:noFill/>
        <a:ln w="25400">
          <a:noFill/>
        </a:ln>
      </c:spPr>
    </c:title>
    <c:autoTitleDeleted val="0"/>
    <c:plotArea>
      <c:layout/>
      <c:barChart>
        <c:barDir val="col"/>
        <c:grouping val="clustered"/>
        <c:varyColors val="0"/>
        <c:ser>
          <c:idx val="0"/>
          <c:order val="0"/>
          <c:invertIfNegative val="0"/>
          <c:cat>
            <c:strRef>
              <c:f>'15 FEB'!$A$266:$A$273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FEB'!$B$266:$B$273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A651-402D-B4AC-1AFE5145B26C}"/>
            </c:ext>
          </c:extLst>
        </c:ser>
        <c:ser>
          <c:idx val="1"/>
          <c:order val="1"/>
          <c:invertIfNegative val="0"/>
          <c:cat>
            <c:strRef>
              <c:f>'15 FEB'!$A$266:$A$273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FEB'!$C$266:$C$273</c:f>
              <c:numCache>
                <c:formatCode>_("$"\ * #,##0_);_("$"\ * \(#,##0\);_("$"\ * "-"??_);_(@_)</c:formatCode>
                <c:ptCount val="8"/>
                <c:pt idx="0">
                  <c:v>161757792</c:v>
                </c:pt>
                <c:pt idx="1">
                  <c:v>99294475</c:v>
                </c:pt>
                <c:pt idx="2">
                  <c:v>458741468</c:v>
                </c:pt>
                <c:pt idx="3">
                  <c:v>22989504</c:v>
                </c:pt>
                <c:pt idx="4">
                  <c:v>585951144</c:v>
                </c:pt>
                <c:pt idx="5">
                  <c:v>69240713</c:v>
                </c:pt>
                <c:pt idx="6">
                  <c:v>196179585</c:v>
                </c:pt>
                <c:pt idx="7">
                  <c:v>24376900</c:v>
                </c:pt>
              </c:numCache>
            </c:numRef>
          </c:val>
          <c:extLst>
            <c:ext xmlns:c16="http://schemas.microsoft.com/office/drawing/2014/chart" uri="{C3380CC4-5D6E-409C-BE32-E72D297353CC}">
              <c16:uniqueId val="{00000001-A651-402D-B4AC-1AFE5145B26C}"/>
            </c:ext>
          </c:extLst>
        </c:ser>
        <c:ser>
          <c:idx val="2"/>
          <c:order val="2"/>
          <c:invertIfNegative val="0"/>
          <c:cat>
            <c:strRef>
              <c:f>'15 FEB'!$A$266:$A$273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FEB'!$D$266:$D$273</c:f>
              <c:numCache>
                <c:formatCode>_("$"\ * #,##0_);_("$"\ * \(#,##0\);_("$"\ * "-"??_);_(@_)</c:formatCode>
                <c:ptCount val="8"/>
                <c:pt idx="0">
                  <c:v>4816002</c:v>
                </c:pt>
                <c:pt idx="1">
                  <c:v>46176607</c:v>
                </c:pt>
                <c:pt idx="2">
                  <c:v>22493128</c:v>
                </c:pt>
                <c:pt idx="3">
                  <c:v>14926000</c:v>
                </c:pt>
                <c:pt idx="4">
                  <c:v>17356215</c:v>
                </c:pt>
                <c:pt idx="5">
                  <c:v>41286153</c:v>
                </c:pt>
                <c:pt idx="6">
                  <c:v>150004360</c:v>
                </c:pt>
                <c:pt idx="7">
                  <c:v>2686900</c:v>
                </c:pt>
              </c:numCache>
            </c:numRef>
          </c:val>
          <c:extLst>
            <c:ext xmlns:c16="http://schemas.microsoft.com/office/drawing/2014/chart" uri="{C3380CC4-5D6E-409C-BE32-E72D297353CC}">
              <c16:uniqueId val="{00000002-A651-402D-B4AC-1AFE5145B26C}"/>
            </c:ext>
          </c:extLst>
        </c:ser>
        <c:ser>
          <c:idx val="3"/>
          <c:order val="3"/>
          <c:invertIfNegative val="0"/>
          <c:cat>
            <c:strRef>
              <c:f>'15 FEB'!$A$266:$A$273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FEB'!$E$266:$E$273</c:f>
              <c:numCache>
                <c:formatCode>0.00%</c:formatCode>
                <c:ptCount val="8"/>
                <c:pt idx="0">
                  <c:v>2.9772921232752731E-2</c:v>
                </c:pt>
                <c:pt idx="1">
                  <c:v>0.46504709350646145</c:v>
                </c:pt>
                <c:pt idx="2">
                  <c:v>4.9032253609128704E-2</c:v>
                </c:pt>
                <c:pt idx="3">
                  <c:v>0.64925280684611553</c:v>
                </c:pt>
                <c:pt idx="4">
                  <c:v>2.9620583862193125E-2</c:v>
                </c:pt>
                <c:pt idx="5">
                  <c:v>0.59626989976258626</c:v>
                </c:pt>
                <c:pt idx="6">
                  <c:v>0.76462777714612862</c:v>
                </c:pt>
                <c:pt idx="7">
                  <c:v>0.11022320311442391</c:v>
                </c:pt>
              </c:numCache>
            </c:numRef>
          </c:val>
          <c:extLst>
            <c:ext xmlns:c16="http://schemas.microsoft.com/office/drawing/2014/chart" uri="{C3380CC4-5D6E-409C-BE32-E72D297353CC}">
              <c16:uniqueId val="{00000003-A651-402D-B4AC-1AFE5145B26C}"/>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6F0-41D1-A355-409165C1F0A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6F0-41D1-A355-409165C1F0A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6F0-41D1-A355-409165C1F0A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6F0-41D1-A355-409165C1F0A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6F0-41D1-A355-409165C1F0A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6F0-41D1-A355-409165C1F0A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6F0-41D1-A355-409165C1F0A4}"/>
              </c:ext>
            </c:extLst>
          </c:dPt>
          <c:dPt>
            <c:idx val="7"/>
            <c:bubble3D val="0"/>
            <c:extLst>
              <c:ext xmlns:c16="http://schemas.microsoft.com/office/drawing/2014/chart" uri="{C3380CC4-5D6E-409C-BE32-E72D297353CC}">
                <c16:uniqueId val="{0000000E-56F0-41D1-A355-409165C1F0A4}"/>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56F0-41D1-A355-409165C1F0A4}"/>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56F0-41D1-A355-409165C1F0A4}"/>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56F0-41D1-A355-409165C1F0A4}"/>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56F0-41D1-A355-409165C1F0A4}"/>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56F0-41D1-A355-409165C1F0A4}"/>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56F0-41D1-A355-409165C1F0A4}"/>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56F0-41D1-A355-409165C1F0A4}"/>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56F0-41D1-A355-409165C1F0A4}"/>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3A4-4F0A-836C-AE3DFF874DF4}"/>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23A4-4F0A-836C-AE3DFF874DF4}"/>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3A4-4F0A-836C-AE3DFF874DF4}"/>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3A4-4F0A-836C-AE3DFF874DF4}"/>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3A4-4F0A-836C-AE3DFF874DF4}"/>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3A4-4F0A-836C-AE3DFF874DF4}"/>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3A4-4F0A-836C-AE3DFF874DF4}"/>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3A4-4F0A-836C-AE3DFF874DF4}"/>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3A4-4F0A-836C-AE3DFF874DF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23A4-4F0A-836C-AE3DFF874DF4}"/>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3A4-4F0A-836C-AE3DFF874DF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23A4-4F0A-836C-AE3DFF874DF4}"/>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5AFF-49AB-9AD9-63B83D06DC4D}"/>
              </c:ext>
            </c:extLst>
          </c:dPt>
          <c:dPt>
            <c:idx val="2"/>
            <c:invertIfNegative val="0"/>
            <c:bubble3D val="0"/>
            <c:spPr>
              <a:solidFill>
                <a:schemeClr val="accent6"/>
              </a:solidFill>
            </c:spPr>
            <c:extLst>
              <c:ext xmlns:c16="http://schemas.microsoft.com/office/drawing/2014/chart" uri="{C3380CC4-5D6E-409C-BE32-E72D297353CC}">
                <c16:uniqueId val="{00000003-5AFF-49AB-9AD9-63B83D06DC4D}"/>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('28 FEB'!$E$59,'28 FEB'!$F$59,'28 FEB'!$H$59)</c:f>
              <c:strCache>
                <c:ptCount val="3"/>
                <c:pt idx="0">
                  <c:v>RESERVAS DEFINITIVAS</c:v>
                </c:pt>
                <c:pt idx="1">
                  <c:v>PAGO o LIBERACIÓN  DE RESERVAS</c:v>
                </c:pt>
                <c:pt idx="2">
                  <c:v>SALDO POR GIRAR O LIBERAR</c:v>
                </c:pt>
              </c:strCache>
            </c:strRef>
          </c:cat>
          <c:val>
            <c:numRef>
              <c:f>('28 FEB'!$E$68,'28 FEB'!$F$68,'28 FEB'!$H$68)</c:f>
              <c:numCache>
                <c:formatCode>_-"$"\ * #,##0_-;\-"$"\ * #,##0_-;_-"$"\ * "-"_-;_-@_-</c:formatCode>
                <c:ptCount val="3"/>
                <c:pt idx="0">
                  <c:v>3374850229</c:v>
                </c:pt>
                <c:pt idx="1">
                  <c:v>2258439483</c:v>
                </c:pt>
                <c:pt idx="2">
                  <c:v>1116410746</c:v>
                </c:pt>
              </c:numCache>
            </c:numRef>
          </c:val>
          <c:extLst>
            <c:ext xmlns:c16="http://schemas.microsoft.com/office/drawing/2014/chart" uri="{C3380CC4-5D6E-409C-BE32-E72D297353CC}">
              <c16:uniqueId val="{00000004-5AFF-49AB-9AD9-63B83D06DC4D}"/>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28</a:t>
            </a:r>
            <a:r>
              <a:rPr lang="es-CO" b="1" baseline="0"/>
              <a:t> </a:t>
            </a:r>
            <a:r>
              <a:rPr lang="es-CO" b="1"/>
              <a:t>DE FEBRERO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'28 FEB'!$B$193</c:f>
              <c:strCache>
                <c:ptCount val="1"/>
                <c:pt idx="0">
                  <c:v>PROYECTO  O RUBRO</c:v>
                </c:pt>
              </c:strCache>
            </c:strRef>
          </c:tx>
          <c:spPr>
            <a:solidFill>
              <a:srgbClr val="4472C4"/>
            </a:solidFill>
            <a:ln w="25400">
              <a:noFill/>
            </a:ln>
          </c:spPr>
          <c:invertIfNegative val="0"/>
          <c:val>
            <c:numRef>
              <c:f>'28 FEB'!$B$194:$B$202</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5483-477C-A426-E0E704E92EC0}"/>
            </c:ext>
          </c:extLst>
        </c:ser>
        <c:ser>
          <c:idx val="1"/>
          <c:order val="1"/>
          <c:tx>
            <c:strRef>
              <c:f>'28 FEB'!$C$193</c:f>
              <c:strCache>
                <c:ptCount val="1"/>
                <c:pt idx="0">
                  <c:v>VALOR PROGRAMADO</c:v>
                </c:pt>
              </c:strCache>
            </c:strRef>
          </c:tx>
          <c:spPr>
            <a:solidFill>
              <a:srgbClr val="ED7D31"/>
            </a:solidFill>
            <a:ln w="25400">
              <a:noFill/>
            </a:ln>
          </c:spPr>
          <c:invertIfNegative val="0"/>
          <c:val>
            <c:numRef>
              <c:f>'28 FEB'!$C$194:$C$202</c:f>
              <c:numCache>
                <c:formatCode>_("$"\ * #,##0_);_("$"\ * \(#,##0\);_("$"\ * "-"??_);_(@_)</c:formatCode>
                <c:ptCount val="9"/>
                <c:pt idx="0">
                  <c:v>971306046</c:v>
                </c:pt>
                <c:pt idx="1">
                  <c:v>28577478</c:v>
                </c:pt>
                <c:pt idx="2">
                  <c:v>526953249</c:v>
                </c:pt>
                <c:pt idx="3">
                  <c:v>22578333</c:v>
                </c:pt>
                <c:pt idx="4">
                  <c:v>27959200</c:v>
                </c:pt>
                <c:pt idx="5">
                  <c:v>625295715</c:v>
                </c:pt>
                <c:pt idx="6">
                  <c:v>67419733</c:v>
                </c:pt>
                <c:pt idx="7">
                  <c:v>30128700</c:v>
                </c:pt>
                <c:pt idx="8">
                  <c:v>0</c:v>
                </c:pt>
              </c:numCache>
            </c:numRef>
          </c:val>
          <c:extLst>
            <c:ext xmlns:c16="http://schemas.microsoft.com/office/drawing/2014/chart" uri="{C3380CC4-5D6E-409C-BE32-E72D297353CC}">
              <c16:uniqueId val="{00000001-5483-477C-A426-E0E704E92EC0}"/>
            </c:ext>
          </c:extLst>
        </c:ser>
        <c:ser>
          <c:idx val="2"/>
          <c:order val="2"/>
          <c:tx>
            <c:strRef>
              <c:f>'28 FEB'!$D$193</c:f>
              <c:strCache>
                <c:ptCount val="1"/>
                <c:pt idx="0">
                  <c:v>GIROS</c:v>
                </c:pt>
              </c:strCache>
            </c:strRef>
          </c:tx>
          <c:spPr>
            <a:solidFill>
              <a:srgbClr val="A5A5A5"/>
            </a:solidFill>
            <a:ln w="25400">
              <a:noFill/>
            </a:ln>
          </c:spPr>
          <c:invertIfNegative val="0"/>
          <c:val>
            <c:numRef>
              <c:f>'28 FEB'!$D$194:$D$202</c:f>
              <c:numCache>
                <c:formatCode>_("$"\ * #,##0_);_("$"\ * \(#,##0\);_("$"\ * "-"??_);_(@_)</c:formatCode>
                <c:ptCount val="9"/>
                <c:pt idx="0">
                  <c:v>931070992</c:v>
                </c:pt>
                <c:pt idx="1">
                  <c:v>26883350</c:v>
                </c:pt>
                <c:pt idx="2">
                  <c:v>514658766</c:v>
                </c:pt>
                <c:pt idx="3">
                  <c:v>16721933</c:v>
                </c:pt>
                <c:pt idx="4">
                  <c:v>25019201</c:v>
                </c:pt>
                <c:pt idx="5">
                  <c:v>613794502</c:v>
                </c:pt>
                <c:pt idx="6">
                  <c:v>57350612</c:v>
                </c:pt>
                <c:pt idx="7">
                  <c:v>29622767</c:v>
                </c:pt>
                <c:pt idx="8">
                  <c:v>0</c:v>
                </c:pt>
              </c:numCache>
            </c:numRef>
          </c:val>
          <c:extLst>
            <c:ext xmlns:c16="http://schemas.microsoft.com/office/drawing/2014/chart" uri="{C3380CC4-5D6E-409C-BE32-E72D297353CC}">
              <c16:uniqueId val="{00000002-5483-477C-A426-E0E704E92EC0}"/>
            </c:ext>
          </c:extLst>
        </c:ser>
        <c:ser>
          <c:idx val="3"/>
          <c:order val="3"/>
          <c:tx>
            <c:strRef>
              <c:f>'28 FEB'!$E$193</c:f>
              <c:strCache>
                <c:ptCount val="1"/>
                <c:pt idx="0">
                  <c:v>% GIROS </c:v>
                </c:pt>
              </c:strCache>
            </c:strRef>
          </c:tx>
          <c:spPr>
            <a:solidFill>
              <a:srgbClr val="FFC000"/>
            </a:solidFill>
            <a:ln w="25400">
              <a:noFill/>
            </a:ln>
          </c:spPr>
          <c:invertIfNegative val="0"/>
          <c:val>
            <c:numRef>
              <c:f>'28 FEB'!$E$194:$E$202</c:f>
              <c:numCache>
                <c:formatCode>0.00%</c:formatCode>
                <c:ptCount val="9"/>
                <c:pt idx="0">
                  <c:v>0.9585763373288011</c:v>
                </c:pt>
                <c:pt idx="1">
                  <c:v>0.94071807176266564</c:v>
                </c:pt>
                <c:pt idx="2">
                  <c:v>0.97666874049390295</c:v>
                </c:pt>
                <c:pt idx="3">
                  <c:v>0</c:v>
                </c:pt>
                <c:pt idx="4">
                  <c:v>0</c:v>
                </c:pt>
                <c:pt idx="5">
                  <c:v>0.98160676185027107</c:v>
                </c:pt>
                <c:pt idx="6">
                  <c:v>0</c:v>
                </c:pt>
                <c:pt idx="7">
                  <c:v>0.98320760603676893</c:v>
                </c:pt>
                <c:pt idx="8">
                  <c:v>0</c:v>
                </c:pt>
              </c:numCache>
            </c:numRef>
          </c:val>
          <c:extLst>
            <c:ext xmlns:c16="http://schemas.microsoft.com/office/drawing/2014/chart" uri="{C3380CC4-5D6E-409C-BE32-E72D297353CC}">
              <c16:uniqueId val="{00000003-5483-477C-A426-E0E704E92EC0}"/>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28 DE FEBRERO</a:t>
            </a:r>
            <a:endParaRPr lang="es-CO" b="1"/>
          </a:p>
        </c:rich>
      </c:tx>
      <c:overlay val="0"/>
      <c:spPr>
        <a:noFill/>
        <a:ln w="25400">
          <a:noFill/>
        </a:ln>
      </c:spPr>
    </c:title>
    <c:autoTitleDeleted val="0"/>
    <c:plotArea>
      <c:layout/>
      <c:barChart>
        <c:barDir val="col"/>
        <c:grouping val="clustered"/>
        <c:varyColors val="0"/>
        <c:ser>
          <c:idx val="0"/>
          <c:order val="0"/>
          <c:invertIfNegative val="0"/>
          <c:cat>
            <c:strRef>
              <c:f>'28 FEB'!$A$231:$A$238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FEB'!$B$231:$B$238</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669F-4B53-9398-C770A4B929D4}"/>
            </c:ext>
          </c:extLst>
        </c:ser>
        <c:ser>
          <c:idx val="1"/>
          <c:order val="1"/>
          <c:invertIfNegative val="0"/>
          <c:cat>
            <c:strRef>
              <c:f>'28 FEB'!$A$231:$A$238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FEB'!$C$231:$C$238</c:f>
              <c:numCache>
                <c:formatCode>_("$"\ * #,##0_);_("$"\ * \(#,##0\);_("$"\ * "-"??_);_(@_)</c:formatCode>
                <c:ptCount val="8"/>
                <c:pt idx="0">
                  <c:v>163775192</c:v>
                </c:pt>
                <c:pt idx="1">
                  <c:v>99294475</c:v>
                </c:pt>
                <c:pt idx="2">
                  <c:v>439387453</c:v>
                </c:pt>
                <c:pt idx="3">
                  <c:v>22989504</c:v>
                </c:pt>
                <c:pt idx="4">
                  <c:v>566770499</c:v>
                </c:pt>
                <c:pt idx="5">
                  <c:v>99458360</c:v>
                </c:pt>
                <c:pt idx="6">
                  <c:v>208779094</c:v>
                </c:pt>
                <c:pt idx="7">
                  <c:v>24376900</c:v>
                </c:pt>
              </c:numCache>
            </c:numRef>
          </c:val>
          <c:extLst>
            <c:ext xmlns:c16="http://schemas.microsoft.com/office/drawing/2014/chart" uri="{C3380CC4-5D6E-409C-BE32-E72D297353CC}">
              <c16:uniqueId val="{00000001-669F-4B53-9398-C770A4B929D4}"/>
            </c:ext>
          </c:extLst>
        </c:ser>
        <c:ser>
          <c:idx val="2"/>
          <c:order val="2"/>
          <c:invertIfNegative val="0"/>
          <c:cat>
            <c:strRef>
              <c:f>'28 FEB'!$A$231:$A$238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FEB'!$D$231:$D$238</c:f>
              <c:numCache>
                <c:formatCode>_("$"\ * #,##0_);_("$"\ * \(#,##0\);_("$"\ * "-"??_);_(@_)</c:formatCode>
                <c:ptCount val="8"/>
                <c:pt idx="0">
                  <c:v>144124035</c:v>
                </c:pt>
                <c:pt idx="1">
                  <c:v>85700583</c:v>
                </c:pt>
                <c:pt idx="2">
                  <c:v>287409414</c:v>
                </c:pt>
                <c:pt idx="3">
                  <c:v>21996149</c:v>
                </c:pt>
                <c:pt idx="4">
                  <c:v>504518696</c:v>
                </c:pt>
                <c:pt idx="5">
                  <c:v>99458360</c:v>
                </c:pt>
                <c:pt idx="6">
                  <c:v>168833330</c:v>
                </c:pt>
                <c:pt idx="7">
                  <c:v>2686900</c:v>
                </c:pt>
              </c:numCache>
            </c:numRef>
          </c:val>
          <c:extLst>
            <c:ext xmlns:c16="http://schemas.microsoft.com/office/drawing/2014/chart" uri="{C3380CC4-5D6E-409C-BE32-E72D297353CC}">
              <c16:uniqueId val="{00000002-669F-4B53-9398-C770A4B929D4}"/>
            </c:ext>
          </c:extLst>
        </c:ser>
        <c:ser>
          <c:idx val="3"/>
          <c:order val="3"/>
          <c:invertIfNegative val="0"/>
          <c:cat>
            <c:strRef>
              <c:f>'28 FEB'!$A$231:$A$238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FEB'!$E$231:$E$238</c:f>
              <c:numCache>
                <c:formatCode>0.00%</c:formatCode>
                <c:ptCount val="8"/>
                <c:pt idx="0">
                  <c:v>0.88001139391123417</c:v>
                </c:pt>
                <c:pt idx="1">
                  <c:v>0.86309518228481497</c:v>
                </c:pt>
                <c:pt idx="2">
                  <c:v>0.6541138397049312</c:v>
                </c:pt>
                <c:pt idx="3">
                  <c:v>0.95679093381049019</c:v>
                </c:pt>
                <c:pt idx="4">
                  <c:v>0.89016400269626594</c:v>
                </c:pt>
                <c:pt idx="5">
                  <c:v>1</c:v>
                </c:pt>
                <c:pt idx="6">
                  <c:v>0.80866971287843603</c:v>
                </c:pt>
                <c:pt idx="7">
                  <c:v>0.11022320311442391</c:v>
                </c:pt>
              </c:numCache>
            </c:numRef>
          </c:val>
          <c:extLst>
            <c:ext xmlns:c16="http://schemas.microsoft.com/office/drawing/2014/chart" uri="{C3380CC4-5D6E-409C-BE32-E72D297353CC}">
              <c16:uniqueId val="{00000003-669F-4B53-9398-C770A4B929D4}"/>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C75-40A6-9178-6B62B9CFB35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C75-40A6-9178-6B62B9CFB35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C75-40A6-9178-6B62B9CFB35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C75-40A6-9178-6B62B9CFB35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C75-40A6-9178-6B62B9CFB35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C75-40A6-9178-6B62B9CFB35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C75-40A6-9178-6B62B9CFB350}"/>
              </c:ext>
            </c:extLst>
          </c:dPt>
          <c:dPt>
            <c:idx val="7"/>
            <c:bubble3D val="0"/>
            <c:extLst>
              <c:ext xmlns:c16="http://schemas.microsoft.com/office/drawing/2014/chart" uri="{C3380CC4-5D6E-409C-BE32-E72D297353CC}">
                <c16:uniqueId val="{0000000E-FC75-40A6-9178-6B62B9CFB350}"/>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FC75-40A6-9178-6B62B9CFB350}"/>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FC75-40A6-9178-6B62B9CFB350}"/>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FC75-40A6-9178-6B62B9CFB350}"/>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FC75-40A6-9178-6B62B9CFB350}"/>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FC75-40A6-9178-6B62B9CFB350}"/>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FC75-40A6-9178-6B62B9CFB350}"/>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FC75-40A6-9178-6B62B9CFB350}"/>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FC75-40A6-9178-6B62B9CFB350}"/>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212-4A0F-A960-1CE0B60522E4}"/>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6212-4A0F-A960-1CE0B60522E4}"/>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212-4A0F-A960-1CE0B60522E4}"/>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212-4A0F-A960-1CE0B60522E4}"/>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212-4A0F-A960-1CE0B60522E4}"/>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212-4A0F-A960-1CE0B60522E4}"/>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212-4A0F-A960-1CE0B60522E4}"/>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212-4A0F-A960-1CE0B60522E4}"/>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212-4A0F-A960-1CE0B60522E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6212-4A0F-A960-1CE0B60522E4}"/>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212-4A0F-A960-1CE0B60522E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6212-4A0F-A960-1CE0B60522E4}"/>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9E81-469A-8941-E0453517FBC6}"/>
              </c:ext>
            </c:extLst>
          </c:dPt>
          <c:dPt>
            <c:idx val="2"/>
            <c:invertIfNegative val="0"/>
            <c:bubble3D val="0"/>
            <c:spPr>
              <a:solidFill>
                <a:schemeClr val="accent6"/>
              </a:solidFill>
            </c:spPr>
            <c:extLst>
              <c:ext xmlns:c16="http://schemas.microsoft.com/office/drawing/2014/chart" uri="{C3380CC4-5D6E-409C-BE32-E72D297353CC}">
                <c16:uniqueId val="{00000003-9E81-469A-8941-E0453517FBC6}"/>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('12 MAR'!$E$59,'12 MAR'!$F$59,'12 MAR'!$H$59)</c:f>
              <c:strCache>
                <c:ptCount val="3"/>
                <c:pt idx="0">
                  <c:v>RESERVAS DEFINITIVAS</c:v>
                </c:pt>
                <c:pt idx="1">
                  <c:v>PAGO o LIBERACIÓN  DE RESERVAS</c:v>
                </c:pt>
                <c:pt idx="2">
                  <c:v>SALDO POR GIRAR O LIBERAR</c:v>
                </c:pt>
              </c:strCache>
            </c:strRef>
          </c:cat>
          <c:val>
            <c:numRef>
              <c:f>('12 MAR'!$E$68,'12 MAR'!$F$68,'12 MAR'!$H$68)</c:f>
              <c:numCache>
                <c:formatCode>_-"$"\ * #,##0_-;\-"$"\ * #,##0_-;_-"$"\ * "-"_-;_-@_-</c:formatCode>
                <c:ptCount val="3"/>
                <c:pt idx="0">
                  <c:v>3374850229</c:v>
                </c:pt>
                <c:pt idx="1">
                  <c:v>2271439483</c:v>
                </c:pt>
                <c:pt idx="2">
                  <c:v>1103410746</c:v>
                </c:pt>
              </c:numCache>
            </c:numRef>
          </c:val>
          <c:extLst>
            <c:ext xmlns:c16="http://schemas.microsoft.com/office/drawing/2014/chart" uri="{C3380CC4-5D6E-409C-BE32-E72D297353CC}">
              <c16:uniqueId val="{00000004-9E81-469A-8941-E0453517FBC6}"/>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12</a:t>
            </a:r>
            <a:r>
              <a:rPr lang="es-CO" b="1" baseline="0"/>
              <a:t> </a:t>
            </a:r>
            <a:r>
              <a:rPr lang="es-CO" b="1"/>
              <a:t>DE MARZO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'12 MAR'!$B$193</c:f>
              <c:strCache>
                <c:ptCount val="1"/>
                <c:pt idx="0">
                  <c:v>PROYECTO  O RUBRO</c:v>
                </c:pt>
              </c:strCache>
            </c:strRef>
          </c:tx>
          <c:spPr>
            <a:solidFill>
              <a:srgbClr val="4472C4"/>
            </a:solidFill>
            <a:ln w="25400">
              <a:noFill/>
            </a:ln>
          </c:spPr>
          <c:invertIfNegative val="0"/>
          <c:val>
            <c:numRef>
              <c:f>'12 MAR'!$B$194:$B$202</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EDC5-44C9-86FC-4712E1DE8BD2}"/>
            </c:ext>
          </c:extLst>
        </c:ser>
        <c:ser>
          <c:idx val="1"/>
          <c:order val="1"/>
          <c:tx>
            <c:strRef>
              <c:f>'12 MAR'!$C$193</c:f>
              <c:strCache>
                <c:ptCount val="1"/>
                <c:pt idx="0">
                  <c:v>VALOR PROGRAMADO</c:v>
                </c:pt>
              </c:strCache>
            </c:strRef>
          </c:tx>
          <c:spPr>
            <a:solidFill>
              <a:srgbClr val="ED7D31"/>
            </a:solidFill>
            <a:ln w="25400">
              <a:noFill/>
            </a:ln>
          </c:spPr>
          <c:invertIfNegative val="0"/>
          <c:val>
            <c:numRef>
              <c:f>'12 MAR'!$C$194:$C$202</c:f>
              <c:numCache>
                <c:formatCode>_("$"\ * #,##0_);_("$"\ * \(#,##0\);_("$"\ * "-"??_);_(@_)</c:formatCode>
                <c:ptCount val="9"/>
                <c:pt idx="0">
                  <c:v>844277199</c:v>
                </c:pt>
                <c:pt idx="1">
                  <c:v>178754249</c:v>
                </c:pt>
                <c:pt idx="2">
                  <c:v>749595929</c:v>
                </c:pt>
                <c:pt idx="3">
                  <c:v>168347320</c:v>
                </c:pt>
                <c:pt idx="4">
                  <c:v>156625777</c:v>
                </c:pt>
                <c:pt idx="5">
                  <c:v>1007766548</c:v>
                </c:pt>
                <c:pt idx="6">
                  <c:v>290868896</c:v>
                </c:pt>
                <c:pt idx="7">
                  <c:v>150410727</c:v>
                </c:pt>
                <c:pt idx="8">
                  <c:v>0</c:v>
                </c:pt>
              </c:numCache>
            </c:numRef>
          </c:val>
          <c:extLst>
            <c:ext xmlns:c16="http://schemas.microsoft.com/office/drawing/2014/chart" uri="{C3380CC4-5D6E-409C-BE32-E72D297353CC}">
              <c16:uniqueId val="{00000001-EDC5-44C9-86FC-4712E1DE8BD2}"/>
            </c:ext>
          </c:extLst>
        </c:ser>
        <c:ser>
          <c:idx val="2"/>
          <c:order val="2"/>
          <c:tx>
            <c:strRef>
              <c:f>'12 MAR'!$D$193</c:f>
              <c:strCache>
                <c:ptCount val="1"/>
                <c:pt idx="0">
                  <c:v>GIROS</c:v>
                </c:pt>
              </c:strCache>
            </c:strRef>
          </c:tx>
          <c:spPr>
            <a:solidFill>
              <a:srgbClr val="A5A5A5"/>
            </a:solidFill>
            <a:ln w="25400">
              <a:noFill/>
            </a:ln>
          </c:spPr>
          <c:invertIfNegative val="0"/>
          <c:val>
            <c:numRef>
              <c:f>'12 MAR'!$D$194:$D$202</c:f>
              <c:numCache>
                <c:formatCode>_("$"\ * #,##0_);_("$"\ * \(#,##0\);_("$"\ * "-"??_);_(@_)</c:formatCode>
                <c:ptCount val="9"/>
                <c:pt idx="0">
                  <c:v>52612964</c:v>
                </c:pt>
                <c:pt idx="1">
                  <c:v>0</c:v>
                </c:pt>
                <c:pt idx="2">
                  <c:v>1441290</c:v>
                </c:pt>
                <c:pt idx="3">
                  <c:v>37338000</c:v>
                </c:pt>
                <c:pt idx="4">
                  <c:v>7000000</c:v>
                </c:pt>
                <c:pt idx="5">
                  <c:v>12267442</c:v>
                </c:pt>
                <c:pt idx="6">
                  <c:v>0</c:v>
                </c:pt>
                <c:pt idx="7">
                  <c:v>15059000</c:v>
                </c:pt>
                <c:pt idx="8">
                  <c:v>0</c:v>
                </c:pt>
              </c:numCache>
            </c:numRef>
          </c:val>
          <c:extLst>
            <c:ext xmlns:c16="http://schemas.microsoft.com/office/drawing/2014/chart" uri="{C3380CC4-5D6E-409C-BE32-E72D297353CC}">
              <c16:uniqueId val="{00000002-EDC5-44C9-86FC-4712E1DE8BD2}"/>
            </c:ext>
          </c:extLst>
        </c:ser>
        <c:ser>
          <c:idx val="3"/>
          <c:order val="3"/>
          <c:tx>
            <c:strRef>
              <c:f>'12 MAR'!$E$193</c:f>
              <c:strCache>
                <c:ptCount val="1"/>
                <c:pt idx="0">
                  <c:v>% GIROS </c:v>
                </c:pt>
              </c:strCache>
            </c:strRef>
          </c:tx>
          <c:spPr>
            <a:solidFill>
              <a:srgbClr val="FFC000"/>
            </a:solidFill>
            <a:ln w="25400">
              <a:noFill/>
            </a:ln>
          </c:spPr>
          <c:invertIfNegative val="0"/>
          <c:val>
            <c:numRef>
              <c:f>'12 MAR'!$E$194:$E$202</c:f>
              <c:numCache>
                <c:formatCode>0.00%</c:formatCode>
                <c:ptCount val="9"/>
                <c:pt idx="0">
                  <c:v>6.2317167942373866E-2</c:v>
                </c:pt>
                <c:pt idx="1">
                  <c:v>0</c:v>
                </c:pt>
                <c:pt idx="2">
                  <c:v>1.9227559065358797E-3</c:v>
                </c:pt>
                <c:pt idx="3">
                  <c:v>0</c:v>
                </c:pt>
                <c:pt idx="4">
                  <c:v>0</c:v>
                </c:pt>
                <c:pt idx="5">
                  <c:v>1.2172900583320413E-2</c:v>
                </c:pt>
                <c:pt idx="6">
                  <c:v>0</c:v>
                </c:pt>
                <c:pt idx="7">
                  <c:v>0.10011918897247268</c:v>
                </c:pt>
                <c:pt idx="8">
                  <c:v>0</c:v>
                </c:pt>
              </c:numCache>
            </c:numRef>
          </c:val>
          <c:extLst>
            <c:ext xmlns:c16="http://schemas.microsoft.com/office/drawing/2014/chart" uri="{C3380CC4-5D6E-409C-BE32-E72D297353CC}">
              <c16:uniqueId val="{00000003-EDC5-44C9-86FC-4712E1DE8BD2}"/>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12 DE MARZO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'12 MAR'!$A$231:$A$238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MAR'!$B$231:$B$238</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D764-457D-B68B-2C58BD61D1A1}"/>
            </c:ext>
          </c:extLst>
        </c:ser>
        <c:ser>
          <c:idx val="1"/>
          <c:order val="1"/>
          <c:invertIfNegative val="0"/>
          <c:cat>
            <c:strRef>
              <c:f>'12 MAR'!$A$231:$A$238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MAR'!$C$231:$C$238</c:f>
              <c:numCache>
                <c:formatCode>_("$"\ * #,##0_);_("$"\ * \(#,##0\);_("$"\ * "-"??_);_(@_)</c:formatCode>
                <c:ptCount val="8"/>
                <c:pt idx="0">
                  <c:v>38175368</c:v>
                </c:pt>
                <c:pt idx="1">
                  <c:v>31952688</c:v>
                </c:pt>
                <c:pt idx="2">
                  <c:v>175687980</c:v>
                </c:pt>
                <c:pt idx="3">
                  <c:v>4391067</c:v>
                </c:pt>
                <c:pt idx="4">
                  <c:v>36976017</c:v>
                </c:pt>
                <c:pt idx="5">
                  <c:v>0</c:v>
                </c:pt>
                <c:pt idx="6">
                  <c:v>17918481</c:v>
                </c:pt>
                <c:pt idx="7">
                  <c:v>7200000</c:v>
                </c:pt>
              </c:numCache>
            </c:numRef>
          </c:val>
          <c:extLst>
            <c:ext xmlns:c16="http://schemas.microsoft.com/office/drawing/2014/chart" uri="{C3380CC4-5D6E-409C-BE32-E72D297353CC}">
              <c16:uniqueId val="{00000001-D764-457D-B68B-2C58BD61D1A1}"/>
            </c:ext>
          </c:extLst>
        </c:ser>
        <c:ser>
          <c:idx val="2"/>
          <c:order val="2"/>
          <c:invertIfNegative val="0"/>
          <c:cat>
            <c:strRef>
              <c:f>'12 MAR'!$A$231:$A$238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MAR'!$D$231:$D$238</c:f>
              <c:numCache>
                <c:formatCode>_("$"\ * #,##0_);_("$"\ * \(#,##0\);_("$"\ * "-"??_);_(@_)</c:formatCode>
                <c:ptCount val="8"/>
                <c:pt idx="0">
                  <c:v>0</c:v>
                </c:pt>
                <c:pt idx="1">
                  <c:v>0</c:v>
                </c:pt>
                <c:pt idx="2">
                  <c:v>0</c:v>
                </c:pt>
                <c:pt idx="3">
                  <c:v>0</c:v>
                </c:pt>
                <c:pt idx="4">
                  <c:v>0</c:v>
                </c:pt>
                <c:pt idx="5">
                  <c:v>0</c:v>
                </c:pt>
                <c:pt idx="6">
                  <c:v>5800000</c:v>
                </c:pt>
                <c:pt idx="7">
                  <c:v>7200000</c:v>
                </c:pt>
              </c:numCache>
            </c:numRef>
          </c:val>
          <c:extLst>
            <c:ext xmlns:c16="http://schemas.microsoft.com/office/drawing/2014/chart" uri="{C3380CC4-5D6E-409C-BE32-E72D297353CC}">
              <c16:uniqueId val="{00000002-D764-457D-B68B-2C58BD61D1A1}"/>
            </c:ext>
          </c:extLst>
        </c:ser>
        <c:ser>
          <c:idx val="3"/>
          <c:order val="3"/>
          <c:invertIfNegative val="0"/>
          <c:cat>
            <c:strRef>
              <c:f>'12 MAR'!$A$231:$A$238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MAR'!$E$231:$E$238</c:f>
              <c:numCache>
                <c:formatCode>0.00%</c:formatCode>
                <c:ptCount val="8"/>
                <c:pt idx="0">
                  <c:v>0</c:v>
                </c:pt>
                <c:pt idx="1">
                  <c:v>0</c:v>
                </c:pt>
                <c:pt idx="2">
                  <c:v>0</c:v>
                </c:pt>
                <c:pt idx="3">
                  <c:v>0</c:v>
                </c:pt>
                <c:pt idx="4">
                  <c:v>0</c:v>
                </c:pt>
                <c:pt idx="5">
                  <c:v>0</c:v>
                </c:pt>
                <c:pt idx="6">
                  <c:v>0.3236881519142164</c:v>
                </c:pt>
                <c:pt idx="7">
                  <c:v>1</c:v>
                </c:pt>
              </c:numCache>
            </c:numRef>
          </c:val>
          <c:extLst>
            <c:ext xmlns:c16="http://schemas.microsoft.com/office/drawing/2014/chart" uri="{C3380CC4-5D6E-409C-BE32-E72D297353CC}">
              <c16:uniqueId val="{00000003-D764-457D-B68B-2C58BD61D1A1}"/>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7C1-4CAF-B30B-538CB65AEBF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7C1-4CAF-B30B-538CB65AEBF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7C1-4CAF-B30B-538CB65AEBF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7C1-4CAF-B30B-538CB65AEBF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7C1-4CAF-B30B-538CB65AEBF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7C1-4CAF-B30B-538CB65AEBF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7C1-4CAF-B30B-538CB65AEBF3}"/>
              </c:ext>
            </c:extLst>
          </c:dPt>
          <c:dPt>
            <c:idx val="7"/>
            <c:bubble3D val="0"/>
            <c:extLst>
              <c:ext xmlns:c16="http://schemas.microsoft.com/office/drawing/2014/chart" uri="{C3380CC4-5D6E-409C-BE32-E72D297353CC}">
                <c16:uniqueId val="{0000000E-27C1-4CAF-B30B-538CB65AEBF3}"/>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27C1-4CAF-B30B-538CB65AEBF3}"/>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27C1-4CAF-B30B-538CB65AEBF3}"/>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27C1-4CAF-B30B-538CB65AEBF3}"/>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27C1-4CAF-B30B-538CB65AEBF3}"/>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27C1-4CAF-B30B-538CB65AEBF3}"/>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27C1-4CAF-B30B-538CB65AEBF3}"/>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27C1-4CAF-B30B-538CB65AEBF3}"/>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27C1-4CAF-B30B-538CB65AEBF3}"/>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03E-4437-8800-E7D10534B16D}"/>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903E-4437-8800-E7D10534B16D}"/>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03E-4437-8800-E7D10534B16D}"/>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03E-4437-8800-E7D10534B16D}"/>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03E-4437-8800-E7D10534B16D}"/>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03E-4437-8800-E7D10534B16D}"/>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03E-4437-8800-E7D10534B16D}"/>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03E-4437-8800-E7D10534B16D}"/>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903E-4437-8800-E7D10534B16D}"/>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903E-4437-8800-E7D10534B16D}"/>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903E-4437-8800-E7D10534B16D}"/>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903E-4437-8800-E7D10534B16D}"/>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EF14-43A1-900A-F8F5F7C368EF}"/>
              </c:ext>
            </c:extLst>
          </c:dPt>
          <c:dPt>
            <c:idx val="2"/>
            <c:invertIfNegative val="0"/>
            <c:bubble3D val="0"/>
            <c:spPr>
              <a:solidFill>
                <a:schemeClr val="accent6"/>
              </a:solidFill>
            </c:spPr>
            <c:extLst>
              <c:ext xmlns:c16="http://schemas.microsoft.com/office/drawing/2014/chart" uri="{C3380CC4-5D6E-409C-BE32-E72D297353CC}">
                <c16:uniqueId val="{00000003-EF14-43A1-900A-F8F5F7C368EF}"/>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('15 MAR'!$E$59,'15 MAR'!$F$59,'15 MAR'!$H$59)</c:f>
              <c:strCache>
                <c:ptCount val="3"/>
                <c:pt idx="0">
                  <c:v>RESERVAS DEFINITIVAS</c:v>
                </c:pt>
                <c:pt idx="1">
                  <c:v>PAGO o LIBERACIÓN  DE RESERVAS</c:v>
                </c:pt>
                <c:pt idx="2">
                  <c:v>SALDO POR GIRAR O LIBERAR</c:v>
                </c:pt>
              </c:strCache>
            </c:strRef>
          </c:cat>
          <c:val>
            <c:numRef>
              <c:f>('15 MAR'!$E$68,'15 MAR'!$F$68,'15 MAR'!$H$68)</c:f>
              <c:numCache>
                <c:formatCode>_-"$"\ * #,##0_-;\-"$"\ * #,##0_-;_-"$"\ * "-"_-;_-@_-</c:formatCode>
                <c:ptCount val="3"/>
                <c:pt idx="0">
                  <c:v>3374850229</c:v>
                </c:pt>
                <c:pt idx="1">
                  <c:v>2291919283</c:v>
                </c:pt>
                <c:pt idx="2">
                  <c:v>1082930946</c:v>
                </c:pt>
              </c:numCache>
            </c:numRef>
          </c:val>
          <c:extLst>
            <c:ext xmlns:c16="http://schemas.microsoft.com/office/drawing/2014/chart" uri="{C3380CC4-5D6E-409C-BE32-E72D297353CC}">
              <c16:uniqueId val="{00000004-EF14-43A1-900A-F8F5F7C368EF}"/>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15</a:t>
            </a:r>
            <a:r>
              <a:rPr lang="es-CO" b="1" baseline="0"/>
              <a:t> </a:t>
            </a:r>
            <a:r>
              <a:rPr lang="es-CO" b="1"/>
              <a:t>DE MARZO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'15 MAR'!$B$192</c:f>
              <c:strCache>
                <c:ptCount val="1"/>
                <c:pt idx="0">
                  <c:v>PROYECTO  O RUBRO</c:v>
                </c:pt>
              </c:strCache>
            </c:strRef>
          </c:tx>
          <c:spPr>
            <a:solidFill>
              <a:srgbClr val="4472C4"/>
            </a:solidFill>
            <a:ln w="25400">
              <a:noFill/>
            </a:ln>
          </c:spPr>
          <c:invertIfNegative val="0"/>
          <c:val>
            <c:numRef>
              <c:f>'15 MAR'!$B$193:$B$201</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5ADF-4CDC-9965-E19BE1D20A31}"/>
            </c:ext>
          </c:extLst>
        </c:ser>
        <c:ser>
          <c:idx val="1"/>
          <c:order val="1"/>
          <c:tx>
            <c:strRef>
              <c:f>'15 MAR'!$C$192</c:f>
              <c:strCache>
                <c:ptCount val="1"/>
                <c:pt idx="0">
                  <c:v>VALOR PROGRAMADO</c:v>
                </c:pt>
              </c:strCache>
            </c:strRef>
          </c:tx>
          <c:spPr>
            <a:solidFill>
              <a:srgbClr val="ED7D31"/>
            </a:solidFill>
            <a:ln w="25400">
              <a:noFill/>
            </a:ln>
          </c:spPr>
          <c:invertIfNegative val="0"/>
          <c:val>
            <c:numRef>
              <c:f>'15 MAR'!$C$193:$C$201</c:f>
              <c:numCache>
                <c:formatCode>_("$"\ * #,##0_);_("$"\ * \(#,##0\);_("$"\ * "-"??_);_(@_)</c:formatCode>
                <c:ptCount val="9"/>
                <c:pt idx="0">
                  <c:v>847055199</c:v>
                </c:pt>
                <c:pt idx="1">
                  <c:v>178754249</c:v>
                </c:pt>
                <c:pt idx="2">
                  <c:v>749595929</c:v>
                </c:pt>
                <c:pt idx="3">
                  <c:v>168347320</c:v>
                </c:pt>
                <c:pt idx="4">
                  <c:v>156625777</c:v>
                </c:pt>
                <c:pt idx="5">
                  <c:v>1007766548</c:v>
                </c:pt>
                <c:pt idx="6">
                  <c:v>290868896</c:v>
                </c:pt>
                <c:pt idx="7">
                  <c:v>147632727</c:v>
                </c:pt>
                <c:pt idx="8">
                  <c:v>0</c:v>
                </c:pt>
              </c:numCache>
            </c:numRef>
          </c:val>
          <c:extLst>
            <c:ext xmlns:c16="http://schemas.microsoft.com/office/drawing/2014/chart" uri="{C3380CC4-5D6E-409C-BE32-E72D297353CC}">
              <c16:uniqueId val="{00000001-5ADF-4CDC-9965-E19BE1D20A31}"/>
            </c:ext>
          </c:extLst>
        </c:ser>
        <c:ser>
          <c:idx val="2"/>
          <c:order val="2"/>
          <c:tx>
            <c:strRef>
              <c:f>'15 MAR'!$D$192</c:f>
              <c:strCache>
                <c:ptCount val="1"/>
                <c:pt idx="0">
                  <c:v>GIROS</c:v>
                </c:pt>
              </c:strCache>
            </c:strRef>
          </c:tx>
          <c:spPr>
            <a:solidFill>
              <a:srgbClr val="A5A5A5"/>
            </a:solidFill>
            <a:ln w="25400">
              <a:noFill/>
            </a:ln>
          </c:spPr>
          <c:invertIfNegative val="0"/>
          <c:val>
            <c:numRef>
              <c:f>'15 MAR'!$D$193:$D$201</c:f>
              <c:numCache>
                <c:formatCode>_("$"\ * #,##0_);_("$"\ * \(#,##0\);_("$"\ * "-"??_);_(@_)</c:formatCode>
                <c:ptCount val="9"/>
                <c:pt idx="0">
                  <c:v>284603076</c:v>
                </c:pt>
                <c:pt idx="1">
                  <c:v>87578515</c:v>
                </c:pt>
                <c:pt idx="2">
                  <c:v>199466076</c:v>
                </c:pt>
                <c:pt idx="3">
                  <c:v>125327266</c:v>
                </c:pt>
                <c:pt idx="4">
                  <c:v>100983267</c:v>
                </c:pt>
                <c:pt idx="5">
                  <c:v>166682289</c:v>
                </c:pt>
                <c:pt idx="6">
                  <c:v>212808864</c:v>
                </c:pt>
                <c:pt idx="7">
                  <c:v>106580868</c:v>
                </c:pt>
                <c:pt idx="8">
                  <c:v>0</c:v>
                </c:pt>
              </c:numCache>
            </c:numRef>
          </c:val>
          <c:extLst>
            <c:ext xmlns:c16="http://schemas.microsoft.com/office/drawing/2014/chart" uri="{C3380CC4-5D6E-409C-BE32-E72D297353CC}">
              <c16:uniqueId val="{00000002-5ADF-4CDC-9965-E19BE1D20A31}"/>
            </c:ext>
          </c:extLst>
        </c:ser>
        <c:ser>
          <c:idx val="3"/>
          <c:order val="3"/>
          <c:tx>
            <c:strRef>
              <c:f>'15 MAR'!$E$192</c:f>
              <c:strCache>
                <c:ptCount val="1"/>
                <c:pt idx="0">
                  <c:v>% GIROS </c:v>
                </c:pt>
              </c:strCache>
            </c:strRef>
          </c:tx>
          <c:spPr>
            <a:solidFill>
              <a:srgbClr val="FFC000"/>
            </a:solidFill>
            <a:ln w="25400">
              <a:noFill/>
            </a:ln>
          </c:spPr>
          <c:invertIfNegative val="0"/>
          <c:val>
            <c:numRef>
              <c:f>'15 MAR'!$E$193:$E$201</c:f>
              <c:numCache>
                <c:formatCode>0.00%</c:formatCode>
                <c:ptCount val="9"/>
                <c:pt idx="0">
                  <c:v>0.33599118019226043</c:v>
                </c:pt>
                <c:pt idx="1">
                  <c:v>0.48993808812902678</c:v>
                </c:pt>
                <c:pt idx="2">
                  <c:v>0.26609813138406196</c:v>
                </c:pt>
                <c:pt idx="3">
                  <c:v>0</c:v>
                </c:pt>
                <c:pt idx="4">
                  <c:v>0</c:v>
                </c:pt>
                <c:pt idx="5">
                  <c:v>0.16539771967108399</c:v>
                </c:pt>
                <c:pt idx="6">
                  <c:v>0</c:v>
                </c:pt>
                <c:pt idx="7">
                  <c:v>0.72193252922842777</c:v>
                </c:pt>
                <c:pt idx="8">
                  <c:v>0</c:v>
                </c:pt>
              </c:numCache>
            </c:numRef>
          </c:val>
          <c:extLst>
            <c:ext xmlns:c16="http://schemas.microsoft.com/office/drawing/2014/chart" uri="{C3380CC4-5D6E-409C-BE32-E72D297353CC}">
              <c16:uniqueId val="{00000003-5ADF-4CDC-9965-E19BE1D20A31}"/>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15 DE MARZO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'15 MAR'!$A$230:$A$237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MAR'!$B$230:$B$237</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8EDF-4820-8505-B6A6389FD370}"/>
            </c:ext>
          </c:extLst>
        </c:ser>
        <c:ser>
          <c:idx val="1"/>
          <c:order val="1"/>
          <c:invertIfNegative val="0"/>
          <c:cat>
            <c:strRef>
              <c:f>'15 MAR'!$A$230:$A$237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MAR'!$C$230:$C$237</c:f>
              <c:numCache>
                <c:formatCode>_("$"\ * #,##0_);_("$"\ * \(#,##0\);_("$"\ * "-"??_);_(@_)</c:formatCode>
                <c:ptCount val="8"/>
                <c:pt idx="0">
                  <c:v>38175368</c:v>
                </c:pt>
                <c:pt idx="1">
                  <c:v>31952688</c:v>
                </c:pt>
                <c:pt idx="2">
                  <c:v>175687980</c:v>
                </c:pt>
                <c:pt idx="3">
                  <c:v>4391067</c:v>
                </c:pt>
                <c:pt idx="4">
                  <c:v>36976017</c:v>
                </c:pt>
                <c:pt idx="5">
                  <c:v>0</c:v>
                </c:pt>
                <c:pt idx="6">
                  <c:v>17918481</c:v>
                </c:pt>
                <c:pt idx="7">
                  <c:v>7200000</c:v>
                </c:pt>
              </c:numCache>
            </c:numRef>
          </c:val>
          <c:extLst>
            <c:ext xmlns:c16="http://schemas.microsoft.com/office/drawing/2014/chart" uri="{C3380CC4-5D6E-409C-BE32-E72D297353CC}">
              <c16:uniqueId val="{00000001-8EDF-4820-8505-B6A6389FD370}"/>
            </c:ext>
          </c:extLst>
        </c:ser>
        <c:ser>
          <c:idx val="2"/>
          <c:order val="2"/>
          <c:invertIfNegative val="0"/>
          <c:cat>
            <c:strRef>
              <c:f>'15 MAR'!$A$230:$A$237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MAR'!$D$230:$D$237</c:f>
              <c:numCache>
                <c:formatCode>_("$"\ * #,##0_);_("$"\ * \(#,##0\);_("$"\ * "-"??_);_(@_)</c:formatCode>
                <c:ptCount val="8"/>
                <c:pt idx="0">
                  <c:v>0</c:v>
                </c:pt>
                <c:pt idx="1">
                  <c:v>0</c:v>
                </c:pt>
                <c:pt idx="2">
                  <c:v>8652800</c:v>
                </c:pt>
                <c:pt idx="3">
                  <c:v>4327000</c:v>
                </c:pt>
                <c:pt idx="4">
                  <c:v>0</c:v>
                </c:pt>
                <c:pt idx="5">
                  <c:v>0</c:v>
                </c:pt>
                <c:pt idx="6">
                  <c:v>13300000</c:v>
                </c:pt>
                <c:pt idx="7">
                  <c:v>7200000</c:v>
                </c:pt>
              </c:numCache>
            </c:numRef>
          </c:val>
          <c:extLst>
            <c:ext xmlns:c16="http://schemas.microsoft.com/office/drawing/2014/chart" uri="{C3380CC4-5D6E-409C-BE32-E72D297353CC}">
              <c16:uniqueId val="{00000002-8EDF-4820-8505-B6A6389FD370}"/>
            </c:ext>
          </c:extLst>
        </c:ser>
        <c:ser>
          <c:idx val="3"/>
          <c:order val="3"/>
          <c:invertIfNegative val="0"/>
          <c:cat>
            <c:strRef>
              <c:f>'15 MAR'!$A$230:$A$237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'15 MAR'!$E$230:$E$237</c:f>
              <c:numCache>
                <c:formatCode>0.00%</c:formatCode>
                <c:ptCount val="8"/>
                <c:pt idx="0">
                  <c:v>0</c:v>
                </c:pt>
                <c:pt idx="1">
                  <c:v>0</c:v>
                </c:pt>
                <c:pt idx="2">
                  <c:v>4.9250950463429539E-2</c:v>
                </c:pt>
                <c:pt idx="3">
                  <c:v>0.98540969654983634</c:v>
                </c:pt>
                <c:pt idx="4">
                  <c:v>0</c:v>
                </c:pt>
                <c:pt idx="5">
                  <c:v>0</c:v>
                </c:pt>
                <c:pt idx="6">
                  <c:v>0.74225041732053065</c:v>
                </c:pt>
                <c:pt idx="7">
                  <c:v>1</c:v>
                </c:pt>
              </c:numCache>
            </c:numRef>
          </c:val>
          <c:extLst>
            <c:ext xmlns:c16="http://schemas.microsoft.com/office/drawing/2014/chart" uri="{C3380CC4-5D6E-409C-BE32-E72D297353CC}">
              <c16:uniqueId val="{00000003-8EDF-4820-8505-B6A6389FD370}"/>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0CE-4234-B9D7-EBBB27591D6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0CE-4234-B9D7-EBBB27591D6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0CE-4234-B9D7-EBBB27591D6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0CE-4234-B9D7-EBBB27591D6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0CE-4234-B9D7-EBBB27591D6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0CE-4234-B9D7-EBBB27591D6A}"/>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0CE-4234-B9D7-EBBB27591D6A}"/>
              </c:ext>
            </c:extLst>
          </c:dPt>
          <c:dPt>
            <c:idx val="7"/>
            <c:bubble3D val="0"/>
            <c:extLst>
              <c:ext xmlns:c16="http://schemas.microsoft.com/office/drawing/2014/chart" uri="{C3380CC4-5D6E-409C-BE32-E72D297353CC}">
                <c16:uniqueId val="{0000000E-90CE-4234-B9D7-EBBB27591D6A}"/>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90CE-4234-B9D7-EBBB27591D6A}"/>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90CE-4234-B9D7-EBBB27591D6A}"/>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90CE-4234-B9D7-EBBB27591D6A}"/>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90CE-4234-B9D7-EBBB27591D6A}"/>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90CE-4234-B9D7-EBBB27591D6A}"/>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90CE-4234-B9D7-EBBB27591D6A}"/>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90CE-4234-B9D7-EBBB27591D6A}"/>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90CE-4234-B9D7-EBBB27591D6A}"/>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BCD-4B89-8323-C05617E74C35}"/>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CBCD-4B89-8323-C05617E74C35}"/>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BCD-4B89-8323-C05617E74C35}"/>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BCD-4B89-8323-C05617E74C35}"/>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BCD-4B89-8323-C05617E74C35}"/>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BCD-4B89-8323-C05617E74C35}"/>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BCD-4B89-8323-C05617E74C35}"/>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BCD-4B89-8323-C05617E74C35}"/>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BCD-4B89-8323-C05617E74C35}"/>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CBCD-4B89-8323-C05617E74C35}"/>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BCD-4B89-8323-C05617E74C35}"/>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CBCD-4B89-8323-C05617E74C35}"/>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5F28-44D8-B914-44FB011D5203}"/>
              </c:ext>
            </c:extLst>
          </c:dPt>
          <c:dPt>
            <c:idx val="2"/>
            <c:invertIfNegative val="0"/>
            <c:bubble3D val="0"/>
            <c:spPr>
              <a:solidFill>
                <a:schemeClr val="accent6"/>
              </a:solidFill>
            </c:spPr>
            <c:extLst>
              <c:ext xmlns:c16="http://schemas.microsoft.com/office/drawing/2014/chart" uri="{C3380CC4-5D6E-409C-BE32-E72D297353CC}">
                <c16:uniqueId val="{00000003-5F28-44D8-B914-44FB011D5203}"/>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('29 MAR'!$E$59,'29 MAR'!$F$59,'29 MAR'!$H$59)</c:f>
              <c:strCache>
                <c:ptCount val="3"/>
                <c:pt idx="0">
                  <c:v>RESERVAS DEFINITIVAS</c:v>
                </c:pt>
                <c:pt idx="1">
                  <c:v>PAGO o LIBERACIÓN  DE RESERVAS</c:v>
                </c:pt>
                <c:pt idx="2">
                  <c:v>SALDO POR GIRAR O LIBERAR</c:v>
                </c:pt>
              </c:strCache>
            </c:strRef>
          </c:cat>
          <c:val>
            <c:numRef>
              <c:f>('29 MAR'!$E$68,'29 MAR'!$F$68,'29 MAR'!$H$68)</c:f>
              <c:numCache>
                <c:formatCode>_-"$"\ * #,##0_-;\-"$"\ * #,##0_-;_-"$"\ * "-"_-;_-@_-</c:formatCode>
                <c:ptCount val="3"/>
                <c:pt idx="0">
                  <c:v>3374850229</c:v>
                </c:pt>
                <c:pt idx="1">
                  <c:v>2678092813</c:v>
                </c:pt>
                <c:pt idx="2">
                  <c:v>696757416</c:v>
                </c:pt>
              </c:numCache>
            </c:numRef>
          </c:val>
          <c:extLst>
            <c:ext xmlns:c16="http://schemas.microsoft.com/office/drawing/2014/chart" uri="{C3380CC4-5D6E-409C-BE32-E72D297353CC}">
              <c16:uniqueId val="{00000004-5F28-44D8-B914-44FB011D5203}"/>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29</a:t>
            </a:r>
            <a:r>
              <a:rPr lang="es-CO" b="1" baseline="0"/>
              <a:t> </a:t>
            </a:r>
            <a:r>
              <a:rPr lang="es-CO" b="1"/>
              <a:t>DE MARZO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'29 MAR'!$B$184</c:f>
              <c:strCache>
                <c:ptCount val="1"/>
                <c:pt idx="0">
                  <c:v>PROYECTO  O RUBRO</c:v>
                </c:pt>
              </c:strCache>
            </c:strRef>
          </c:tx>
          <c:spPr>
            <a:solidFill>
              <a:srgbClr val="4472C4"/>
            </a:solidFill>
            <a:ln w="25400">
              <a:noFill/>
            </a:ln>
          </c:spPr>
          <c:invertIfNegative val="0"/>
          <c:val>
            <c:numRef>
              <c:f>'29 MAR'!$B$185:$B$193</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18FA-456A-B105-CA3026AC7BC6}"/>
            </c:ext>
          </c:extLst>
        </c:ser>
        <c:ser>
          <c:idx val="1"/>
          <c:order val="1"/>
          <c:tx>
            <c:strRef>
              <c:f>'29 MAR'!$C$184</c:f>
              <c:strCache>
                <c:ptCount val="1"/>
                <c:pt idx="0">
                  <c:v>VALOR PROGRAMADO</c:v>
                </c:pt>
              </c:strCache>
            </c:strRef>
          </c:tx>
          <c:spPr>
            <a:solidFill>
              <a:srgbClr val="ED7D31"/>
            </a:solidFill>
            <a:ln w="25400">
              <a:noFill/>
            </a:ln>
          </c:spPr>
          <c:invertIfNegative val="0"/>
          <c:val>
            <c:numRef>
              <c:f>'29 MAR'!$C$185:$C$193</c:f>
              <c:numCache>
                <c:formatCode>_("$"\ * #,##0_);_("$"\ * \(#,##0\);_("$"\ * "-"??_);_(@_)</c:formatCode>
                <c:ptCount val="9"/>
                <c:pt idx="0">
                  <c:v>1014927448</c:v>
                </c:pt>
                <c:pt idx="1">
                  <c:v>173403809</c:v>
                </c:pt>
                <c:pt idx="2">
                  <c:v>586595929</c:v>
                </c:pt>
                <c:pt idx="3">
                  <c:v>168347320</c:v>
                </c:pt>
                <c:pt idx="4">
                  <c:v>156625777</c:v>
                </c:pt>
                <c:pt idx="5">
                  <c:v>1007677220</c:v>
                </c:pt>
                <c:pt idx="6">
                  <c:v>290868896</c:v>
                </c:pt>
                <c:pt idx="7">
                  <c:v>148200246</c:v>
                </c:pt>
                <c:pt idx="8">
                  <c:v>0</c:v>
                </c:pt>
              </c:numCache>
            </c:numRef>
          </c:val>
          <c:extLst>
            <c:ext xmlns:c16="http://schemas.microsoft.com/office/drawing/2014/chart" uri="{C3380CC4-5D6E-409C-BE32-E72D297353CC}">
              <c16:uniqueId val="{00000001-18FA-456A-B105-CA3026AC7BC6}"/>
            </c:ext>
          </c:extLst>
        </c:ser>
        <c:ser>
          <c:idx val="2"/>
          <c:order val="2"/>
          <c:tx>
            <c:strRef>
              <c:f>'29 MAR'!$D$184</c:f>
              <c:strCache>
                <c:ptCount val="1"/>
                <c:pt idx="0">
                  <c:v>GIROS</c:v>
                </c:pt>
              </c:strCache>
            </c:strRef>
          </c:tx>
          <c:spPr>
            <a:solidFill>
              <a:srgbClr val="A5A5A5"/>
            </a:solidFill>
            <a:ln w="25400">
              <a:noFill/>
            </a:ln>
          </c:spPr>
          <c:invertIfNegative val="0"/>
          <c:val>
            <c:numRef>
              <c:f>'29 MAR'!$D$185:$D$193</c:f>
              <c:numCache>
                <c:formatCode>_("$"\ * #,##0_);_("$"\ * \(#,##0\);_("$"\ * "-"??_);_(@_)</c:formatCode>
                <c:ptCount val="9"/>
                <c:pt idx="0">
                  <c:v>953566112</c:v>
                </c:pt>
                <c:pt idx="1">
                  <c:v>118476560</c:v>
                </c:pt>
                <c:pt idx="2">
                  <c:v>557869819</c:v>
                </c:pt>
                <c:pt idx="3">
                  <c:v>131993933</c:v>
                </c:pt>
                <c:pt idx="4">
                  <c:v>124039600</c:v>
                </c:pt>
                <c:pt idx="5">
                  <c:v>816930427</c:v>
                </c:pt>
                <c:pt idx="6">
                  <c:v>235249697</c:v>
                </c:pt>
                <c:pt idx="7">
                  <c:v>109258868</c:v>
                </c:pt>
                <c:pt idx="8">
                  <c:v>0</c:v>
                </c:pt>
              </c:numCache>
            </c:numRef>
          </c:val>
          <c:extLst>
            <c:ext xmlns:c16="http://schemas.microsoft.com/office/drawing/2014/chart" uri="{C3380CC4-5D6E-409C-BE32-E72D297353CC}">
              <c16:uniqueId val="{00000002-18FA-456A-B105-CA3026AC7BC6}"/>
            </c:ext>
          </c:extLst>
        </c:ser>
        <c:ser>
          <c:idx val="3"/>
          <c:order val="3"/>
          <c:tx>
            <c:strRef>
              <c:f>'29 MAR'!$E$184</c:f>
              <c:strCache>
                <c:ptCount val="1"/>
                <c:pt idx="0">
                  <c:v>% GIROS </c:v>
                </c:pt>
              </c:strCache>
            </c:strRef>
          </c:tx>
          <c:spPr>
            <a:solidFill>
              <a:srgbClr val="FFC000"/>
            </a:solidFill>
            <a:ln w="25400">
              <a:noFill/>
            </a:ln>
          </c:spPr>
          <c:invertIfNegative val="0"/>
          <c:val>
            <c:numRef>
              <c:f>'29 MAR'!$E$185:$E$193</c:f>
              <c:numCache>
                <c:formatCode>0.00%</c:formatCode>
                <c:ptCount val="9"/>
                <c:pt idx="0">
                  <c:v>0.93954116018744227</c:v>
                </c:pt>
                <c:pt idx="1">
                  <c:v>0.68324081623835609</c:v>
                </c:pt>
                <c:pt idx="2">
                  <c:v>0.95102913508286557</c:v>
                </c:pt>
                <c:pt idx="3">
                  <c:v>0</c:v>
                </c:pt>
                <c:pt idx="4">
                  <c:v>0</c:v>
                </c:pt>
                <c:pt idx="5">
                  <c:v>0.81070645518810081</c:v>
                </c:pt>
                <c:pt idx="6">
                  <c:v>0</c:v>
                </c:pt>
                <c:pt idx="7">
                  <c:v>0.73723810148061431</c:v>
                </c:pt>
                <c:pt idx="8">
                  <c:v>0</c:v>
                </c:pt>
              </c:numCache>
            </c:numRef>
          </c:val>
          <c:extLst>
            <c:ext xmlns:c16="http://schemas.microsoft.com/office/drawing/2014/chart" uri="{C3380CC4-5D6E-409C-BE32-E72D297353CC}">
              <c16:uniqueId val="{00000003-18FA-456A-B105-CA3026AC7BC6}"/>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29 DE MARZO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'29 MAR'!$A$222:$A$229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MAR'!$B$222:$B$229</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76F0-4F50-B83A-34D465F2215C}"/>
            </c:ext>
          </c:extLst>
        </c:ser>
        <c:ser>
          <c:idx val="1"/>
          <c:order val="1"/>
          <c:invertIfNegative val="0"/>
          <c:cat>
            <c:strRef>
              <c:f>'29 MAR'!$A$222:$A$229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MAR'!$C$222:$C$229</c:f>
              <c:numCache>
                <c:formatCode>_("$"\ * #,##0_);_("$"\ * \(#,##0\);_("$"\ * "-"??_);_(@_)</c:formatCode>
                <c:ptCount val="8"/>
                <c:pt idx="0">
                  <c:v>35981178</c:v>
                </c:pt>
                <c:pt idx="1">
                  <c:v>35208037</c:v>
                </c:pt>
                <c:pt idx="2">
                  <c:v>333476052</c:v>
                </c:pt>
                <c:pt idx="3">
                  <c:v>5384422</c:v>
                </c:pt>
                <c:pt idx="4">
                  <c:v>8521544</c:v>
                </c:pt>
                <c:pt idx="5">
                  <c:v>10563497</c:v>
                </c:pt>
                <c:pt idx="6">
                  <c:v>27676878</c:v>
                </c:pt>
                <c:pt idx="7">
                  <c:v>11727018</c:v>
                </c:pt>
              </c:numCache>
            </c:numRef>
          </c:val>
          <c:extLst>
            <c:ext xmlns:c16="http://schemas.microsoft.com/office/drawing/2014/chart" uri="{C3380CC4-5D6E-409C-BE32-E72D297353CC}">
              <c16:uniqueId val="{00000001-76F0-4F50-B83A-34D465F2215C}"/>
            </c:ext>
          </c:extLst>
        </c:ser>
        <c:ser>
          <c:idx val="2"/>
          <c:order val="2"/>
          <c:invertIfNegative val="0"/>
          <c:cat>
            <c:strRef>
              <c:f>'29 MAR'!$A$222:$A$229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MAR'!$D$222:$D$229</c:f>
              <c:numCache>
                <c:formatCode>_("$"\ * #,##0_);_("$"\ * \(#,##0\);_("$"\ * "-"??_);_(@_)</c:formatCode>
                <c:ptCount val="8"/>
                <c:pt idx="0">
                  <c:v>12320398</c:v>
                </c:pt>
                <c:pt idx="1">
                  <c:v>823770</c:v>
                </c:pt>
                <c:pt idx="2">
                  <c:v>10181883</c:v>
                </c:pt>
                <c:pt idx="3">
                  <c:v>4327000</c:v>
                </c:pt>
                <c:pt idx="4">
                  <c:v>7787544</c:v>
                </c:pt>
                <c:pt idx="5">
                  <c:v>3283497</c:v>
                </c:pt>
                <c:pt idx="6">
                  <c:v>19768613</c:v>
                </c:pt>
                <c:pt idx="7">
                  <c:v>7200000</c:v>
                </c:pt>
              </c:numCache>
            </c:numRef>
          </c:val>
          <c:extLst>
            <c:ext xmlns:c16="http://schemas.microsoft.com/office/drawing/2014/chart" uri="{C3380CC4-5D6E-409C-BE32-E72D297353CC}">
              <c16:uniqueId val="{00000002-76F0-4F50-B83A-34D465F2215C}"/>
            </c:ext>
          </c:extLst>
        </c:ser>
        <c:ser>
          <c:idx val="3"/>
          <c:order val="3"/>
          <c:invertIfNegative val="0"/>
          <c:cat>
            <c:strRef>
              <c:f>'29 MAR'!$A$222:$A$229</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MAR'!$E$222:$E$229</c:f>
              <c:numCache>
                <c:formatCode>0.00%</c:formatCode>
                <c:ptCount val="8"/>
                <c:pt idx="0">
                  <c:v>0.3424123023431862</c:v>
                </c:pt>
                <c:pt idx="1">
                  <c:v>2.3397214675728726E-2</c:v>
                </c:pt>
                <c:pt idx="2">
                  <c:v>3.0532576294264153E-2</c:v>
                </c:pt>
                <c:pt idx="3">
                  <c:v>0.80361457552918403</c:v>
                </c:pt>
                <c:pt idx="4">
                  <c:v>0.91386537463163953</c:v>
                </c:pt>
                <c:pt idx="5">
                  <c:v>0</c:v>
                </c:pt>
                <c:pt idx="6">
                  <c:v>0.71426455686222989</c:v>
                </c:pt>
                <c:pt idx="7">
                  <c:v>0.61396682430264882</c:v>
                </c:pt>
              </c:numCache>
            </c:numRef>
          </c:val>
          <c:extLst>
            <c:ext xmlns:c16="http://schemas.microsoft.com/office/drawing/2014/chart" uri="{C3380CC4-5D6E-409C-BE32-E72D297353CC}">
              <c16:uniqueId val="{00000003-76F0-4F50-B83A-34D465F2215C}"/>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E7F-4B63-8D9E-0EB14E74C95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E7F-4B63-8D9E-0EB14E74C95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E7F-4B63-8D9E-0EB14E74C95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E7F-4B63-8D9E-0EB14E74C95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E7F-4B63-8D9E-0EB14E74C95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E7F-4B63-8D9E-0EB14E74C95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E7F-4B63-8D9E-0EB14E74C956}"/>
              </c:ext>
            </c:extLst>
          </c:dPt>
          <c:dPt>
            <c:idx val="7"/>
            <c:bubble3D val="0"/>
            <c:extLst>
              <c:ext xmlns:c16="http://schemas.microsoft.com/office/drawing/2014/chart" uri="{C3380CC4-5D6E-409C-BE32-E72D297353CC}">
                <c16:uniqueId val="{0000000E-AE7F-4B63-8D9E-0EB14E74C956}"/>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AE7F-4B63-8D9E-0EB14E74C956}"/>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AE7F-4B63-8D9E-0EB14E74C956}"/>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AE7F-4B63-8D9E-0EB14E74C956}"/>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AE7F-4B63-8D9E-0EB14E74C956}"/>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AE7F-4B63-8D9E-0EB14E74C956}"/>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AE7F-4B63-8D9E-0EB14E74C956}"/>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AE7F-4B63-8D9E-0EB14E74C956}"/>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AE7F-4B63-8D9E-0EB14E74C956}"/>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7EC-4FD2-A363-F5B09BA5EEF9}"/>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37EC-4FD2-A363-F5B09BA5EEF9}"/>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7EC-4FD2-A363-F5B09BA5EEF9}"/>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7EC-4FD2-A363-F5B09BA5EEF9}"/>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7EC-4FD2-A363-F5B09BA5EEF9}"/>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7EC-4FD2-A363-F5B09BA5EEF9}"/>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7EC-4FD2-A363-F5B09BA5EEF9}"/>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7EC-4FD2-A363-F5B09BA5EEF9}"/>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7EC-4FD2-A363-F5B09BA5EEF9}"/>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37EC-4FD2-A363-F5B09BA5EEF9}"/>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7EC-4FD2-A363-F5B09BA5EEF9}"/>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37EC-4FD2-A363-F5B09BA5EEF9}"/>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94C7-4EEA-8AF2-AC416D5DF56B}"/>
              </c:ext>
            </c:extLst>
          </c:dPt>
          <c:dPt>
            <c:idx val="2"/>
            <c:invertIfNegative val="0"/>
            <c:bubble3D val="0"/>
            <c:spPr>
              <a:solidFill>
                <a:schemeClr val="accent6"/>
              </a:solidFill>
            </c:spPr>
            <c:extLst>
              <c:ext xmlns:c16="http://schemas.microsoft.com/office/drawing/2014/chart" uri="{C3380CC4-5D6E-409C-BE32-E72D297353CC}">
                <c16:uniqueId val="{00000003-94C7-4EEA-8AF2-AC416D5DF56B}"/>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('12 ABR'!$E$59,'12 ABR'!$F$59,'12 ABR'!$H$59)</c:f>
              <c:strCache>
                <c:ptCount val="3"/>
                <c:pt idx="0">
                  <c:v>RESERVAS DEFINITIVAS</c:v>
                </c:pt>
                <c:pt idx="1">
                  <c:v>PAGO o LIBERACIÓN  DE RESERVAS</c:v>
                </c:pt>
                <c:pt idx="2">
                  <c:v>SALDO POR GIRAR O LIBERAR</c:v>
                </c:pt>
              </c:strCache>
            </c:strRef>
          </c:cat>
          <c:val>
            <c:numRef>
              <c:f>('12 ABR'!$E$68,'12 ABR'!$F$68,'12 ABR'!$H$68)</c:f>
              <c:numCache>
                <c:formatCode>_-"$"\ * #,##0_-;\-"$"\ * #,##0_-;_-"$"\ * "-"_-;_-@_-</c:formatCode>
                <c:ptCount val="3"/>
                <c:pt idx="0">
                  <c:v>3363925762</c:v>
                </c:pt>
                <c:pt idx="1">
                  <c:v>2465032191</c:v>
                </c:pt>
                <c:pt idx="2">
                  <c:v>898893571</c:v>
                </c:pt>
              </c:numCache>
            </c:numRef>
          </c:val>
          <c:extLst>
            <c:ext xmlns:c16="http://schemas.microsoft.com/office/drawing/2014/chart" uri="{C3380CC4-5D6E-409C-BE32-E72D297353CC}">
              <c16:uniqueId val="{00000004-94C7-4EEA-8AF2-AC416D5DF56B}"/>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12</a:t>
            </a:r>
            <a:r>
              <a:rPr lang="es-CO" b="1" baseline="0"/>
              <a:t> </a:t>
            </a:r>
            <a:r>
              <a:rPr lang="es-CO" b="1"/>
              <a:t>DE ABRIL</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'12 ABR'!$B$179</c:f>
              <c:strCache>
                <c:ptCount val="1"/>
                <c:pt idx="0">
                  <c:v>PROYECTO  O RUBRO</c:v>
                </c:pt>
              </c:strCache>
            </c:strRef>
          </c:tx>
          <c:spPr>
            <a:solidFill>
              <a:srgbClr val="4472C4"/>
            </a:solidFill>
            <a:ln w="25400">
              <a:noFill/>
            </a:ln>
          </c:spPr>
          <c:invertIfNegative val="0"/>
          <c:val>
            <c:numRef>
              <c:f>'12 ABR'!$B$180:$B$188</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AE45-4403-84A7-C8E39CAF1B1E}"/>
            </c:ext>
          </c:extLst>
        </c:ser>
        <c:ser>
          <c:idx val="1"/>
          <c:order val="1"/>
          <c:tx>
            <c:strRef>
              <c:f>'12 ABR'!$C$179</c:f>
              <c:strCache>
                <c:ptCount val="1"/>
                <c:pt idx="0">
                  <c:v>VALOR PROGRAMADO</c:v>
                </c:pt>
              </c:strCache>
            </c:strRef>
          </c:tx>
          <c:spPr>
            <a:solidFill>
              <a:srgbClr val="ED7D31"/>
            </a:solidFill>
            <a:ln w="25400">
              <a:noFill/>
            </a:ln>
          </c:spPr>
          <c:invertIfNegative val="0"/>
          <c:val>
            <c:numRef>
              <c:f>'12 ABR'!$C$180:$C$188</c:f>
              <c:numCache>
                <c:formatCode>_("$"\ * #,##0_);_("$"\ * \(#,##0\);_("$"\ * "-"??_);_(@_)</c:formatCode>
                <c:ptCount val="9"/>
                <c:pt idx="0">
                  <c:v>1057955819</c:v>
                </c:pt>
                <c:pt idx="1">
                  <c:v>226052647</c:v>
                </c:pt>
                <c:pt idx="2">
                  <c:v>925846704</c:v>
                </c:pt>
                <c:pt idx="3">
                  <c:v>159544033</c:v>
                </c:pt>
                <c:pt idx="4">
                  <c:v>215249222</c:v>
                </c:pt>
                <c:pt idx="5">
                  <c:v>1006847590</c:v>
                </c:pt>
                <c:pt idx="6">
                  <c:v>303626948</c:v>
                </c:pt>
                <c:pt idx="7">
                  <c:v>148013083</c:v>
                </c:pt>
                <c:pt idx="8">
                  <c:v>0</c:v>
                </c:pt>
              </c:numCache>
            </c:numRef>
          </c:val>
          <c:extLst>
            <c:ext xmlns:c16="http://schemas.microsoft.com/office/drawing/2014/chart" uri="{C3380CC4-5D6E-409C-BE32-E72D297353CC}">
              <c16:uniqueId val="{00000001-AE45-4403-84A7-C8E39CAF1B1E}"/>
            </c:ext>
          </c:extLst>
        </c:ser>
        <c:ser>
          <c:idx val="2"/>
          <c:order val="2"/>
          <c:tx>
            <c:strRef>
              <c:f>'12 ABR'!$D$179</c:f>
              <c:strCache>
                <c:ptCount val="1"/>
                <c:pt idx="0">
                  <c:v>GIROS</c:v>
                </c:pt>
              </c:strCache>
            </c:strRef>
          </c:tx>
          <c:spPr>
            <a:solidFill>
              <a:srgbClr val="A5A5A5"/>
            </a:solidFill>
            <a:ln w="25400">
              <a:noFill/>
            </a:ln>
          </c:spPr>
          <c:invertIfNegative val="0"/>
          <c:val>
            <c:numRef>
              <c:f>'12 ABR'!$D$180:$D$188</c:f>
              <c:numCache>
                <c:formatCode>_("$"\ * #,##0_);_("$"\ * \(#,##0\);_("$"\ * "-"??_);_(@_)</c:formatCode>
                <c:ptCount val="9"/>
                <c:pt idx="0">
                  <c:v>259753536</c:v>
                </c:pt>
                <c:pt idx="1">
                  <c:v>85772664</c:v>
                </c:pt>
                <c:pt idx="2">
                  <c:v>196210459</c:v>
                </c:pt>
                <c:pt idx="3">
                  <c:v>70482667</c:v>
                </c:pt>
                <c:pt idx="4">
                  <c:v>71813667</c:v>
                </c:pt>
                <c:pt idx="5">
                  <c:v>242079293</c:v>
                </c:pt>
                <c:pt idx="6">
                  <c:v>225136000</c:v>
                </c:pt>
                <c:pt idx="7">
                  <c:v>83020061</c:v>
                </c:pt>
                <c:pt idx="8">
                  <c:v>0</c:v>
                </c:pt>
              </c:numCache>
            </c:numRef>
          </c:val>
          <c:extLst>
            <c:ext xmlns:c16="http://schemas.microsoft.com/office/drawing/2014/chart" uri="{C3380CC4-5D6E-409C-BE32-E72D297353CC}">
              <c16:uniqueId val="{00000002-AE45-4403-84A7-C8E39CAF1B1E}"/>
            </c:ext>
          </c:extLst>
        </c:ser>
        <c:ser>
          <c:idx val="3"/>
          <c:order val="3"/>
          <c:tx>
            <c:strRef>
              <c:f>'12 ABR'!$E$179</c:f>
              <c:strCache>
                <c:ptCount val="1"/>
                <c:pt idx="0">
                  <c:v>% GIROS </c:v>
                </c:pt>
              </c:strCache>
            </c:strRef>
          </c:tx>
          <c:spPr>
            <a:solidFill>
              <a:srgbClr val="FFC000"/>
            </a:solidFill>
            <a:ln w="25400">
              <a:noFill/>
            </a:ln>
          </c:spPr>
          <c:invertIfNegative val="0"/>
          <c:val>
            <c:numRef>
              <c:f>'12 ABR'!$E$180:$E$188</c:f>
              <c:numCache>
                <c:formatCode>0.00%</c:formatCode>
                <c:ptCount val="9"/>
                <c:pt idx="0">
                  <c:v>0.24552399196170971</c:v>
                </c:pt>
                <c:pt idx="1">
                  <c:v>0.37943667167056</c:v>
                </c:pt>
                <c:pt idx="2">
                  <c:v>0.21192542799180283</c:v>
                </c:pt>
                <c:pt idx="3">
                  <c:v>0</c:v>
                </c:pt>
                <c:pt idx="4">
                  <c:v>0</c:v>
                </c:pt>
                <c:pt idx="5">
                  <c:v>0.24043290703014941</c:v>
                </c:pt>
                <c:pt idx="6">
                  <c:v>0</c:v>
                </c:pt>
                <c:pt idx="7">
                  <c:v>0.5608967755911145</c:v>
                </c:pt>
                <c:pt idx="8">
                  <c:v>0</c:v>
                </c:pt>
              </c:numCache>
            </c:numRef>
          </c:val>
          <c:extLst>
            <c:ext xmlns:c16="http://schemas.microsoft.com/office/drawing/2014/chart" uri="{C3380CC4-5D6E-409C-BE32-E72D297353CC}">
              <c16:uniqueId val="{00000003-AE45-4403-84A7-C8E39CAF1B1E}"/>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12 DE ABRIL</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'12 ABR'!$A$217:$A$224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ABR'!$B$217:$B$224</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32DB-42AD-BC5E-FECAB5CFE1BA}"/>
            </c:ext>
          </c:extLst>
        </c:ser>
        <c:ser>
          <c:idx val="1"/>
          <c:order val="1"/>
          <c:invertIfNegative val="0"/>
          <c:cat>
            <c:strRef>
              <c:f>'12 ABR'!$A$217:$A$224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ABR'!$C$217:$C$224</c:f>
              <c:numCache>
                <c:formatCode>_("$"\ * #,##0_);_("$"\ * \(#,##0\);_("$"\ * "-"??_);_(@_)</c:formatCode>
                <c:ptCount val="8"/>
                <c:pt idx="0">
                  <c:v>48942735</c:v>
                </c:pt>
                <c:pt idx="1">
                  <c:v>118812212</c:v>
                </c:pt>
                <c:pt idx="2">
                  <c:v>327988765</c:v>
                </c:pt>
                <c:pt idx="3">
                  <c:v>2779489</c:v>
                </c:pt>
                <c:pt idx="4">
                  <c:v>81714140</c:v>
                </c:pt>
                <c:pt idx="5">
                  <c:v>266798866</c:v>
                </c:pt>
                <c:pt idx="6">
                  <c:v>44345899</c:v>
                </c:pt>
                <c:pt idx="7">
                  <c:v>30002470</c:v>
                </c:pt>
              </c:numCache>
            </c:numRef>
          </c:val>
          <c:extLst>
            <c:ext xmlns:c16="http://schemas.microsoft.com/office/drawing/2014/chart" uri="{C3380CC4-5D6E-409C-BE32-E72D297353CC}">
              <c16:uniqueId val="{00000001-32DB-42AD-BC5E-FECAB5CFE1BA}"/>
            </c:ext>
          </c:extLst>
        </c:ser>
        <c:ser>
          <c:idx val="2"/>
          <c:order val="2"/>
          <c:invertIfNegative val="0"/>
          <c:cat>
            <c:strRef>
              <c:f>'12 ABR'!$A$217:$A$224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ABR'!$D$217:$D$224</c:f>
              <c:numCache>
                <c:formatCode>_("$"\ * #,##0_);_("$"\ * \(#,##0\);_("$"\ * "-"??_);_(@_)</c:formatCode>
                <c:ptCount val="8"/>
                <c:pt idx="0">
                  <c:v>0</c:v>
                </c:pt>
                <c:pt idx="1">
                  <c:v>0</c:v>
                </c:pt>
                <c:pt idx="2">
                  <c:v>1730560</c:v>
                </c:pt>
                <c:pt idx="3">
                  <c:v>1409467</c:v>
                </c:pt>
                <c:pt idx="4">
                  <c:v>5408000</c:v>
                </c:pt>
                <c:pt idx="5">
                  <c:v>14560000</c:v>
                </c:pt>
                <c:pt idx="6">
                  <c:v>13239333</c:v>
                </c:pt>
                <c:pt idx="7">
                  <c:v>0</c:v>
                </c:pt>
              </c:numCache>
            </c:numRef>
          </c:val>
          <c:extLst>
            <c:ext xmlns:c16="http://schemas.microsoft.com/office/drawing/2014/chart" uri="{C3380CC4-5D6E-409C-BE32-E72D297353CC}">
              <c16:uniqueId val="{00000002-32DB-42AD-BC5E-FECAB5CFE1BA}"/>
            </c:ext>
          </c:extLst>
        </c:ser>
        <c:ser>
          <c:idx val="3"/>
          <c:order val="3"/>
          <c:invertIfNegative val="0"/>
          <c:cat>
            <c:strRef>
              <c:f>'12 ABR'!$A$217:$A$224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'12 ABR'!$E$217:$E$224</c:f>
              <c:numCache>
                <c:formatCode>0.00%</c:formatCode>
                <c:ptCount val="8"/>
                <c:pt idx="0">
                  <c:v>0</c:v>
                </c:pt>
                <c:pt idx="1">
                  <c:v>0</c:v>
                </c:pt>
                <c:pt idx="2">
                  <c:v>5.2762782895932423E-3</c:v>
                </c:pt>
                <c:pt idx="3">
                  <c:v>0.5070957287472625</c:v>
                </c:pt>
                <c:pt idx="4">
                  <c:v>6.6181936198557556E-2</c:v>
                </c:pt>
                <c:pt idx="5">
                  <c:v>0</c:v>
                </c:pt>
                <c:pt idx="6">
                  <c:v>0.29854695244762092</c:v>
                </c:pt>
                <c:pt idx="7">
                  <c:v>0</c:v>
                </c:pt>
              </c:numCache>
            </c:numRef>
          </c:val>
          <c:extLst>
            <c:ext xmlns:c16="http://schemas.microsoft.com/office/drawing/2014/chart" uri="{C3380CC4-5D6E-409C-BE32-E72D297353CC}">
              <c16:uniqueId val="{00000003-32DB-42AD-BC5E-FECAB5CFE1BA}"/>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DE7-4DC4-8BE6-4FB49A0E242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DE7-4DC4-8BE6-4FB49A0E242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DE7-4DC4-8BE6-4FB49A0E242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DE7-4DC4-8BE6-4FB49A0E242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DE7-4DC4-8BE6-4FB49A0E242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DE7-4DC4-8BE6-4FB49A0E242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DE7-4DC4-8BE6-4FB49A0E2428}"/>
              </c:ext>
            </c:extLst>
          </c:dPt>
          <c:dPt>
            <c:idx val="7"/>
            <c:bubble3D val="0"/>
            <c:extLst>
              <c:ext xmlns:c16="http://schemas.microsoft.com/office/drawing/2014/chart" uri="{C3380CC4-5D6E-409C-BE32-E72D297353CC}">
                <c16:uniqueId val="{0000000E-ADE7-4DC4-8BE6-4FB49A0E2428}"/>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ADE7-4DC4-8BE6-4FB49A0E2428}"/>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ADE7-4DC4-8BE6-4FB49A0E2428}"/>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ADE7-4DC4-8BE6-4FB49A0E2428}"/>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ADE7-4DC4-8BE6-4FB49A0E2428}"/>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ADE7-4DC4-8BE6-4FB49A0E2428}"/>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ADE7-4DC4-8BE6-4FB49A0E2428}"/>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ADE7-4DC4-8BE6-4FB49A0E2428}"/>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ADE7-4DC4-8BE6-4FB49A0E2428}"/>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B3-47AA-9BFA-2A2C11568FCD}"/>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78B3-47AA-9BFA-2A2C11568FCD}"/>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B3-47AA-9BFA-2A2C11568FCD}"/>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B3-47AA-9BFA-2A2C11568FCD}"/>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B3-47AA-9BFA-2A2C11568FCD}"/>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8B3-47AA-9BFA-2A2C11568FCD}"/>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8B3-47AA-9BFA-2A2C11568FCD}"/>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8B3-47AA-9BFA-2A2C11568FCD}"/>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8B3-47AA-9BFA-2A2C11568FCD}"/>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78B3-47AA-9BFA-2A2C11568FCD}"/>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8B3-47AA-9BFA-2A2C11568FCD}"/>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78B3-47AA-9BFA-2A2C11568FCD}"/>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543B-4253-9F03-E3127C2B15F3}"/>
              </c:ext>
            </c:extLst>
          </c:dPt>
          <c:dPt>
            <c:idx val="2"/>
            <c:invertIfNegative val="0"/>
            <c:bubble3D val="0"/>
            <c:spPr>
              <a:solidFill>
                <a:schemeClr val="accent6"/>
              </a:solidFill>
            </c:spPr>
            <c:extLst>
              <c:ext xmlns:c16="http://schemas.microsoft.com/office/drawing/2014/chart" uri="{C3380CC4-5D6E-409C-BE32-E72D297353CC}">
                <c16:uniqueId val="{00000003-543B-4253-9F03-E3127C2B15F3}"/>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('26 ABR'!$E$59,'26 ABR'!$F$59,'26 ABR'!$H$59)</c:f>
              <c:strCache>
                <c:ptCount val="3"/>
                <c:pt idx="0">
                  <c:v>RESERVAS DEFINITIVAS</c:v>
                </c:pt>
                <c:pt idx="1">
                  <c:v>PAGO o LIBERACIÓN  DE RESERVAS</c:v>
                </c:pt>
                <c:pt idx="2">
                  <c:v>SALDO POR GIRAR O LIBERAR</c:v>
                </c:pt>
              </c:strCache>
            </c:strRef>
          </c:cat>
          <c:val>
            <c:numRef>
              <c:f>('26 ABR'!$E$68,'26 ABR'!$F$68,'26 ABR'!$H$68)</c:f>
              <c:numCache>
                <c:formatCode>_-"$"\ * #,##0_-;\-"$"\ * #,##0_-;_-"$"\ * "-"_-;_-@_-</c:formatCode>
                <c:ptCount val="3"/>
                <c:pt idx="0">
                  <c:v>3354498577</c:v>
                </c:pt>
                <c:pt idx="1">
                  <c:v>2911977057</c:v>
                </c:pt>
                <c:pt idx="2">
                  <c:v>442521520</c:v>
                </c:pt>
              </c:numCache>
            </c:numRef>
          </c:val>
          <c:extLst>
            <c:ext xmlns:c16="http://schemas.microsoft.com/office/drawing/2014/chart" uri="{C3380CC4-5D6E-409C-BE32-E72D297353CC}">
              <c16:uniqueId val="{00000004-543B-4253-9F03-E3127C2B15F3}"/>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26</a:t>
            </a:r>
            <a:r>
              <a:rPr lang="es-CO" b="1" baseline="0"/>
              <a:t> </a:t>
            </a:r>
            <a:r>
              <a:rPr lang="es-CO" b="1"/>
              <a:t>DE ABRIL</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'26 ABR'!$B$171</c:f>
              <c:strCache>
                <c:ptCount val="1"/>
                <c:pt idx="0">
                  <c:v>PROYECTO  O RUBRO</c:v>
                </c:pt>
              </c:strCache>
            </c:strRef>
          </c:tx>
          <c:spPr>
            <a:solidFill>
              <a:srgbClr val="4472C4"/>
            </a:solidFill>
            <a:ln w="25400">
              <a:noFill/>
            </a:ln>
          </c:spPr>
          <c:invertIfNegative val="0"/>
          <c:val>
            <c:numRef>
              <c:f>'26 ABR'!$B$172:$B$180</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4572-4775-9F1F-809A6C6F9D7B}"/>
            </c:ext>
          </c:extLst>
        </c:ser>
        <c:ser>
          <c:idx val="1"/>
          <c:order val="1"/>
          <c:tx>
            <c:strRef>
              <c:f>'26 ABR'!$C$171</c:f>
              <c:strCache>
                <c:ptCount val="1"/>
                <c:pt idx="0">
                  <c:v>VALOR PROGRAMADO</c:v>
                </c:pt>
              </c:strCache>
            </c:strRef>
          </c:tx>
          <c:spPr>
            <a:solidFill>
              <a:srgbClr val="ED7D31"/>
            </a:solidFill>
            <a:ln w="25400">
              <a:noFill/>
            </a:ln>
          </c:spPr>
          <c:invertIfNegative val="0"/>
          <c:val>
            <c:numRef>
              <c:f>'26 ABR'!$C$172:$C$180</c:f>
              <c:numCache>
                <c:formatCode>_("$"\ * #,##0_);_("$"\ * \(#,##0\);_("$"\ * "-"??_);_(@_)</c:formatCode>
                <c:ptCount val="9"/>
                <c:pt idx="0">
                  <c:v>1050208172</c:v>
                </c:pt>
                <c:pt idx="1">
                  <c:v>208994266</c:v>
                </c:pt>
                <c:pt idx="2">
                  <c:v>942905085</c:v>
                </c:pt>
                <c:pt idx="3">
                  <c:v>159544033</c:v>
                </c:pt>
                <c:pt idx="4">
                  <c:v>215249222</c:v>
                </c:pt>
                <c:pt idx="5">
                  <c:v>1014930007</c:v>
                </c:pt>
                <c:pt idx="6">
                  <c:v>303626948</c:v>
                </c:pt>
                <c:pt idx="7">
                  <c:v>148013083</c:v>
                </c:pt>
                <c:pt idx="8">
                  <c:v>0</c:v>
                </c:pt>
              </c:numCache>
            </c:numRef>
          </c:val>
          <c:extLst>
            <c:ext xmlns:c16="http://schemas.microsoft.com/office/drawing/2014/chart" uri="{C3380CC4-5D6E-409C-BE32-E72D297353CC}">
              <c16:uniqueId val="{00000001-4572-4775-9F1F-809A6C6F9D7B}"/>
            </c:ext>
          </c:extLst>
        </c:ser>
        <c:ser>
          <c:idx val="2"/>
          <c:order val="2"/>
          <c:tx>
            <c:strRef>
              <c:f>'26 ABR'!$D$171</c:f>
              <c:strCache>
                <c:ptCount val="1"/>
                <c:pt idx="0">
                  <c:v>GIROS</c:v>
                </c:pt>
              </c:strCache>
            </c:strRef>
          </c:tx>
          <c:spPr>
            <a:solidFill>
              <a:srgbClr val="A5A5A5"/>
            </a:solidFill>
            <a:ln w="25400">
              <a:noFill/>
            </a:ln>
          </c:spPr>
          <c:invertIfNegative val="0"/>
          <c:val>
            <c:numRef>
              <c:f>'26 ABR'!$D$172:$D$180</c:f>
              <c:numCache>
                <c:formatCode>_("$"\ * #,##0_);_("$"\ * \(#,##0\);_("$"\ * "-"??_);_(@_)</c:formatCode>
                <c:ptCount val="9"/>
                <c:pt idx="0">
                  <c:v>898469556</c:v>
                </c:pt>
                <c:pt idx="1">
                  <c:v>188753137</c:v>
                </c:pt>
                <c:pt idx="2">
                  <c:v>921064638</c:v>
                </c:pt>
                <c:pt idx="3">
                  <c:v>150937987</c:v>
                </c:pt>
                <c:pt idx="4">
                  <c:v>150841916</c:v>
                </c:pt>
                <c:pt idx="5">
                  <c:v>995753046</c:v>
                </c:pt>
                <c:pt idx="6">
                  <c:v>290406948</c:v>
                </c:pt>
                <c:pt idx="7">
                  <c:v>139743728</c:v>
                </c:pt>
                <c:pt idx="8">
                  <c:v>0</c:v>
                </c:pt>
              </c:numCache>
            </c:numRef>
          </c:val>
          <c:extLst>
            <c:ext xmlns:c16="http://schemas.microsoft.com/office/drawing/2014/chart" uri="{C3380CC4-5D6E-409C-BE32-E72D297353CC}">
              <c16:uniqueId val="{00000002-4572-4775-9F1F-809A6C6F9D7B}"/>
            </c:ext>
          </c:extLst>
        </c:ser>
        <c:ser>
          <c:idx val="3"/>
          <c:order val="3"/>
          <c:tx>
            <c:strRef>
              <c:f>'26 ABR'!$E$171</c:f>
              <c:strCache>
                <c:ptCount val="1"/>
                <c:pt idx="0">
                  <c:v>% GIROS </c:v>
                </c:pt>
              </c:strCache>
            </c:strRef>
          </c:tx>
          <c:spPr>
            <a:solidFill>
              <a:srgbClr val="FFC000"/>
            </a:solidFill>
            <a:ln w="25400">
              <a:noFill/>
            </a:ln>
          </c:spPr>
          <c:invertIfNegative val="0"/>
          <c:val>
            <c:numRef>
              <c:f>'26 ABR'!$E$172:$E$180</c:f>
              <c:numCache>
                <c:formatCode>0.00%</c:formatCode>
                <c:ptCount val="9"/>
                <c:pt idx="0">
                  <c:v>0.85551567770508641</c:v>
                </c:pt>
                <c:pt idx="1">
                  <c:v>0.90314983569932006</c:v>
                </c:pt>
                <c:pt idx="2">
                  <c:v>0.97683706732793785</c:v>
                </c:pt>
                <c:pt idx="3">
                  <c:v>0</c:v>
                </c:pt>
                <c:pt idx="4">
                  <c:v>0</c:v>
                </c:pt>
                <c:pt idx="5">
                  <c:v>0.98110513940100696</c:v>
                </c:pt>
                <c:pt idx="6">
                  <c:v>0</c:v>
                </c:pt>
                <c:pt idx="7">
                  <c:v>0.94413091848103725</c:v>
                </c:pt>
                <c:pt idx="8">
                  <c:v>0</c:v>
                </c:pt>
              </c:numCache>
            </c:numRef>
          </c:val>
          <c:extLst>
            <c:ext xmlns:c16="http://schemas.microsoft.com/office/drawing/2014/chart" uri="{C3380CC4-5D6E-409C-BE32-E72D297353CC}">
              <c16:uniqueId val="{00000003-4572-4775-9F1F-809A6C6F9D7B}"/>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26 DE ABRIL</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'26 ABR'!$A$209:$A$216</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ABR'!$B$209:$B$216</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0403-45DB-B6BE-DE27F51EDA1E}"/>
            </c:ext>
          </c:extLst>
        </c:ser>
        <c:ser>
          <c:idx val="1"/>
          <c:order val="1"/>
          <c:invertIfNegative val="0"/>
          <c:cat>
            <c:strRef>
              <c:f>'26 ABR'!$A$209:$A$216</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ABR'!$C$209:$C$216</c:f>
              <c:numCache>
                <c:formatCode>_("$"\ * #,##0_);_("$"\ * \(#,##0\);_("$"\ * "-"??_);_(@_)</c:formatCode>
                <c:ptCount val="8"/>
                <c:pt idx="0">
                  <c:v>43702558</c:v>
                </c:pt>
                <c:pt idx="1">
                  <c:v>118812212</c:v>
                </c:pt>
                <c:pt idx="2">
                  <c:v>327988765</c:v>
                </c:pt>
                <c:pt idx="3">
                  <c:v>2779489</c:v>
                </c:pt>
                <c:pt idx="4">
                  <c:v>101392502</c:v>
                </c:pt>
                <c:pt idx="5">
                  <c:v>246624704</c:v>
                </c:pt>
                <c:pt idx="6">
                  <c:v>44345899</c:v>
                </c:pt>
                <c:pt idx="7">
                  <c:v>30002470</c:v>
                </c:pt>
              </c:numCache>
            </c:numRef>
          </c:val>
          <c:extLst>
            <c:ext xmlns:c16="http://schemas.microsoft.com/office/drawing/2014/chart" uri="{C3380CC4-5D6E-409C-BE32-E72D297353CC}">
              <c16:uniqueId val="{00000001-0403-45DB-B6BE-DE27F51EDA1E}"/>
            </c:ext>
          </c:extLst>
        </c:ser>
        <c:ser>
          <c:idx val="2"/>
          <c:order val="2"/>
          <c:invertIfNegative val="0"/>
          <c:cat>
            <c:strRef>
              <c:f>'26 ABR'!$A$209:$A$216</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ABR'!$D$209:$D$216</c:f>
              <c:numCache>
                <c:formatCode>_("$"\ * #,##0_);_("$"\ * \(#,##0\);_("$"\ * "-"??_);_(@_)</c:formatCode>
                <c:ptCount val="8"/>
                <c:pt idx="0">
                  <c:v>34389314</c:v>
                </c:pt>
                <c:pt idx="1">
                  <c:v>71378762</c:v>
                </c:pt>
                <c:pt idx="2">
                  <c:v>323794927</c:v>
                </c:pt>
                <c:pt idx="3">
                  <c:v>1409467</c:v>
                </c:pt>
                <c:pt idx="4">
                  <c:v>48032733</c:v>
                </c:pt>
                <c:pt idx="5">
                  <c:v>45074136</c:v>
                </c:pt>
                <c:pt idx="6">
                  <c:v>37194964</c:v>
                </c:pt>
                <c:pt idx="7">
                  <c:v>26210566</c:v>
                </c:pt>
              </c:numCache>
            </c:numRef>
          </c:val>
          <c:extLst>
            <c:ext xmlns:c16="http://schemas.microsoft.com/office/drawing/2014/chart" uri="{C3380CC4-5D6E-409C-BE32-E72D297353CC}">
              <c16:uniqueId val="{00000002-0403-45DB-B6BE-DE27F51EDA1E}"/>
            </c:ext>
          </c:extLst>
        </c:ser>
        <c:ser>
          <c:idx val="3"/>
          <c:order val="3"/>
          <c:invertIfNegative val="0"/>
          <c:cat>
            <c:strRef>
              <c:f>'26 ABR'!$A$209:$A$216</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ABR'!$E$209:$E$216</c:f>
              <c:numCache>
                <c:formatCode>0.00%</c:formatCode>
                <c:ptCount val="8"/>
                <c:pt idx="0">
                  <c:v>0.78689476254456314</c:v>
                </c:pt>
                <c:pt idx="1">
                  <c:v>0.60076957409058251</c:v>
                </c:pt>
                <c:pt idx="2">
                  <c:v>0.98721347055896869</c:v>
                </c:pt>
                <c:pt idx="3">
                  <c:v>0.5070957287472625</c:v>
                </c:pt>
                <c:pt idx="4">
                  <c:v>0.47373062161933827</c:v>
                </c:pt>
                <c:pt idx="5">
                  <c:v>0</c:v>
                </c:pt>
                <c:pt idx="6">
                  <c:v>0.83874641937014294</c:v>
                </c:pt>
                <c:pt idx="7">
                  <c:v>0.87361360581312142</c:v>
                </c:pt>
              </c:numCache>
            </c:numRef>
          </c:val>
          <c:extLst>
            <c:ext xmlns:c16="http://schemas.microsoft.com/office/drawing/2014/chart" uri="{C3380CC4-5D6E-409C-BE32-E72D297353CC}">
              <c16:uniqueId val="{00000003-0403-45DB-B6BE-DE27F51EDA1E}"/>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71B-4FA8-95CC-7D5EC46451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71B-4FA8-95CC-7D5EC46451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71B-4FA8-95CC-7D5EC46451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71B-4FA8-95CC-7D5EC46451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71B-4FA8-95CC-7D5EC46451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71B-4FA8-95CC-7D5EC46451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71B-4FA8-95CC-7D5EC46451CD}"/>
              </c:ext>
            </c:extLst>
          </c:dPt>
          <c:dPt>
            <c:idx val="7"/>
            <c:bubble3D val="0"/>
            <c:extLst>
              <c:ext xmlns:c16="http://schemas.microsoft.com/office/drawing/2014/chart" uri="{C3380CC4-5D6E-409C-BE32-E72D297353CC}">
                <c16:uniqueId val="{0000000E-871B-4FA8-95CC-7D5EC46451CD}"/>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871B-4FA8-95CC-7D5EC46451CD}"/>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871B-4FA8-95CC-7D5EC46451CD}"/>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871B-4FA8-95CC-7D5EC46451CD}"/>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871B-4FA8-95CC-7D5EC46451CD}"/>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871B-4FA8-95CC-7D5EC46451CD}"/>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871B-4FA8-95CC-7D5EC46451CD}"/>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871B-4FA8-95CC-7D5EC46451CD}"/>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871B-4FA8-95CC-7D5EC46451CD}"/>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41D-45D4-8737-6C352F55E815}"/>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641D-45D4-8737-6C352F55E815}"/>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41D-45D4-8737-6C352F55E815}"/>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41D-45D4-8737-6C352F55E815}"/>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41D-45D4-8737-6C352F55E815}"/>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41D-45D4-8737-6C352F55E815}"/>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41D-45D4-8737-6C352F55E815}"/>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41D-45D4-8737-6C352F55E815}"/>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41D-45D4-8737-6C352F55E815}"/>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641D-45D4-8737-6C352F55E815}"/>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41D-45D4-8737-6C352F55E815}"/>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641D-45D4-8737-6C352F55E815}"/>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93AE-4522-920B-EA4BF113B9F5}"/>
              </c:ext>
            </c:extLst>
          </c:dPt>
          <c:dPt>
            <c:idx val="2"/>
            <c:invertIfNegative val="0"/>
            <c:bubble3D val="0"/>
            <c:spPr>
              <a:solidFill>
                <a:schemeClr val="accent6"/>
              </a:solidFill>
            </c:spPr>
            <c:extLst>
              <c:ext xmlns:c16="http://schemas.microsoft.com/office/drawing/2014/chart" uri="{C3380CC4-5D6E-409C-BE32-E72D297353CC}">
                <c16:uniqueId val="{00000003-93AE-4522-920B-EA4BF113B9F5}"/>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('10 MAY'!$E$59,'10 MAY'!$F$59,'10 MAY'!$H$59)</c:f>
              <c:strCache>
                <c:ptCount val="3"/>
                <c:pt idx="0">
                  <c:v>RESERVAS DEFINITIVAS</c:v>
                </c:pt>
                <c:pt idx="1">
                  <c:v>PAGO o LIBERACIÓN  DE RESERVAS</c:v>
                </c:pt>
                <c:pt idx="2">
                  <c:v>SALDO POR GIRAR O LIBERAR</c:v>
                </c:pt>
              </c:strCache>
            </c:strRef>
          </c:cat>
          <c:val>
            <c:numRef>
              <c:f>('10 MAY'!$E$68,'10 MAY'!$F$68,'10 MAY'!$H$68)</c:f>
              <c:numCache>
                <c:formatCode>_-"$"\ * #,##0_-;\-"$"\ * #,##0_-;_-"$"\ * "-"_-;_-@_-</c:formatCode>
                <c:ptCount val="3"/>
                <c:pt idx="0">
                  <c:v>3351470577</c:v>
                </c:pt>
                <c:pt idx="1">
                  <c:v>2911977057</c:v>
                </c:pt>
                <c:pt idx="2">
                  <c:v>439493520</c:v>
                </c:pt>
              </c:numCache>
            </c:numRef>
          </c:val>
          <c:extLst>
            <c:ext xmlns:c16="http://schemas.microsoft.com/office/drawing/2014/chart" uri="{C3380CC4-5D6E-409C-BE32-E72D297353CC}">
              <c16:uniqueId val="{00000004-93AE-4522-920B-EA4BF113B9F5}"/>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10</a:t>
            </a:r>
            <a:r>
              <a:rPr lang="es-CO" b="1" baseline="0"/>
              <a:t> </a:t>
            </a:r>
            <a:r>
              <a:rPr lang="es-CO" b="1"/>
              <a:t>DE MAYO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'10 MAY'!$B$172</c:f>
              <c:strCache>
                <c:ptCount val="1"/>
                <c:pt idx="0">
                  <c:v>PROYECTO  O RUBRO</c:v>
                </c:pt>
              </c:strCache>
            </c:strRef>
          </c:tx>
          <c:spPr>
            <a:solidFill>
              <a:srgbClr val="4472C4"/>
            </a:solidFill>
            <a:ln w="25400">
              <a:noFill/>
            </a:ln>
          </c:spPr>
          <c:invertIfNegative val="0"/>
          <c:val>
            <c:numRef>
              <c:f>'10 MAY'!$B$173:$B$181</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183C-4E8A-B4DB-CCA42527151B}"/>
            </c:ext>
          </c:extLst>
        </c:ser>
        <c:ser>
          <c:idx val="1"/>
          <c:order val="1"/>
          <c:tx>
            <c:strRef>
              <c:f>'10 MAY'!$C$172</c:f>
              <c:strCache>
                <c:ptCount val="1"/>
                <c:pt idx="0">
                  <c:v>VALOR PROGRAMADO</c:v>
                </c:pt>
              </c:strCache>
            </c:strRef>
          </c:tx>
          <c:spPr>
            <a:solidFill>
              <a:srgbClr val="ED7D31"/>
            </a:solidFill>
            <a:ln w="25400">
              <a:noFill/>
            </a:ln>
          </c:spPr>
          <c:invertIfNegative val="0"/>
          <c:val>
            <c:numRef>
              <c:f>'10 MAY'!$C$173:$C$181</c:f>
              <c:numCache>
                <c:formatCode>_("$"\ * #,##0_);_("$"\ * \(#,##0\);_("$"\ * "-"??_);_(@_)</c:formatCode>
                <c:ptCount val="9"/>
                <c:pt idx="0">
                  <c:v>1532337864</c:v>
                </c:pt>
                <c:pt idx="1">
                  <c:v>227997573</c:v>
                </c:pt>
                <c:pt idx="2">
                  <c:v>819872488</c:v>
                </c:pt>
                <c:pt idx="3">
                  <c:v>167562783</c:v>
                </c:pt>
                <c:pt idx="4">
                  <c:v>204099955</c:v>
                </c:pt>
                <c:pt idx="5">
                  <c:v>1019483492</c:v>
                </c:pt>
                <c:pt idx="6">
                  <c:v>290901364</c:v>
                </c:pt>
                <c:pt idx="7">
                  <c:v>150013083</c:v>
                </c:pt>
                <c:pt idx="8">
                  <c:v>0</c:v>
                </c:pt>
              </c:numCache>
            </c:numRef>
          </c:val>
          <c:extLst>
            <c:ext xmlns:c16="http://schemas.microsoft.com/office/drawing/2014/chart" uri="{C3380CC4-5D6E-409C-BE32-E72D297353CC}">
              <c16:uniqueId val="{00000001-183C-4E8A-B4DB-CCA42527151B}"/>
            </c:ext>
          </c:extLst>
        </c:ser>
        <c:ser>
          <c:idx val="2"/>
          <c:order val="2"/>
          <c:tx>
            <c:strRef>
              <c:f>'10 MAY'!$D$172</c:f>
              <c:strCache>
                <c:ptCount val="1"/>
                <c:pt idx="0">
                  <c:v>GIROS</c:v>
                </c:pt>
              </c:strCache>
            </c:strRef>
          </c:tx>
          <c:spPr>
            <a:solidFill>
              <a:srgbClr val="A5A5A5"/>
            </a:solidFill>
            <a:ln w="25400">
              <a:noFill/>
            </a:ln>
          </c:spPr>
          <c:invertIfNegative val="0"/>
          <c:val>
            <c:numRef>
              <c:f>'10 MAY'!$D$173:$D$181</c:f>
              <c:numCache>
                <c:formatCode>_("$"\ * #,##0_);_("$"\ * \(#,##0\);_("$"\ * "-"??_);_(@_)</c:formatCode>
                <c:ptCount val="9"/>
                <c:pt idx="0">
                  <c:v>76883220</c:v>
                </c:pt>
                <c:pt idx="1">
                  <c:v>130336121</c:v>
                </c:pt>
                <c:pt idx="2">
                  <c:v>93982020</c:v>
                </c:pt>
                <c:pt idx="3">
                  <c:v>113717000</c:v>
                </c:pt>
                <c:pt idx="4">
                  <c:v>74365000</c:v>
                </c:pt>
                <c:pt idx="5">
                  <c:v>283071029</c:v>
                </c:pt>
                <c:pt idx="6">
                  <c:v>284174333</c:v>
                </c:pt>
                <c:pt idx="7">
                  <c:v>127315727</c:v>
                </c:pt>
                <c:pt idx="8">
                  <c:v>0</c:v>
                </c:pt>
              </c:numCache>
            </c:numRef>
          </c:val>
          <c:extLst>
            <c:ext xmlns:c16="http://schemas.microsoft.com/office/drawing/2014/chart" uri="{C3380CC4-5D6E-409C-BE32-E72D297353CC}">
              <c16:uniqueId val="{00000002-183C-4E8A-B4DB-CCA42527151B}"/>
            </c:ext>
          </c:extLst>
        </c:ser>
        <c:ser>
          <c:idx val="3"/>
          <c:order val="3"/>
          <c:tx>
            <c:strRef>
              <c:f>'10 MAY'!$E$172</c:f>
              <c:strCache>
                <c:ptCount val="1"/>
                <c:pt idx="0">
                  <c:v>% GIROS </c:v>
                </c:pt>
              </c:strCache>
            </c:strRef>
          </c:tx>
          <c:spPr>
            <a:solidFill>
              <a:srgbClr val="FFC000"/>
            </a:solidFill>
            <a:ln w="25400">
              <a:noFill/>
            </a:ln>
          </c:spPr>
          <c:invertIfNegative val="0"/>
          <c:val>
            <c:numRef>
              <c:f>'10 MAY'!$E$173:$E$181</c:f>
              <c:numCache>
                <c:formatCode>0.00%</c:formatCode>
                <c:ptCount val="9"/>
                <c:pt idx="0">
                  <c:v>5.0173804228334333E-2</c:v>
                </c:pt>
                <c:pt idx="1">
                  <c:v>0.57165573863367392</c:v>
                </c:pt>
                <c:pt idx="2">
                  <c:v>0.11463004476374136</c:v>
                </c:pt>
                <c:pt idx="3">
                  <c:v>0</c:v>
                </c:pt>
                <c:pt idx="4">
                  <c:v>0</c:v>
                </c:pt>
                <c:pt idx="5">
                  <c:v>0.27766121886356154</c:v>
                </c:pt>
                <c:pt idx="6">
                  <c:v>0</c:v>
                </c:pt>
                <c:pt idx="7">
                  <c:v>0.84869748993826089</c:v>
                </c:pt>
                <c:pt idx="8">
                  <c:v>0</c:v>
                </c:pt>
              </c:numCache>
            </c:numRef>
          </c:val>
          <c:extLst>
            <c:ext xmlns:c16="http://schemas.microsoft.com/office/drawing/2014/chart" uri="{C3380CC4-5D6E-409C-BE32-E72D297353CC}">
              <c16:uniqueId val="{00000003-183C-4E8A-B4DB-CCA42527151B}"/>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10 DE MAYO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'10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'10 MAY'!$B$210:$B$217</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1EF8-47FE-91E0-EDAE90A317D1}"/>
            </c:ext>
          </c:extLst>
        </c:ser>
        <c:ser>
          <c:idx val="1"/>
          <c:order val="1"/>
          <c:invertIfNegative val="0"/>
          <c:cat>
            <c:strRef>
              <c:f>'10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'10 MAY'!$C$210:$C$217</c:f>
              <c:numCache>
                <c:formatCode>_("$"\ * #,##0_);_("$"\ * \(#,##0\);_("$"\ * "-"??_);_(@_)</c:formatCode>
                <c:ptCount val="8"/>
                <c:pt idx="0">
                  <c:v>15660417</c:v>
                </c:pt>
                <c:pt idx="1">
                  <c:v>300000</c:v>
                </c:pt>
                <c:pt idx="2">
                  <c:v>3143766</c:v>
                </c:pt>
                <c:pt idx="3">
                  <c:v>1922000</c:v>
                </c:pt>
                <c:pt idx="4">
                  <c:v>0</c:v>
                </c:pt>
                <c:pt idx="5">
                  <c:v>0</c:v>
                </c:pt>
                <c:pt idx="6">
                  <c:v>0</c:v>
                </c:pt>
                <c:pt idx="7">
                  <c:v>0</c:v>
                </c:pt>
              </c:numCache>
            </c:numRef>
          </c:val>
          <c:extLst>
            <c:ext xmlns:c16="http://schemas.microsoft.com/office/drawing/2014/chart" uri="{C3380CC4-5D6E-409C-BE32-E72D297353CC}">
              <c16:uniqueId val="{00000001-1EF8-47FE-91E0-EDAE90A317D1}"/>
            </c:ext>
          </c:extLst>
        </c:ser>
        <c:ser>
          <c:idx val="2"/>
          <c:order val="2"/>
          <c:invertIfNegative val="0"/>
          <c:cat>
            <c:strRef>
              <c:f>'10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'10 MAY'!$D$210:$D$217</c:f>
              <c:numCache>
                <c:formatCode>_("$"\ * #,##0_);_("$"\ * \(#,##0\);_("$"\ *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1EF8-47FE-91E0-EDAE90A317D1}"/>
            </c:ext>
          </c:extLst>
        </c:ser>
        <c:ser>
          <c:idx val="3"/>
          <c:order val="3"/>
          <c:invertIfNegative val="0"/>
          <c:cat>
            <c:strRef>
              <c:f>'10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'10 MAY'!$E$210:$E$217</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1EF8-47FE-91E0-EDAE90A317D1}"/>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10C-498B-9FD9-898125B1848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10C-498B-9FD9-898125B1848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10C-498B-9FD9-898125B1848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10C-498B-9FD9-898125B1848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10C-498B-9FD9-898125B1848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10C-498B-9FD9-898125B1848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610C-498B-9FD9-898125B18487}"/>
              </c:ext>
            </c:extLst>
          </c:dPt>
          <c:dPt>
            <c:idx val="7"/>
            <c:bubble3D val="0"/>
            <c:extLst>
              <c:ext xmlns:c16="http://schemas.microsoft.com/office/drawing/2014/chart" uri="{C3380CC4-5D6E-409C-BE32-E72D297353CC}">
                <c16:uniqueId val="{0000000E-610C-498B-9FD9-898125B18487}"/>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610C-498B-9FD9-898125B18487}"/>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610C-498B-9FD9-898125B18487}"/>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610C-498B-9FD9-898125B18487}"/>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610C-498B-9FD9-898125B18487}"/>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610C-498B-9FD9-898125B18487}"/>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610C-498B-9FD9-898125B18487}"/>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610C-498B-9FD9-898125B18487}"/>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610C-498B-9FD9-898125B18487}"/>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61A-4E60-870D-66B2659E4F43}"/>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861A-4E60-870D-66B2659E4F43}"/>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61A-4E60-870D-66B2659E4F43}"/>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61A-4E60-870D-66B2659E4F43}"/>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61A-4E60-870D-66B2659E4F43}"/>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61A-4E60-870D-66B2659E4F43}"/>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61A-4E60-870D-66B2659E4F43}"/>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61A-4E60-870D-66B2659E4F43}"/>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61A-4E60-870D-66B2659E4F43}"/>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861A-4E60-870D-66B2659E4F43}"/>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61A-4E60-870D-66B2659E4F43}"/>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861A-4E60-870D-66B2659E4F43}"/>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916C-47F7-974D-0C003BF521C5}"/>
              </c:ext>
            </c:extLst>
          </c:dPt>
          <c:dPt>
            <c:idx val="2"/>
            <c:invertIfNegative val="0"/>
            <c:bubble3D val="0"/>
            <c:spPr>
              <a:solidFill>
                <a:schemeClr val="accent6"/>
              </a:solidFill>
            </c:spPr>
            <c:extLst>
              <c:ext xmlns:c16="http://schemas.microsoft.com/office/drawing/2014/chart" uri="{C3380CC4-5D6E-409C-BE32-E72D297353CC}">
                <c16:uniqueId val="{00000003-916C-47F7-974D-0C003BF521C5}"/>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('17 MAY'!$E$59,'17 MAY'!$F$59,'17 MAY'!$H$59)</c:f>
              <c:strCache>
                <c:ptCount val="3"/>
                <c:pt idx="0">
                  <c:v>RESERVAS DEFINITIVAS</c:v>
                </c:pt>
                <c:pt idx="1">
                  <c:v>PAGO o LIBERACIÓN  DE RESERVAS</c:v>
                </c:pt>
                <c:pt idx="2">
                  <c:v>SALDO POR GIRAR O LIBERAR</c:v>
                </c:pt>
              </c:strCache>
            </c:strRef>
          </c:cat>
          <c:val>
            <c:numRef>
              <c:f>('17 MAY'!$E$68,'17 MAY'!$F$68,'17 MAY'!$H$68)</c:f>
              <c:numCache>
                <c:formatCode>_-"$"\ * #,##0_-;\-"$"\ * #,##0_-;_-"$"\ * "-"_-;_-@_-</c:formatCode>
                <c:ptCount val="3"/>
                <c:pt idx="0">
                  <c:v>3351470577</c:v>
                </c:pt>
                <c:pt idx="1">
                  <c:v>2913899057</c:v>
                </c:pt>
                <c:pt idx="2">
                  <c:v>437571520</c:v>
                </c:pt>
              </c:numCache>
            </c:numRef>
          </c:val>
          <c:extLst>
            <c:ext xmlns:c16="http://schemas.microsoft.com/office/drawing/2014/chart" uri="{C3380CC4-5D6E-409C-BE32-E72D297353CC}">
              <c16:uniqueId val="{00000004-916C-47F7-974D-0C003BF521C5}"/>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17</a:t>
            </a:r>
            <a:r>
              <a:rPr lang="es-CO" b="1" baseline="0"/>
              <a:t> </a:t>
            </a:r>
            <a:r>
              <a:rPr lang="es-CO" b="1"/>
              <a:t>DE MAYO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'17 MAY'!$B$172</c:f>
              <c:strCache>
                <c:ptCount val="1"/>
                <c:pt idx="0">
                  <c:v>PROYECTO  O RUBRO</c:v>
                </c:pt>
              </c:strCache>
            </c:strRef>
          </c:tx>
          <c:spPr>
            <a:solidFill>
              <a:srgbClr val="4472C4"/>
            </a:solidFill>
            <a:ln w="25400">
              <a:noFill/>
            </a:ln>
          </c:spPr>
          <c:invertIfNegative val="0"/>
          <c:val>
            <c:numRef>
              <c:f>'17 MAY'!$B$173:$B$181</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F66C-4954-AD20-D3683ACDE4A6}"/>
            </c:ext>
          </c:extLst>
        </c:ser>
        <c:ser>
          <c:idx val="1"/>
          <c:order val="1"/>
          <c:tx>
            <c:strRef>
              <c:f>'17 MAY'!$C$172</c:f>
              <c:strCache>
                <c:ptCount val="1"/>
                <c:pt idx="0">
                  <c:v>VALOR PROGRAMADO</c:v>
                </c:pt>
              </c:strCache>
            </c:strRef>
          </c:tx>
          <c:spPr>
            <a:solidFill>
              <a:srgbClr val="ED7D31"/>
            </a:solidFill>
            <a:ln w="25400">
              <a:noFill/>
            </a:ln>
          </c:spPr>
          <c:invertIfNegative val="0"/>
          <c:val>
            <c:numRef>
              <c:f>'17 MAY'!$C$173:$C$181</c:f>
              <c:numCache>
                <c:formatCode>_("$"\ * #,##0_);_("$"\ * \(#,##0\);_("$"\ * "-"??_);_(@_)</c:formatCode>
                <c:ptCount val="9"/>
                <c:pt idx="0">
                  <c:v>1570807864</c:v>
                </c:pt>
                <c:pt idx="1">
                  <c:v>227997573</c:v>
                </c:pt>
                <c:pt idx="2">
                  <c:v>799628488</c:v>
                </c:pt>
                <c:pt idx="3">
                  <c:v>167562783</c:v>
                </c:pt>
                <c:pt idx="4">
                  <c:v>204099955</c:v>
                </c:pt>
                <c:pt idx="5">
                  <c:v>1019483492</c:v>
                </c:pt>
                <c:pt idx="6">
                  <c:v>309675364</c:v>
                </c:pt>
                <c:pt idx="7">
                  <c:v>150013083</c:v>
                </c:pt>
                <c:pt idx="8">
                  <c:v>0</c:v>
                </c:pt>
              </c:numCache>
            </c:numRef>
          </c:val>
          <c:extLst>
            <c:ext xmlns:c16="http://schemas.microsoft.com/office/drawing/2014/chart" uri="{C3380CC4-5D6E-409C-BE32-E72D297353CC}">
              <c16:uniqueId val="{00000001-F66C-4954-AD20-D3683ACDE4A6}"/>
            </c:ext>
          </c:extLst>
        </c:ser>
        <c:ser>
          <c:idx val="2"/>
          <c:order val="2"/>
          <c:tx>
            <c:strRef>
              <c:f>'17 MAY'!$D$172</c:f>
              <c:strCache>
                <c:ptCount val="1"/>
                <c:pt idx="0">
                  <c:v>GIROS</c:v>
                </c:pt>
              </c:strCache>
            </c:strRef>
          </c:tx>
          <c:spPr>
            <a:solidFill>
              <a:srgbClr val="A5A5A5"/>
            </a:solidFill>
            <a:ln w="25400">
              <a:noFill/>
            </a:ln>
          </c:spPr>
          <c:invertIfNegative val="0"/>
          <c:val>
            <c:numRef>
              <c:f>'17 MAY'!$D$173:$D$181</c:f>
              <c:numCache>
                <c:formatCode>_("$"\ * #,##0_);_("$"\ * \(#,##0\);_("$"\ * "-"??_);_(@_)</c:formatCode>
                <c:ptCount val="9"/>
                <c:pt idx="0">
                  <c:v>306498619</c:v>
                </c:pt>
                <c:pt idx="1">
                  <c:v>174586844</c:v>
                </c:pt>
                <c:pt idx="2">
                  <c:v>218512377</c:v>
                </c:pt>
                <c:pt idx="3">
                  <c:v>142354000</c:v>
                </c:pt>
                <c:pt idx="4">
                  <c:v>144882500</c:v>
                </c:pt>
                <c:pt idx="5">
                  <c:v>317959362</c:v>
                </c:pt>
                <c:pt idx="6">
                  <c:v>309526333</c:v>
                </c:pt>
                <c:pt idx="7">
                  <c:v>143342727</c:v>
                </c:pt>
                <c:pt idx="8">
                  <c:v>0</c:v>
                </c:pt>
              </c:numCache>
            </c:numRef>
          </c:val>
          <c:extLst>
            <c:ext xmlns:c16="http://schemas.microsoft.com/office/drawing/2014/chart" uri="{C3380CC4-5D6E-409C-BE32-E72D297353CC}">
              <c16:uniqueId val="{00000002-F66C-4954-AD20-D3683ACDE4A6}"/>
            </c:ext>
          </c:extLst>
        </c:ser>
        <c:ser>
          <c:idx val="3"/>
          <c:order val="3"/>
          <c:tx>
            <c:strRef>
              <c:f>'17 MAY'!$E$172</c:f>
              <c:strCache>
                <c:ptCount val="1"/>
                <c:pt idx="0">
                  <c:v>% GIROS </c:v>
                </c:pt>
              </c:strCache>
            </c:strRef>
          </c:tx>
          <c:spPr>
            <a:solidFill>
              <a:srgbClr val="FFC000"/>
            </a:solidFill>
            <a:ln w="25400">
              <a:noFill/>
            </a:ln>
          </c:spPr>
          <c:invertIfNegative val="0"/>
          <c:val>
            <c:numRef>
              <c:f>'17 MAY'!$E$173:$E$181</c:f>
              <c:numCache>
                <c:formatCode>0.00%</c:formatCode>
                <c:ptCount val="9"/>
                <c:pt idx="0">
                  <c:v>0.19512164792676387</c:v>
                </c:pt>
                <c:pt idx="1">
                  <c:v>0.76573992302979466</c:v>
                </c:pt>
                <c:pt idx="2">
                  <c:v>0.27326737388575884</c:v>
                </c:pt>
                <c:pt idx="3">
                  <c:v>0</c:v>
                </c:pt>
                <c:pt idx="4">
                  <c:v>0</c:v>
                </c:pt>
                <c:pt idx="5">
                  <c:v>0.31188279603844726</c:v>
                </c:pt>
                <c:pt idx="6">
                  <c:v>0</c:v>
                </c:pt>
                <c:pt idx="7">
                  <c:v>0.95553483825140773</c:v>
                </c:pt>
                <c:pt idx="8">
                  <c:v>0</c:v>
                </c:pt>
              </c:numCache>
            </c:numRef>
          </c:val>
          <c:extLst>
            <c:ext xmlns:c16="http://schemas.microsoft.com/office/drawing/2014/chart" uri="{C3380CC4-5D6E-409C-BE32-E72D297353CC}">
              <c16:uniqueId val="{00000003-F66C-4954-AD20-D3683ACDE4A6}"/>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17 DE MAYO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'17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'17 MAY'!$B$210:$B$217</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89E1-4578-A665-DE17E148EA59}"/>
            </c:ext>
          </c:extLst>
        </c:ser>
        <c:ser>
          <c:idx val="1"/>
          <c:order val="1"/>
          <c:invertIfNegative val="0"/>
          <c:cat>
            <c:strRef>
              <c:f>'17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'17 MAY'!$C$210:$C$217</c:f>
              <c:numCache>
                <c:formatCode>_("$"\ * #,##0_);_("$"\ * \(#,##0\);_("$"\ * "-"??_);_(@_)</c:formatCode>
                <c:ptCount val="8"/>
                <c:pt idx="0">
                  <c:v>15660417</c:v>
                </c:pt>
                <c:pt idx="1">
                  <c:v>300000</c:v>
                </c:pt>
                <c:pt idx="2">
                  <c:v>3143766</c:v>
                </c:pt>
                <c:pt idx="3">
                  <c:v>1922000</c:v>
                </c:pt>
                <c:pt idx="4">
                  <c:v>0</c:v>
                </c:pt>
                <c:pt idx="5">
                  <c:v>0</c:v>
                </c:pt>
                <c:pt idx="6">
                  <c:v>0</c:v>
                </c:pt>
                <c:pt idx="7">
                  <c:v>0</c:v>
                </c:pt>
              </c:numCache>
            </c:numRef>
          </c:val>
          <c:extLst>
            <c:ext xmlns:c16="http://schemas.microsoft.com/office/drawing/2014/chart" uri="{C3380CC4-5D6E-409C-BE32-E72D297353CC}">
              <c16:uniqueId val="{00000001-89E1-4578-A665-DE17E148EA59}"/>
            </c:ext>
          </c:extLst>
        </c:ser>
        <c:ser>
          <c:idx val="2"/>
          <c:order val="2"/>
          <c:invertIfNegative val="0"/>
          <c:cat>
            <c:strRef>
              <c:f>'17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'17 MAY'!$D$210:$D$217</c:f>
              <c:numCache>
                <c:formatCode>_("$"\ * #,##0_);_("$"\ * \(#,##0\);_("$"\ *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89E1-4578-A665-DE17E148EA59}"/>
            </c:ext>
          </c:extLst>
        </c:ser>
        <c:ser>
          <c:idx val="3"/>
          <c:order val="3"/>
          <c:invertIfNegative val="0"/>
          <c:cat>
            <c:strRef>
              <c:f>'17 MAY'!$A$210:$A$217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'17 MAY'!$E$210:$E$217</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89E1-4578-A665-DE17E148EA59}"/>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5B8-4273-B6B1-1CABCB08349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5B8-4273-B6B1-1CABCB08349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25B8-4273-B6B1-1CABCB08349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25B8-4273-B6B1-1CABCB08349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25B8-4273-B6B1-1CABCB08349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25B8-4273-B6B1-1CABCB08349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25B8-4273-B6B1-1CABCB08349B}"/>
              </c:ext>
            </c:extLst>
          </c:dPt>
          <c:dPt>
            <c:idx val="7"/>
            <c:bubble3D val="0"/>
            <c:extLst>
              <c:ext xmlns:c16="http://schemas.microsoft.com/office/drawing/2014/chart" uri="{C3380CC4-5D6E-409C-BE32-E72D297353CC}">
                <c16:uniqueId val="{0000000E-25B8-4273-B6B1-1CABCB08349B}"/>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25B8-4273-B6B1-1CABCB08349B}"/>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25B8-4273-B6B1-1CABCB08349B}"/>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25B8-4273-B6B1-1CABCB08349B}"/>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25B8-4273-B6B1-1CABCB08349B}"/>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25B8-4273-B6B1-1CABCB08349B}"/>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25B8-4273-B6B1-1CABCB08349B}"/>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25B8-4273-B6B1-1CABCB08349B}"/>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25B8-4273-B6B1-1CABCB08349B}"/>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F74-4015-834A-CD511F062498}"/>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2F74-4015-834A-CD511F062498}"/>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F74-4015-834A-CD511F062498}"/>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F74-4015-834A-CD511F062498}"/>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F74-4015-834A-CD511F062498}"/>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F74-4015-834A-CD511F062498}"/>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F74-4015-834A-CD511F062498}"/>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F74-4015-834A-CD511F062498}"/>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F74-4015-834A-CD511F062498}"/>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2F74-4015-834A-CD511F062498}"/>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F74-4015-834A-CD511F062498}"/>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2F74-4015-834A-CD511F062498}"/>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A215-4A36-AC5B-A607EE994DEE}"/>
              </c:ext>
            </c:extLst>
          </c:dPt>
          <c:dPt>
            <c:idx val="2"/>
            <c:invertIfNegative val="0"/>
            <c:bubble3D val="0"/>
            <c:spPr>
              <a:solidFill>
                <a:schemeClr val="accent6"/>
              </a:solidFill>
            </c:spPr>
            <c:extLst>
              <c:ext xmlns:c16="http://schemas.microsoft.com/office/drawing/2014/chart" uri="{C3380CC4-5D6E-409C-BE32-E72D297353CC}">
                <c16:uniqueId val="{00000003-A215-4A36-AC5B-A607EE994DEE}"/>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('29 MAY'!$E$59,'29 MAY'!$F$59,'29 MAY'!$H$59)</c:f>
              <c:strCache>
                <c:ptCount val="3"/>
                <c:pt idx="0">
                  <c:v>RESERVAS DEFINITIVAS</c:v>
                </c:pt>
                <c:pt idx="1">
                  <c:v>PAGO o LIBERACIÓN  DE RESERVAS</c:v>
                </c:pt>
                <c:pt idx="2">
                  <c:v>SALDO POR GIRAR O LIBERAR</c:v>
                </c:pt>
              </c:strCache>
            </c:strRef>
          </c:cat>
          <c:val>
            <c:numRef>
              <c:f>('29 MAY'!$E$68,'29 MAY'!$F$68,'29 MAY'!$H$68)</c:f>
              <c:numCache>
                <c:formatCode>_-"$"\ * #,##0_-;\-"$"\ * #,##0_-;_-"$"\ * "-"_-;_-@_-</c:formatCode>
                <c:ptCount val="3"/>
                <c:pt idx="0">
                  <c:v>3306692410</c:v>
                </c:pt>
                <c:pt idx="1">
                  <c:v>2924109156</c:v>
                </c:pt>
                <c:pt idx="2">
                  <c:v>382583254</c:v>
                </c:pt>
              </c:numCache>
            </c:numRef>
          </c:val>
          <c:extLst>
            <c:ext xmlns:c16="http://schemas.microsoft.com/office/drawing/2014/chart" uri="{C3380CC4-5D6E-409C-BE32-E72D297353CC}">
              <c16:uniqueId val="{00000004-A215-4A36-AC5B-A607EE994DEE}"/>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29</a:t>
            </a:r>
            <a:r>
              <a:rPr lang="es-CO" b="1" baseline="0"/>
              <a:t> </a:t>
            </a:r>
            <a:r>
              <a:rPr lang="es-CO" b="1"/>
              <a:t>DE MAYO</a:t>
            </a:r>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'29 MAY'!$B$170</c:f>
              <c:strCache>
                <c:ptCount val="1"/>
                <c:pt idx="0">
                  <c:v>PROYECTO  O RUBRO</c:v>
                </c:pt>
              </c:strCache>
            </c:strRef>
          </c:tx>
          <c:spPr>
            <a:solidFill>
              <a:srgbClr val="4472C4"/>
            </a:solidFill>
            <a:ln w="25400">
              <a:noFill/>
            </a:ln>
          </c:spPr>
          <c:invertIfNegative val="0"/>
          <c:val>
            <c:numRef>
              <c:f>'29 MAY'!$B$171:$B$179</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3728-446B-B897-2A9A4DAAC881}"/>
            </c:ext>
          </c:extLst>
        </c:ser>
        <c:ser>
          <c:idx val="1"/>
          <c:order val="1"/>
          <c:tx>
            <c:strRef>
              <c:f>'29 MAY'!$C$170</c:f>
              <c:strCache>
                <c:ptCount val="1"/>
                <c:pt idx="0">
                  <c:v>VALOR PROGRAMADO</c:v>
                </c:pt>
              </c:strCache>
            </c:strRef>
          </c:tx>
          <c:spPr>
            <a:solidFill>
              <a:srgbClr val="ED7D31"/>
            </a:solidFill>
            <a:ln w="25400">
              <a:noFill/>
            </a:ln>
          </c:spPr>
          <c:invertIfNegative val="0"/>
          <c:val>
            <c:numRef>
              <c:f>'29 MAY'!$C$171:$C$179</c:f>
              <c:numCache>
                <c:formatCode>_("$"\ * #,##0_);_("$"\ * \(#,##0\);_("$"\ * "-"??_);_(@_)</c:formatCode>
                <c:ptCount val="9"/>
                <c:pt idx="0">
                  <c:v>1576438695</c:v>
                </c:pt>
                <c:pt idx="1">
                  <c:v>227997573</c:v>
                </c:pt>
                <c:pt idx="2">
                  <c:v>793076185</c:v>
                </c:pt>
                <c:pt idx="3">
                  <c:v>170222783</c:v>
                </c:pt>
                <c:pt idx="4">
                  <c:v>204099955</c:v>
                </c:pt>
                <c:pt idx="5">
                  <c:v>1016890047</c:v>
                </c:pt>
                <c:pt idx="6">
                  <c:v>310530281</c:v>
                </c:pt>
                <c:pt idx="7">
                  <c:v>150013083</c:v>
                </c:pt>
                <c:pt idx="8">
                  <c:v>0</c:v>
                </c:pt>
              </c:numCache>
            </c:numRef>
          </c:val>
          <c:extLst>
            <c:ext xmlns:c16="http://schemas.microsoft.com/office/drawing/2014/chart" uri="{C3380CC4-5D6E-409C-BE32-E72D297353CC}">
              <c16:uniqueId val="{00000001-3728-446B-B897-2A9A4DAAC881}"/>
            </c:ext>
          </c:extLst>
        </c:ser>
        <c:ser>
          <c:idx val="2"/>
          <c:order val="2"/>
          <c:tx>
            <c:strRef>
              <c:f>'29 MAY'!$D$170</c:f>
              <c:strCache>
                <c:ptCount val="1"/>
                <c:pt idx="0">
                  <c:v>GIROS</c:v>
                </c:pt>
              </c:strCache>
            </c:strRef>
          </c:tx>
          <c:spPr>
            <a:solidFill>
              <a:srgbClr val="A5A5A5"/>
            </a:solidFill>
            <a:ln w="25400">
              <a:noFill/>
            </a:ln>
          </c:spPr>
          <c:invertIfNegative val="0"/>
          <c:val>
            <c:numRef>
              <c:f>'29 MAY'!$D$171:$D$179</c:f>
              <c:numCache>
                <c:formatCode>_("$"\ * #,##0_);_("$"\ * \(#,##0\);_("$"\ * "-"??_);_(@_)</c:formatCode>
                <c:ptCount val="9"/>
                <c:pt idx="0">
                  <c:v>1030193215</c:v>
                </c:pt>
                <c:pt idx="1">
                  <c:v>193139276</c:v>
                </c:pt>
                <c:pt idx="2">
                  <c:v>620901386</c:v>
                </c:pt>
                <c:pt idx="3">
                  <c:v>169611124</c:v>
                </c:pt>
                <c:pt idx="4">
                  <c:v>149562500</c:v>
                </c:pt>
                <c:pt idx="5">
                  <c:v>329017860</c:v>
                </c:pt>
                <c:pt idx="6">
                  <c:v>310530281</c:v>
                </c:pt>
                <c:pt idx="7">
                  <c:v>143342727</c:v>
                </c:pt>
                <c:pt idx="8">
                  <c:v>0</c:v>
                </c:pt>
              </c:numCache>
            </c:numRef>
          </c:val>
          <c:extLst>
            <c:ext xmlns:c16="http://schemas.microsoft.com/office/drawing/2014/chart" uri="{C3380CC4-5D6E-409C-BE32-E72D297353CC}">
              <c16:uniqueId val="{00000002-3728-446B-B897-2A9A4DAAC881}"/>
            </c:ext>
          </c:extLst>
        </c:ser>
        <c:ser>
          <c:idx val="3"/>
          <c:order val="3"/>
          <c:tx>
            <c:strRef>
              <c:f>'29 MAY'!$E$170</c:f>
              <c:strCache>
                <c:ptCount val="1"/>
                <c:pt idx="0">
                  <c:v>% GIROS </c:v>
                </c:pt>
              </c:strCache>
            </c:strRef>
          </c:tx>
          <c:spPr>
            <a:solidFill>
              <a:srgbClr val="FFC000"/>
            </a:solidFill>
            <a:ln w="25400">
              <a:noFill/>
            </a:ln>
          </c:spPr>
          <c:invertIfNegative val="0"/>
          <c:val>
            <c:numRef>
              <c:f>'29 MAY'!$E$171:$E$179</c:f>
              <c:numCache>
                <c:formatCode>0.00%</c:formatCode>
                <c:ptCount val="9"/>
                <c:pt idx="0">
                  <c:v>0.65349399140446751</c:v>
                </c:pt>
                <c:pt idx="1">
                  <c:v>0.84711110499408693</c:v>
                </c:pt>
                <c:pt idx="2">
                  <c:v>0.78290257322504264</c:v>
                </c:pt>
                <c:pt idx="3">
                  <c:v>0</c:v>
                </c:pt>
                <c:pt idx="4">
                  <c:v>0</c:v>
                </c:pt>
                <c:pt idx="5">
                  <c:v>0.32355303404793773</c:v>
                </c:pt>
                <c:pt idx="6">
                  <c:v>0</c:v>
                </c:pt>
                <c:pt idx="7">
                  <c:v>0.95553483825140773</c:v>
                </c:pt>
                <c:pt idx="8">
                  <c:v>0</c:v>
                </c:pt>
              </c:numCache>
            </c:numRef>
          </c:val>
          <c:extLst>
            <c:ext xmlns:c16="http://schemas.microsoft.com/office/drawing/2014/chart" uri="{C3380CC4-5D6E-409C-BE32-E72D297353CC}">
              <c16:uniqueId val="{00000003-3728-446B-B897-2A9A4DAAC881}"/>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29 DE MAYO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'29 MAY'!$A$208:$A$215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MAY'!$B$208:$B$215</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3C78-4E21-A398-62F4D366C6D0}"/>
            </c:ext>
          </c:extLst>
        </c:ser>
        <c:ser>
          <c:idx val="1"/>
          <c:order val="1"/>
          <c:invertIfNegative val="0"/>
          <c:cat>
            <c:strRef>
              <c:f>'29 MAY'!$A$208:$A$215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MAY'!$C$208:$C$215</c:f>
              <c:numCache>
                <c:formatCode>_("$"\ * #,##0_);_("$"\ * \(#,##0\);_("$"\ * "-"??_);_(@_)</c:formatCode>
                <c:ptCount val="8"/>
                <c:pt idx="0">
                  <c:v>15660417</c:v>
                </c:pt>
                <c:pt idx="1">
                  <c:v>0</c:v>
                </c:pt>
                <c:pt idx="2">
                  <c:v>3143766</c:v>
                </c:pt>
                <c:pt idx="3">
                  <c:v>1922000</c:v>
                </c:pt>
                <c:pt idx="4">
                  <c:v>0</c:v>
                </c:pt>
                <c:pt idx="5">
                  <c:v>7280000</c:v>
                </c:pt>
                <c:pt idx="6">
                  <c:v>0</c:v>
                </c:pt>
                <c:pt idx="7">
                  <c:v>0</c:v>
                </c:pt>
              </c:numCache>
            </c:numRef>
          </c:val>
          <c:extLst>
            <c:ext xmlns:c16="http://schemas.microsoft.com/office/drawing/2014/chart" uri="{C3380CC4-5D6E-409C-BE32-E72D297353CC}">
              <c16:uniqueId val="{00000001-3C78-4E21-A398-62F4D366C6D0}"/>
            </c:ext>
          </c:extLst>
        </c:ser>
        <c:ser>
          <c:idx val="2"/>
          <c:order val="2"/>
          <c:invertIfNegative val="0"/>
          <c:cat>
            <c:strRef>
              <c:f>'29 MAY'!$A$208:$A$215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MAY'!$D$208:$D$215</c:f>
              <c:numCache>
                <c:formatCode>_("$"\ * #,##0_);_("$"\ * \(#,##0\);_("$"\ * "-"??_);_(@_)</c:formatCode>
                <c:ptCount val="8"/>
                <c:pt idx="0">
                  <c:v>2930099</c:v>
                </c:pt>
                <c:pt idx="1">
                  <c:v>0</c:v>
                </c:pt>
                <c:pt idx="2">
                  <c:v>0</c:v>
                </c:pt>
                <c:pt idx="3">
                  <c:v>1922000</c:v>
                </c:pt>
                <c:pt idx="4">
                  <c:v>0</c:v>
                </c:pt>
                <c:pt idx="5">
                  <c:v>0</c:v>
                </c:pt>
                <c:pt idx="6">
                  <c:v>0</c:v>
                </c:pt>
                <c:pt idx="7">
                  <c:v>0</c:v>
                </c:pt>
              </c:numCache>
            </c:numRef>
          </c:val>
          <c:extLst>
            <c:ext xmlns:c16="http://schemas.microsoft.com/office/drawing/2014/chart" uri="{C3380CC4-5D6E-409C-BE32-E72D297353CC}">
              <c16:uniqueId val="{00000002-3C78-4E21-A398-62F4D366C6D0}"/>
            </c:ext>
          </c:extLst>
        </c:ser>
        <c:ser>
          <c:idx val="3"/>
          <c:order val="3"/>
          <c:invertIfNegative val="0"/>
          <c:cat>
            <c:strRef>
              <c:f>'29 MAY'!$A$208:$A$215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MAY'!$E$208:$E$215</c:f>
              <c:numCache>
                <c:formatCode>0.00%</c:formatCode>
                <c:ptCount val="8"/>
                <c:pt idx="0">
                  <c:v>0.1871022336122978</c:v>
                </c:pt>
                <c:pt idx="1">
                  <c:v>0</c:v>
                </c:pt>
                <c:pt idx="2">
                  <c:v>0</c:v>
                </c:pt>
                <c:pt idx="3">
                  <c:v>1</c:v>
                </c:pt>
                <c:pt idx="4">
                  <c:v>0</c:v>
                </c:pt>
                <c:pt idx="5">
                  <c:v>0</c:v>
                </c:pt>
                <c:pt idx="6">
                  <c:v>0</c:v>
                </c:pt>
                <c:pt idx="7">
                  <c:v>0</c:v>
                </c:pt>
              </c:numCache>
            </c:numRef>
          </c:val>
          <c:extLst>
            <c:ext xmlns:c16="http://schemas.microsoft.com/office/drawing/2014/chart" uri="{C3380CC4-5D6E-409C-BE32-E72D297353CC}">
              <c16:uniqueId val="{00000003-3C78-4E21-A398-62F4D366C6D0}"/>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7BA-44D4-B651-5C41461267D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7BA-44D4-B651-5C41461267D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7BA-44D4-B651-5C41461267D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7BA-44D4-B651-5C41461267D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7BA-44D4-B651-5C41461267D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7BA-44D4-B651-5C41461267D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7BA-44D4-B651-5C41461267DF}"/>
              </c:ext>
            </c:extLst>
          </c:dPt>
          <c:dPt>
            <c:idx val="7"/>
            <c:bubble3D val="0"/>
            <c:extLst>
              <c:ext xmlns:c16="http://schemas.microsoft.com/office/drawing/2014/chart" uri="{C3380CC4-5D6E-409C-BE32-E72D297353CC}">
                <c16:uniqueId val="{0000000E-C7BA-44D4-B651-5C41461267DF}"/>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C7BA-44D4-B651-5C41461267DF}"/>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C7BA-44D4-B651-5C41461267DF}"/>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C7BA-44D4-B651-5C41461267DF}"/>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C7BA-44D4-B651-5C41461267DF}"/>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C7BA-44D4-B651-5C41461267DF}"/>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C7BA-44D4-B651-5C41461267DF}"/>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C7BA-44D4-B651-5C41461267DF}"/>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C7BA-44D4-B651-5C41461267DF}"/>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F9B-42FA-ACB0-1330186BCE72}"/>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3F9B-42FA-ACB0-1330186BCE72}"/>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F9B-42FA-ACB0-1330186BCE72}"/>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F9B-42FA-ACB0-1330186BCE72}"/>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F9B-42FA-ACB0-1330186BCE72}"/>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F9B-42FA-ACB0-1330186BCE72}"/>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F9B-42FA-ACB0-1330186BCE72}"/>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F9B-42FA-ACB0-1330186BCE72}"/>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F9B-42FA-ACB0-1330186BCE72}"/>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3F9B-42FA-ACB0-1330186BCE72}"/>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F9B-42FA-ACB0-1330186BCE72}"/>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3F9B-42FA-ACB0-1330186BCE72}"/>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E17E-4323-BB0B-2029625BA043}"/>
              </c:ext>
            </c:extLst>
          </c:dPt>
          <c:dPt>
            <c:idx val="2"/>
            <c:invertIfNegative val="0"/>
            <c:bubble3D val="0"/>
            <c:spPr>
              <a:solidFill>
                <a:schemeClr val="accent6"/>
              </a:solidFill>
            </c:spPr>
            <c:extLst>
              <c:ext xmlns:c16="http://schemas.microsoft.com/office/drawing/2014/chart" uri="{C3380CC4-5D6E-409C-BE32-E72D297353CC}">
                <c16:uniqueId val="{00000003-E17E-4323-BB0B-2029625BA043}"/>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('14 JUN'!$E$59,'14 JUN'!$F$59,'14 JUN'!$H$59)</c:f>
              <c:strCache>
                <c:ptCount val="3"/>
                <c:pt idx="0">
                  <c:v>RESERVAS DEFINITIVAS</c:v>
                </c:pt>
                <c:pt idx="1">
                  <c:v>PAGO o LIBERACIÓN  DE RESERVAS</c:v>
                </c:pt>
                <c:pt idx="2">
                  <c:v>SALDO POR GIRAR O LIBERAR</c:v>
                </c:pt>
              </c:strCache>
            </c:strRef>
          </c:cat>
          <c:val>
            <c:numRef>
              <c:f>('14 JUN'!$E$68,'14 JUN'!$F$68,'14 JUN'!$H$68)</c:f>
              <c:numCache>
                <c:formatCode>_-"$"\ * #,##0_-;\-"$"\ * #,##0_-;_-"$"\ * "-"_-;_-@_-</c:formatCode>
                <c:ptCount val="3"/>
                <c:pt idx="0">
                  <c:v>3097973518</c:v>
                </c:pt>
                <c:pt idx="1">
                  <c:v>2932825820</c:v>
                </c:pt>
                <c:pt idx="2">
                  <c:v>165147698</c:v>
                </c:pt>
              </c:numCache>
            </c:numRef>
          </c:val>
          <c:extLst>
            <c:ext xmlns:c16="http://schemas.microsoft.com/office/drawing/2014/chart" uri="{C3380CC4-5D6E-409C-BE32-E72D297353CC}">
              <c16:uniqueId val="{00000004-E17E-4323-BB0B-2029625BA043}"/>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14</a:t>
            </a:r>
            <a:r>
              <a:rPr lang="es-CO" b="1" baseline="0"/>
              <a:t> </a:t>
            </a:r>
            <a:r>
              <a:rPr lang="es-CO" b="1"/>
              <a:t>DE</a:t>
            </a:r>
            <a:r>
              <a:rPr lang="es-CO" b="1" baseline="0"/>
              <a:t> JUNIO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'14 JUN'!$B$163</c:f>
              <c:strCache>
                <c:ptCount val="1"/>
                <c:pt idx="0">
                  <c:v>PROYECTO  O RUBRO</c:v>
                </c:pt>
              </c:strCache>
            </c:strRef>
          </c:tx>
          <c:spPr>
            <a:solidFill>
              <a:srgbClr val="4472C4"/>
            </a:solidFill>
            <a:ln w="25400">
              <a:noFill/>
            </a:ln>
          </c:spPr>
          <c:invertIfNegative val="0"/>
          <c:val>
            <c:numRef>
              <c:f>'14 JUN'!$B$164:$B$172</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6A69-4B74-B414-201DDAED10F5}"/>
            </c:ext>
          </c:extLst>
        </c:ser>
        <c:ser>
          <c:idx val="1"/>
          <c:order val="1"/>
          <c:tx>
            <c:strRef>
              <c:f>'14 JUN'!$C$163</c:f>
              <c:strCache>
                <c:ptCount val="1"/>
                <c:pt idx="0">
                  <c:v>VALOR PROGRAMADO</c:v>
                </c:pt>
              </c:strCache>
            </c:strRef>
          </c:tx>
          <c:spPr>
            <a:solidFill>
              <a:srgbClr val="ED7D31"/>
            </a:solidFill>
            <a:ln w="25400">
              <a:noFill/>
            </a:ln>
          </c:spPr>
          <c:invertIfNegative val="0"/>
          <c:val>
            <c:numRef>
              <c:f>'14 JUN'!$C$164:$C$172</c:f>
              <c:numCache>
                <c:formatCode>_("$"\ * #,##0_);_("$"\ * \(#,##0\);_("$"\ * "-"??_);_(@_)</c:formatCode>
                <c:ptCount val="9"/>
                <c:pt idx="0">
                  <c:v>2128036076</c:v>
                </c:pt>
                <c:pt idx="1">
                  <c:v>261813634</c:v>
                </c:pt>
                <c:pt idx="2">
                  <c:v>1483514706</c:v>
                </c:pt>
                <c:pt idx="3">
                  <c:v>193139102</c:v>
                </c:pt>
                <c:pt idx="4">
                  <c:v>239704171</c:v>
                </c:pt>
                <c:pt idx="5">
                  <c:v>1121549182</c:v>
                </c:pt>
                <c:pt idx="6">
                  <c:v>355553047</c:v>
                </c:pt>
                <c:pt idx="7">
                  <c:v>146491800</c:v>
                </c:pt>
                <c:pt idx="8">
                  <c:v>0</c:v>
                </c:pt>
              </c:numCache>
            </c:numRef>
          </c:val>
          <c:extLst>
            <c:ext xmlns:c16="http://schemas.microsoft.com/office/drawing/2014/chart" uri="{C3380CC4-5D6E-409C-BE32-E72D297353CC}">
              <c16:uniqueId val="{00000001-6A69-4B74-B414-201DDAED10F5}"/>
            </c:ext>
          </c:extLst>
        </c:ser>
        <c:ser>
          <c:idx val="2"/>
          <c:order val="2"/>
          <c:tx>
            <c:strRef>
              <c:f>'14 JUN'!$D$163</c:f>
              <c:strCache>
                <c:ptCount val="1"/>
                <c:pt idx="0">
                  <c:v>GIROS</c:v>
                </c:pt>
              </c:strCache>
            </c:strRef>
          </c:tx>
          <c:spPr>
            <a:solidFill>
              <a:srgbClr val="A5A5A5"/>
            </a:solidFill>
            <a:ln w="25400">
              <a:noFill/>
            </a:ln>
          </c:spPr>
          <c:invertIfNegative val="0"/>
          <c:val>
            <c:numRef>
              <c:f>'14 JUN'!$D$164:$D$172</c:f>
              <c:numCache>
                <c:formatCode>_("$"\ * #,##0_);_("$"\ * \(#,##0\);_("$"\ * "-"??_);_(@_)</c:formatCode>
                <c:ptCount val="9"/>
                <c:pt idx="0">
                  <c:v>1389924018</c:v>
                </c:pt>
                <c:pt idx="1">
                  <c:v>175547481</c:v>
                </c:pt>
                <c:pt idx="2">
                  <c:v>792199997</c:v>
                </c:pt>
                <c:pt idx="3">
                  <c:v>152893733</c:v>
                </c:pt>
                <c:pt idx="4">
                  <c:v>133197500</c:v>
                </c:pt>
                <c:pt idx="5">
                  <c:v>336889543</c:v>
                </c:pt>
                <c:pt idx="6">
                  <c:v>293806333</c:v>
                </c:pt>
                <c:pt idx="7">
                  <c:v>142518060</c:v>
                </c:pt>
                <c:pt idx="8">
                  <c:v>0</c:v>
                </c:pt>
              </c:numCache>
            </c:numRef>
          </c:val>
          <c:extLst>
            <c:ext xmlns:c16="http://schemas.microsoft.com/office/drawing/2014/chart" uri="{C3380CC4-5D6E-409C-BE32-E72D297353CC}">
              <c16:uniqueId val="{00000002-6A69-4B74-B414-201DDAED10F5}"/>
            </c:ext>
          </c:extLst>
        </c:ser>
        <c:ser>
          <c:idx val="3"/>
          <c:order val="3"/>
          <c:tx>
            <c:strRef>
              <c:f>'14 JUN'!$E$163</c:f>
              <c:strCache>
                <c:ptCount val="1"/>
                <c:pt idx="0">
                  <c:v>% GIROS </c:v>
                </c:pt>
              </c:strCache>
            </c:strRef>
          </c:tx>
          <c:spPr>
            <a:solidFill>
              <a:srgbClr val="FFC000"/>
            </a:solidFill>
            <a:ln w="25400">
              <a:noFill/>
            </a:ln>
          </c:spPr>
          <c:invertIfNegative val="0"/>
          <c:val>
            <c:numRef>
              <c:f>'14 JUN'!$E$164:$E$172</c:f>
              <c:numCache>
                <c:formatCode>0.00%</c:formatCode>
                <c:ptCount val="9"/>
                <c:pt idx="0">
                  <c:v>0.65314871005974429</c:v>
                </c:pt>
                <c:pt idx="1">
                  <c:v>0.67050549781528945</c:v>
                </c:pt>
                <c:pt idx="2">
                  <c:v>0.53400211928873187</c:v>
                </c:pt>
                <c:pt idx="3">
                  <c:v>0</c:v>
                </c:pt>
                <c:pt idx="4">
                  <c:v>0</c:v>
                </c:pt>
                <c:pt idx="5">
                  <c:v>0.30037875146878756</c:v>
                </c:pt>
                <c:pt idx="6">
                  <c:v>0</c:v>
                </c:pt>
                <c:pt idx="7">
                  <c:v>0.97287397656387598</c:v>
                </c:pt>
                <c:pt idx="8">
                  <c:v>0</c:v>
                </c:pt>
              </c:numCache>
            </c:numRef>
          </c:val>
          <c:extLst>
            <c:ext xmlns:c16="http://schemas.microsoft.com/office/drawing/2014/chart" uri="{C3380CC4-5D6E-409C-BE32-E72D297353CC}">
              <c16:uniqueId val="{00000003-6A69-4B74-B414-201DDAED10F5}"/>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14 DE JUNIO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'14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JUN'!$B$201:$B$208</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0133-4B2D-8011-AB1DFD2AD7FE}"/>
            </c:ext>
          </c:extLst>
        </c:ser>
        <c:ser>
          <c:idx val="1"/>
          <c:order val="1"/>
          <c:invertIfNegative val="0"/>
          <c:cat>
            <c:strRef>
              <c:f>'14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JUN'!$C$201:$C$208</c:f>
              <c:numCache>
                <c:formatCode>_("$"\ * #,##0_);_("$"\ * \(#,##0\);_("$"\ * "-"??_);_(@_)</c:formatCode>
                <c:ptCount val="8"/>
                <c:pt idx="0">
                  <c:v>3409628</c:v>
                </c:pt>
                <c:pt idx="1">
                  <c:v>0</c:v>
                </c:pt>
                <c:pt idx="2">
                  <c:v>18349188</c:v>
                </c:pt>
                <c:pt idx="3">
                  <c:v>2114200</c:v>
                </c:pt>
                <c:pt idx="4">
                  <c:v>45739307</c:v>
                </c:pt>
                <c:pt idx="5">
                  <c:v>6794664</c:v>
                </c:pt>
                <c:pt idx="6">
                  <c:v>0</c:v>
                </c:pt>
                <c:pt idx="7">
                  <c:v>0</c:v>
                </c:pt>
              </c:numCache>
            </c:numRef>
          </c:val>
          <c:extLst>
            <c:ext xmlns:c16="http://schemas.microsoft.com/office/drawing/2014/chart" uri="{C3380CC4-5D6E-409C-BE32-E72D297353CC}">
              <c16:uniqueId val="{00000001-0133-4B2D-8011-AB1DFD2AD7FE}"/>
            </c:ext>
          </c:extLst>
        </c:ser>
        <c:ser>
          <c:idx val="2"/>
          <c:order val="2"/>
          <c:invertIfNegative val="0"/>
          <c:cat>
            <c:strRef>
              <c:f>'14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JUN'!$D$201:$D$208</c:f>
              <c:numCache>
                <c:formatCode>_("$"\ * #,##0_);_("$"\ * \(#,##0\);_("$"\ * "-"??_);_(@_)</c:formatCode>
                <c:ptCount val="8"/>
                <c:pt idx="0">
                  <c:v>0</c:v>
                </c:pt>
                <c:pt idx="1">
                  <c:v>0</c:v>
                </c:pt>
                <c:pt idx="2">
                  <c:v>0</c:v>
                </c:pt>
                <c:pt idx="3">
                  <c:v>1922000</c:v>
                </c:pt>
                <c:pt idx="4">
                  <c:v>0</c:v>
                </c:pt>
                <c:pt idx="5">
                  <c:v>6794664</c:v>
                </c:pt>
                <c:pt idx="6">
                  <c:v>0</c:v>
                </c:pt>
                <c:pt idx="7">
                  <c:v>0</c:v>
                </c:pt>
              </c:numCache>
            </c:numRef>
          </c:val>
          <c:extLst>
            <c:ext xmlns:c16="http://schemas.microsoft.com/office/drawing/2014/chart" uri="{C3380CC4-5D6E-409C-BE32-E72D297353CC}">
              <c16:uniqueId val="{00000002-0133-4B2D-8011-AB1DFD2AD7FE}"/>
            </c:ext>
          </c:extLst>
        </c:ser>
        <c:ser>
          <c:idx val="3"/>
          <c:order val="3"/>
          <c:invertIfNegative val="0"/>
          <c:cat>
            <c:strRef>
              <c:f>'14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JUN'!$E$201:$E$208</c:f>
              <c:numCache>
                <c:formatCode>0.00%</c:formatCode>
                <c:ptCount val="8"/>
                <c:pt idx="0">
                  <c:v>0</c:v>
                </c:pt>
                <c:pt idx="1">
                  <c:v>0</c:v>
                </c:pt>
                <c:pt idx="2">
                  <c:v>0</c:v>
                </c:pt>
                <c:pt idx="3">
                  <c:v>0.90909090909090906</c:v>
                </c:pt>
                <c:pt idx="4">
                  <c:v>0</c:v>
                </c:pt>
                <c:pt idx="5">
                  <c:v>0</c:v>
                </c:pt>
                <c:pt idx="6">
                  <c:v>0</c:v>
                </c:pt>
                <c:pt idx="7">
                  <c:v>0</c:v>
                </c:pt>
              </c:numCache>
            </c:numRef>
          </c:val>
          <c:extLst>
            <c:ext xmlns:c16="http://schemas.microsoft.com/office/drawing/2014/chart" uri="{C3380CC4-5D6E-409C-BE32-E72D297353CC}">
              <c16:uniqueId val="{00000003-0133-4B2D-8011-AB1DFD2AD7FE}"/>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441-40F4-A6E4-FBAF2573B6B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441-40F4-A6E4-FBAF2573B6B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441-40F4-A6E4-FBAF2573B6B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441-40F4-A6E4-FBAF2573B6B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441-40F4-A6E4-FBAF2573B6B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441-40F4-A6E4-FBAF2573B6B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441-40F4-A6E4-FBAF2573B6B7}"/>
              </c:ext>
            </c:extLst>
          </c:dPt>
          <c:dPt>
            <c:idx val="7"/>
            <c:bubble3D val="0"/>
            <c:extLst>
              <c:ext xmlns:c16="http://schemas.microsoft.com/office/drawing/2014/chart" uri="{C3380CC4-5D6E-409C-BE32-E72D297353CC}">
                <c16:uniqueId val="{0000000E-A441-40F4-A6E4-FBAF2573B6B7}"/>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A441-40F4-A6E4-FBAF2573B6B7}"/>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A441-40F4-A6E4-FBAF2573B6B7}"/>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A441-40F4-A6E4-FBAF2573B6B7}"/>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A441-40F4-A6E4-FBAF2573B6B7}"/>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A441-40F4-A6E4-FBAF2573B6B7}"/>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A441-40F4-A6E4-FBAF2573B6B7}"/>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A441-40F4-A6E4-FBAF2573B6B7}"/>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A441-40F4-A6E4-FBAF2573B6B7}"/>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321-4077-852B-E510812D496A}"/>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1321-4077-852B-E510812D496A}"/>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321-4077-852B-E510812D496A}"/>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321-4077-852B-E510812D496A}"/>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321-4077-852B-E510812D496A}"/>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321-4077-852B-E510812D496A}"/>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321-4077-852B-E510812D496A}"/>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321-4077-852B-E510812D496A}"/>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321-4077-852B-E510812D496A}"/>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1321-4077-852B-E510812D496A}"/>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321-4077-852B-E510812D496A}"/>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1321-4077-852B-E510812D496A}"/>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C74A-4E08-B4E8-E2B02164D7DC}"/>
              </c:ext>
            </c:extLst>
          </c:dPt>
          <c:dPt>
            <c:idx val="2"/>
            <c:invertIfNegative val="0"/>
            <c:bubble3D val="0"/>
            <c:spPr>
              <a:solidFill>
                <a:schemeClr val="accent6"/>
              </a:solidFill>
            </c:spPr>
            <c:extLst>
              <c:ext xmlns:c16="http://schemas.microsoft.com/office/drawing/2014/chart" uri="{C3380CC4-5D6E-409C-BE32-E72D297353CC}">
                <c16:uniqueId val="{00000003-C74A-4E08-B4E8-E2B02164D7DC}"/>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('21 JUN'!$E$59,'21 JUN'!$F$59,'21 JUN'!$H$59)</c:f>
              <c:strCache>
                <c:ptCount val="3"/>
                <c:pt idx="0">
                  <c:v>RESERVAS DEFINITIVAS</c:v>
                </c:pt>
                <c:pt idx="1">
                  <c:v>PAGO o LIBERACIÓN  DE RESERVAS</c:v>
                </c:pt>
                <c:pt idx="2">
                  <c:v>SALDO POR GIRAR O LIBERAR</c:v>
                </c:pt>
              </c:strCache>
            </c:strRef>
          </c:cat>
          <c:val>
            <c:numRef>
              <c:f>('21 JUN'!$E$68,'21 JUN'!$F$68,'21 JUN'!$H$68)</c:f>
              <c:numCache>
                <c:formatCode>_-"$"\ * #,##0_-;\-"$"\ * #,##0_-;_-"$"\ * "-"_-;_-@_-</c:formatCode>
                <c:ptCount val="3"/>
                <c:pt idx="0">
                  <c:v>3097973518</c:v>
                </c:pt>
                <c:pt idx="1">
                  <c:v>2946693773</c:v>
                </c:pt>
                <c:pt idx="2">
                  <c:v>151279745</c:v>
                </c:pt>
              </c:numCache>
            </c:numRef>
          </c:val>
          <c:extLst>
            <c:ext xmlns:c16="http://schemas.microsoft.com/office/drawing/2014/chart" uri="{C3380CC4-5D6E-409C-BE32-E72D297353CC}">
              <c16:uniqueId val="{00000004-C74A-4E08-B4E8-E2B02164D7DC}"/>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21</a:t>
            </a:r>
            <a:r>
              <a:rPr lang="es-CO" b="1" baseline="0"/>
              <a:t> </a:t>
            </a:r>
            <a:r>
              <a:rPr lang="es-CO" b="1"/>
              <a:t>DE</a:t>
            </a:r>
            <a:r>
              <a:rPr lang="es-CO" b="1" baseline="0"/>
              <a:t> JUNIO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'21 JUN'!$B$163</c:f>
              <c:strCache>
                <c:ptCount val="1"/>
                <c:pt idx="0">
                  <c:v>PROYECTO  O RUBRO</c:v>
                </c:pt>
              </c:strCache>
            </c:strRef>
          </c:tx>
          <c:spPr>
            <a:solidFill>
              <a:srgbClr val="4472C4"/>
            </a:solidFill>
            <a:ln w="25400">
              <a:noFill/>
            </a:ln>
          </c:spPr>
          <c:invertIfNegative val="0"/>
          <c:val>
            <c:numRef>
              <c:f>'21 JUN'!$B$164:$B$172</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68AF-4352-8C6C-1FEFD70D1F6D}"/>
            </c:ext>
          </c:extLst>
        </c:ser>
        <c:ser>
          <c:idx val="1"/>
          <c:order val="1"/>
          <c:tx>
            <c:strRef>
              <c:f>'21 JUN'!$C$163</c:f>
              <c:strCache>
                <c:ptCount val="1"/>
                <c:pt idx="0">
                  <c:v>VALOR PROGRAMADO</c:v>
                </c:pt>
              </c:strCache>
            </c:strRef>
          </c:tx>
          <c:spPr>
            <a:solidFill>
              <a:srgbClr val="ED7D31"/>
            </a:solidFill>
            <a:ln w="25400">
              <a:noFill/>
            </a:ln>
          </c:spPr>
          <c:invertIfNegative val="0"/>
          <c:val>
            <c:numRef>
              <c:f>'21 JUN'!$C$164:$C$172</c:f>
              <c:numCache>
                <c:formatCode>_("$"\ * #,##0_);_("$"\ * \(#,##0\);_("$"\ * "-"??_);_(@_)</c:formatCode>
                <c:ptCount val="9"/>
                <c:pt idx="0">
                  <c:v>2128036076</c:v>
                </c:pt>
                <c:pt idx="1">
                  <c:v>261813634</c:v>
                </c:pt>
                <c:pt idx="2">
                  <c:v>1483514706</c:v>
                </c:pt>
                <c:pt idx="3">
                  <c:v>193139102</c:v>
                </c:pt>
                <c:pt idx="4">
                  <c:v>239704171</c:v>
                </c:pt>
                <c:pt idx="5">
                  <c:v>1121549182</c:v>
                </c:pt>
                <c:pt idx="6">
                  <c:v>355553047</c:v>
                </c:pt>
                <c:pt idx="7">
                  <c:v>146491800</c:v>
                </c:pt>
                <c:pt idx="8">
                  <c:v>0</c:v>
                </c:pt>
              </c:numCache>
            </c:numRef>
          </c:val>
          <c:extLst>
            <c:ext xmlns:c16="http://schemas.microsoft.com/office/drawing/2014/chart" uri="{C3380CC4-5D6E-409C-BE32-E72D297353CC}">
              <c16:uniqueId val="{00000001-68AF-4352-8C6C-1FEFD70D1F6D}"/>
            </c:ext>
          </c:extLst>
        </c:ser>
        <c:ser>
          <c:idx val="2"/>
          <c:order val="2"/>
          <c:tx>
            <c:strRef>
              <c:f>'21 JUN'!$D$163</c:f>
              <c:strCache>
                <c:ptCount val="1"/>
                <c:pt idx="0">
                  <c:v>GIROS</c:v>
                </c:pt>
              </c:strCache>
            </c:strRef>
          </c:tx>
          <c:spPr>
            <a:solidFill>
              <a:srgbClr val="A5A5A5"/>
            </a:solidFill>
            <a:ln w="25400">
              <a:noFill/>
            </a:ln>
          </c:spPr>
          <c:invertIfNegative val="0"/>
          <c:val>
            <c:numRef>
              <c:f>'21 JUN'!$D$164:$D$172</c:f>
              <c:numCache>
                <c:formatCode>_("$"\ * #,##0_);_("$"\ * \(#,##0\);_("$"\ * "-"??_);_(@_)</c:formatCode>
                <c:ptCount val="9"/>
                <c:pt idx="0">
                  <c:v>1487618314</c:v>
                </c:pt>
                <c:pt idx="1">
                  <c:v>175547481</c:v>
                </c:pt>
                <c:pt idx="2">
                  <c:v>860048304</c:v>
                </c:pt>
                <c:pt idx="3">
                  <c:v>154493733</c:v>
                </c:pt>
                <c:pt idx="4">
                  <c:v>140172500</c:v>
                </c:pt>
                <c:pt idx="5">
                  <c:v>342308282</c:v>
                </c:pt>
                <c:pt idx="6">
                  <c:v>293806333</c:v>
                </c:pt>
                <c:pt idx="7">
                  <c:v>142518060</c:v>
                </c:pt>
                <c:pt idx="8">
                  <c:v>0</c:v>
                </c:pt>
              </c:numCache>
            </c:numRef>
          </c:val>
          <c:extLst>
            <c:ext xmlns:c16="http://schemas.microsoft.com/office/drawing/2014/chart" uri="{C3380CC4-5D6E-409C-BE32-E72D297353CC}">
              <c16:uniqueId val="{00000002-68AF-4352-8C6C-1FEFD70D1F6D}"/>
            </c:ext>
          </c:extLst>
        </c:ser>
        <c:ser>
          <c:idx val="3"/>
          <c:order val="3"/>
          <c:tx>
            <c:strRef>
              <c:f>'21 JUN'!$E$163</c:f>
              <c:strCache>
                <c:ptCount val="1"/>
                <c:pt idx="0">
                  <c:v>% GIROS </c:v>
                </c:pt>
              </c:strCache>
            </c:strRef>
          </c:tx>
          <c:spPr>
            <a:solidFill>
              <a:srgbClr val="FFC000"/>
            </a:solidFill>
            <a:ln w="25400">
              <a:noFill/>
            </a:ln>
          </c:spPr>
          <c:invertIfNegative val="0"/>
          <c:val>
            <c:numRef>
              <c:f>'21 JUN'!$E$164:$E$172</c:f>
              <c:numCache>
                <c:formatCode>0.00%</c:formatCode>
                <c:ptCount val="9"/>
                <c:pt idx="0">
                  <c:v>0.69905690546197297</c:v>
                </c:pt>
                <c:pt idx="1">
                  <c:v>0.67050549781528945</c:v>
                </c:pt>
                <c:pt idx="2">
                  <c:v>0.57973695880571874</c:v>
                </c:pt>
                <c:pt idx="3">
                  <c:v>0</c:v>
                </c:pt>
                <c:pt idx="4">
                  <c:v>0</c:v>
                </c:pt>
                <c:pt idx="5">
                  <c:v>0.3052102283999526</c:v>
                </c:pt>
                <c:pt idx="6">
                  <c:v>0</c:v>
                </c:pt>
                <c:pt idx="7">
                  <c:v>0.97287397656387598</c:v>
                </c:pt>
                <c:pt idx="8">
                  <c:v>0</c:v>
                </c:pt>
              </c:numCache>
            </c:numRef>
          </c:val>
          <c:extLst>
            <c:ext xmlns:c16="http://schemas.microsoft.com/office/drawing/2014/chart" uri="{C3380CC4-5D6E-409C-BE32-E72D297353CC}">
              <c16:uniqueId val="{00000003-68AF-4352-8C6C-1FEFD70D1F6D}"/>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21 DE JUNIO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'21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'21 JUN'!$B$201:$B$208</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7F74-4977-82C8-DBB48296981B}"/>
            </c:ext>
          </c:extLst>
        </c:ser>
        <c:ser>
          <c:idx val="1"/>
          <c:order val="1"/>
          <c:invertIfNegative val="0"/>
          <c:cat>
            <c:strRef>
              <c:f>'21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'21 JUN'!$C$201:$C$208</c:f>
              <c:numCache>
                <c:formatCode>_("$"\ * #,##0_);_("$"\ * \(#,##0\);_("$"\ * "-"??_);_(@_)</c:formatCode>
                <c:ptCount val="8"/>
                <c:pt idx="0">
                  <c:v>13866181</c:v>
                </c:pt>
                <c:pt idx="1">
                  <c:v>15360415</c:v>
                </c:pt>
                <c:pt idx="2">
                  <c:v>18349188</c:v>
                </c:pt>
                <c:pt idx="3">
                  <c:v>2114200</c:v>
                </c:pt>
                <c:pt idx="4">
                  <c:v>18164075</c:v>
                </c:pt>
                <c:pt idx="5">
                  <c:v>6794664</c:v>
                </c:pt>
                <c:pt idx="6">
                  <c:v>1758264</c:v>
                </c:pt>
                <c:pt idx="7">
                  <c:v>0</c:v>
                </c:pt>
              </c:numCache>
            </c:numRef>
          </c:val>
          <c:extLst>
            <c:ext xmlns:c16="http://schemas.microsoft.com/office/drawing/2014/chart" uri="{C3380CC4-5D6E-409C-BE32-E72D297353CC}">
              <c16:uniqueId val="{00000001-7F74-4977-82C8-DBB48296981B}"/>
            </c:ext>
          </c:extLst>
        </c:ser>
        <c:ser>
          <c:idx val="2"/>
          <c:order val="2"/>
          <c:invertIfNegative val="0"/>
          <c:cat>
            <c:strRef>
              <c:f>'21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'21 JUN'!$D$201:$D$208</c:f>
              <c:numCache>
                <c:formatCode>_("$"\ * #,##0_);_("$"\ * \(#,##0\);_("$"\ * "-"??_);_(@_)</c:formatCode>
                <c:ptCount val="8"/>
                <c:pt idx="0">
                  <c:v>11631348</c:v>
                </c:pt>
                <c:pt idx="1">
                  <c:v>478341</c:v>
                </c:pt>
                <c:pt idx="2">
                  <c:v>0</c:v>
                </c:pt>
                <c:pt idx="3">
                  <c:v>1922000</c:v>
                </c:pt>
                <c:pt idx="4">
                  <c:v>0</c:v>
                </c:pt>
                <c:pt idx="5">
                  <c:v>6794664</c:v>
                </c:pt>
                <c:pt idx="6">
                  <c:v>1758264</c:v>
                </c:pt>
                <c:pt idx="7">
                  <c:v>0</c:v>
                </c:pt>
              </c:numCache>
            </c:numRef>
          </c:val>
          <c:extLst>
            <c:ext xmlns:c16="http://schemas.microsoft.com/office/drawing/2014/chart" uri="{C3380CC4-5D6E-409C-BE32-E72D297353CC}">
              <c16:uniqueId val="{00000002-7F74-4977-82C8-DBB48296981B}"/>
            </c:ext>
          </c:extLst>
        </c:ser>
        <c:ser>
          <c:idx val="3"/>
          <c:order val="3"/>
          <c:invertIfNegative val="0"/>
          <c:cat>
            <c:strRef>
              <c:f>'21 JUN'!$A$201:$A$208</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'21 JUN'!$E$201:$E$208</c:f>
              <c:numCache>
                <c:formatCode>0.00%</c:formatCode>
                <c:ptCount val="8"/>
                <c:pt idx="0">
                  <c:v>0.83882851377751377</c:v>
                </c:pt>
                <c:pt idx="1">
                  <c:v>0</c:v>
                </c:pt>
                <c:pt idx="2">
                  <c:v>0</c:v>
                </c:pt>
                <c:pt idx="3">
                  <c:v>0.90909090909090906</c:v>
                </c:pt>
                <c:pt idx="4">
                  <c:v>0</c:v>
                </c:pt>
                <c:pt idx="5">
                  <c:v>0</c:v>
                </c:pt>
                <c:pt idx="6">
                  <c:v>0</c:v>
                </c:pt>
                <c:pt idx="7">
                  <c:v>0</c:v>
                </c:pt>
              </c:numCache>
            </c:numRef>
          </c:val>
          <c:extLst>
            <c:ext xmlns:c16="http://schemas.microsoft.com/office/drawing/2014/chart" uri="{C3380CC4-5D6E-409C-BE32-E72D297353CC}">
              <c16:uniqueId val="{00000003-7F74-4977-82C8-DBB48296981B}"/>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446-46DC-B02C-B8CCE9B1709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446-46DC-B02C-B8CCE9B1709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446-46DC-B02C-B8CCE9B1709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446-46DC-B02C-B8CCE9B1709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446-46DC-B02C-B8CCE9B1709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E446-46DC-B02C-B8CCE9B1709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E446-46DC-B02C-B8CCE9B17092}"/>
              </c:ext>
            </c:extLst>
          </c:dPt>
          <c:dPt>
            <c:idx val="7"/>
            <c:bubble3D val="0"/>
            <c:extLst>
              <c:ext xmlns:c16="http://schemas.microsoft.com/office/drawing/2014/chart" uri="{C3380CC4-5D6E-409C-BE32-E72D297353CC}">
                <c16:uniqueId val="{0000000E-E446-46DC-B02C-B8CCE9B17092}"/>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E446-46DC-B02C-B8CCE9B17092}"/>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E446-46DC-B02C-B8CCE9B17092}"/>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E446-46DC-B02C-B8CCE9B17092}"/>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E446-46DC-B02C-B8CCE9B17092}"/>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E446-46DC-B02C-B8CCE9B17092}"/>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E446-46DC-B02C-B8CCE9B17092}"/>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E446-46DC-B02C-B8CCE9B17092}"/>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E446-46DC-B02C-B8CCE9B17092}"/>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8EB-46BE-BC60-7CD5C27997C7}"/>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58EB-46BE-BC60-7CD5C27997C7}"/>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8EB-46BE-BC60-7CD5C27997C7}"/>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8EB-46BE-BC60-7CD5C27997C7}"/>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8EB-46BE-BC60-7CD5C27997C7}"/>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8EB-46BE-BC60-7CD5C27997C7}"/>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58EB-46BE-BC60-7CD5C27997C7}"/>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8EB-46BE-BC60-7CD5C27997C7}"/>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8EB-46BE-BC60-7CD5C27997C7}"/>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58EB-46BE-BC60-7CD5C27997C7}"/>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8EB-46BE-BC60-7CD5C27997C7}"/>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58EB-46BE-BC60-7CD5C27997C7}"/>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A8C7-4F38-AAF1-9DBAD98AFB2B}"/>
              </c:ext>
            </c:extLst>
          </c:dPt>
          <c:dPt>
            <c:idx val="2"/>
            <c:invertIfNegative val="0"/>
            <c:bubble3D val="0"/>
            <c:spPr>
              <a:solidFill>
                <a:schemeClr val="accent6"/>
              </a:solidFill>
            </c:spPr>
            <c:extLst>
              <c:ext xmlns:c16="http://schemas.microsoft.com/office/drawing/2014/chart" uri="{C3380CC4-5D6E-409C-BE32-E72D297353CC}">
                <c16:uniqueId val="{00000003-A8C7-4F38-AAF1-9DBAD98AFB2B}"/>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('27 JUN'!$E$59,'27 JUN'!$F$59,'27 JUN'!$H$59)</c:f>
              <c:strCache>
                <c:ptCount val="3"/>
                <c:pt idx="0">
                  <c:v>RESERVAS DEFINITIVAS</c:v>
                </c:pt>
                <c:pt idx="1">
                  <c:v>PAGO o LIBERACIÓN  DE RESERVAS</c:v>
                </c:pt>
                <c:pt idx="2">
                  <c:v>SALDO POR GIRAR O LIBERAR</c:v>
                </c:pt>
              </c:strCache>
            </c:strRef>
          </c:cat>
          <c:val>
            <c:numRef>
              <c:f>('27 JUN'!$E$68,'27 JUN'!$F$68,'27 JUN'!$H$68)</c:f>
              <c:numCache>
                <c:formatCode>_-"$"\ * #,##0_-;\-"$"\ * #,##0_-;_-"$"\ * "-"_-;_-@_-</c:formatCode>
                <c:ptCount val="3"/>
                <c:pt idx="0">
                  <c:v>3092061318</c:v>
                </c:pt>
                <c:pt idx="1">
                  <c:v>2957461789</c:v>
                </c:pt>
                <c:pt idx="2">
                  <c:v>134599529</c:v>
                </c:pt>
              </c:numCache>
            </c:numRef>
          </c:val>
          <c:extLst>
            <c:ext xmlns:c16="http://schemas.microsoft.com/office/drawing/2014/chart" uri="{C3380CC4-5D6E-409C-BE32-E72D297353CC}">
              <c16:uniqueId val="{00000004-A8C7-4F38-AAF1-9DBAD98AFB2B}"/>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27</a:t>
            </a:r>
            <a:r>
              <a:rPr lang="es-CO" b="1" baseline="0"/>
              <a:t> </a:t>
            </a:r>
            <a:r>
              <a:rPr lang="es-CO" b="1"/>
              <a:t>DE</a:t>
            </a:r>
            <a:r>
              <a:rPr lang="es-CO" b="1" baseline="0"/>
              <a:t> JUNIO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'27 JUN'!$B$158</c:f>
              <c:strCache>
                <c:ptCount val="1"/>
                <c:pt idx="0">
                  <c:v>PROYECTO  O RUBRO</c:v>
                </c:pt>
              </c:strCache>
            </c:strRef>
          </c:tx>
          <c:spPr>
            <a:solidFill>
              <a:srgbClr val="4472C4"/>
            </a:solidFill>
            <a:ln w="25400">
              <a:noFill/>
            </a:ln>
          </c:spPr>
          <c:invertIfNegative val="0"/>
          <c:val>
            <c:numRef>
              <c:f>'27 JUN'!$B$159:$B$167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055E-4983-8E0A-372F40100815}"/>
            </c:ext>
          </c:extLst>
        </c:ser>
        <c:ser>
          <c:idx val="1"/>
          <c:order val="1"/>
          <c:tx>
            <c:strRef>
              <c:f>'27 JUN'!$C$158</c:f>
              <c:strCache>
                <c:ptCount val="1"/>
                <c:pt idx="0">
                  <c:v>VALOR PROGRAMADO</c:v>
                </c:pt>
              </c:strCache>
            </c:strRef>
          </c:tx>
          <c:spPr>
            <a:solidFill>
              <a:srgbClr val="ED7D31"/>
            </a:solidFill>
            <a:ln w="25400">
              <a:noFill/>
            </a:ln>
          </c:spPr>
          <c:invertIfNegative val="0"/>
          <c:val>
            <c:numRef>
              <c:f>'27 JUN'!$C$159:$C$167</c:f>
              <c:numCache>
                <c:formatCode>_("$"\ * #,##0_);_("$"\ * \(#,##0\);_("$"\ * "-"??_);_(@_)</c:formatCode>
                <c:ptCount val="9"/>
                <c:pt idx="0">
                  <c:v>2128036076</c:v>
                </c:pt>
                <c:pt idx="1">
                  <c:v>261813634</c:v>
                </c:pt>
                <c:pt idx="2">
                  <c:v>1483514706</c:v>
                </c:pt>
                <c:pt idx="3">
                  <c:v>193139102</c:v>
                </c:pt>
                <c:pt idx="4">
                  <c:v>239704171</c:v>
                </c:pt>
                <c:pt idx="5">
                  <c:v>1121549182</c:v>
                </c:pt>
                <c:pt idx="6">
                  <c:v>355553047</c:v>
                </c:pt>
                <c:pt idx="7">
                  <c:v>146491800</c:v>
                </c:pt>
                <c:pt idx="8">
                  <c:v>0</c:v>
                </c:pt>
              </c:numCache>
            </c:numRef>
          </c:val>
          <c:extLst>
            <c:ext xmlns:c16="http://schemas.microsoft.com/office/drawing/2014/chart" uri="{C3380CC4-5D6E-409C-BE32-E72D297353CC}">
              <c16:uniqueId val="{00000001-055E-4983-8E0A-372F40100815}"/>
            </c:ext>
          </c:extLst>
        </c:ser>
        <c:ser>
          <c:idx val="2"/>
          <c:order val="2"/>
          <c:tx>
            <c:strRef>
              <c:f>'27 JUN'!$D$158</c:f>
              <c:strCache>
                <c:ptCount val="1"/>
                <c:pt idx="0">
                  <c:v>GIROS</c:v>
                </c:pt>
              </c:strCache>
            </c:strRef>
          </c:tx>
          <c:spPr>
            <a:solidFill>
              <a:srgbClr val="A5A5A5"/>
            </a:solidFill>
            <a:ln w="25400">
              <a:noFill/>
            </a:ln>
          </c:spPr>
          <c:invertIfNegative val="0"/>
          <c:val>
            <c:numRef>
              <c:f>'27 JUN'!$D$159:$D$167</c:f>
              <c:numCache>
                <c:formatCode>_("$"\ * #,##0_);_("$"\ * \(#,##0\);_("$"\ * "-"??_);_(@_)</c:formatCode>
                <c:ptCount val="9"/>
                <c:pt idx="0">
                  <c:v>1531103537</c:v>
                </c:pt>
                <c:pt idx="1">
                  <c:v>214094561</c:v>
                </c:pt>
                <c:pt idx="2">
                  <c:v>1131145218</c:v>
                </c:pt>
                <c:pt idx="3">
                  <c:v>154493733</c:v>
                </c:pt>
                <c:pt idx="4">
                  <c:v>149522440</c:v>
                </c:pt>
                <c:pt idx="5">
                  <c:v>1079322132</c:v>
                </c:pt>
                <c:pt idx="6">
                  <c:v>313335287</c:v>
                </c:pt>
                <c:pt idx="7">
                  <c:v>144578060</c:v>
                </c:pt>
                <c:pt idx="8">
                  <c:v>0</c:v>
                </c:pt>
              </c:numCache>
            </c:numRef>
          </c:val>
          <c:extLst>
            <c:ext xmlns:c16="http://schemas.microsoft.com/office/drawing/2014/chart" uri="{C3380CC4-5D6E-409C-BE32-E72D297353CC}">
              <c16:uniqueId val="{00000002-055E-4983-8E0A-372F40100815}"/>
            </c:ext>
          </c:extLst>
        </c:ser>
        <c:ser>
          <c:idx val="3"/>
          <c:order val="3"/>
          <c:tx>
            <c:strRef>
              <c:f>'27 JUN'!$E$158</c:f>
              <c:strCache>
                <c:ptCount val="1"/>
                <c:pt idx="0">
                  <c:v>% GIROS </c:v>
                </c:pt>
              </c:strCache>
            </c:strRef>
          </c:tx>
          <c:spPr>
            <a:solidFill>
              <a:srgbClr val="FFC000"/>
            </a:solidFill>
            <a:ln w="25400">
              <a:noFill/>
            </a:ln>
          </c:spPr>
          <c:invertIfNegative val="0"/>
          <c:val>
            <c:numRef>
              <c:f>'27 JUN'!$E$159:$E$167</c:f>
              <c:numCache>
                <c:formatCode>0.00%</c:formatCode>
                <c:ptCount val="9"/>
                <c:pt idx="0">
                  <c:v>0.71949134428113892</c:v>
                </c:pt>
                <c:pt idx="1">
                  <c:v>0.81773648579355496</c:v>
                </c:pt>
                <c:pt idx="2">
                  <c:v>0.76247657904915978</c:v>
                </c:pt>
                <c:pt idx="3">
                  <c:v>0</c:v>
                </c:pt>
                <c:pt idx="4">
                  <c:v>0</c:v>
                </c:pt>
                <c:pt idx="5">
                  <c:v>0.96234935509051978</c:v>
                </c:pt>
                <c:pt idx="6">
                  <c:v>0</c:v>
                </c:pt>
                <c:pt idx="7">
                  <c:v>0.98693619711137415</c:v>
                </c:pt>
                <c:pt idx="8">
                  <c:v>0</c:v>
                </c:pt>
              </c:numCache>
            </c:numRef>
          </c:val>
          <c:extLst>
            <c:ext xmlns:c16="http://schemas.microsoft.com/office/drawing/2014/chart" uri="{C3380CC4-5D6E-409C-BE32-E72D297353CC}">
              <c16:uniqueId val="{00000003-055E-4983-8E0A-372F40100815}"/>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27 DE JUNIO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'27 JUN'!$A$196:$A$203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'27 JUN'!$B$196:$B$203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21A6-4881-A154-0F04384F2B7D}"/>
            </c:ext>
          </c:extLst>
        </c:ser>
        <c:ser>
          <c:idx val="1"/>
          <c:order val="1"/>
          <c:invertIfNegative val="0"/>
          <c:cat>
            <c:strRef>
              <c:f>'27 JUN'!$A$196:$A$203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'27 JUN'!$C$196:$C$203</c:f>
              <c:numCache>
                <c:formatCode>_("$"\ * #,##0_);_("$"\ * \(#,##0\);_("$"\ * "-"??_);_(@_)</c:formatCode>
                <c:ptCount val="8"/>
                <c:pt idx="0">
                  <c:v>18521731</c:v>
                </c:pt>
                <c:pt idx="1">
                  <c:v>7260115</c:v>
                </c:pt>
                <c:pt idx="2">
                  <c:v>18349188</c:v>
                </c:pt>
                <c:pt idx="3">
                  <c:v>2114200</c:v>
                </c:pt>
                <c:pt idx="4">
                  <c:v>13122077</c:v>
                </c:pt>
                <c:pt idx="5">
                  <c:v>8982764</c:v>
                </c:pt>
                <c:pt idx="6">
                  <c:v>2144712</c:v>
                </c:pt>
                <c:pt idx="7">
                  <c:v>0</c:v>
                </c:pt>
              </c:numCache>
            </c:numRef>
          </c:val>
          <c:extLst>
            <c:ext xmlns:c16="http://schemas.microsoft.com/office/drawing/2014/chart" uri="{C3380CC4-5D6E-409C-BE32-E72D297353CC}">
              <c16:uniqueId val="{00000001-21A6-4881-A154-0F04384F2B7D}"/>
            </c:ext>
          </c:extLst>
        </c:ser>
        <c:ser>
          <c:idx val="2"/>
          <c:order val="2"/>
          <c:invertIfNegative val="0"/>
          <c:cat>
            <c:strRef>
              <c:f>'27 JUN'!$A$196:$A$203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'27 JUN'!$D$196:$D$203</c:f>
              <c:numCache>
                <c:formatCode>_("$"\ * #,##0_);_("$"\ * \(#,##0\);_("$"\ * "-"??_);_(@_)</c:formatCode>
                <c:ptCount val="8"/>
                <c:pt idx="0">
                  <c:v>17372652</c:v>
                </c:pt>
                <c:pt idx="1">
                  <c:v>2738305</c:v>
                </c:pt>
                <c:pt idx="2">
                  <c:v>0</c:v>
                </c:pt>
                <c:pt idx="3">
                  <c:v>2114200</c:v>
                </c:pt>
                <c:pt idx="4">
                  <c:v>0</c:v>
                </c:pt>
                <c:pt idx="5">
                  <c:v>8982764</c:v>
                </c:pt>
                <c:pt idx="6">
                  <c:v>2144712</c:v>
                </c:pt>
                <c:pt idx="7">
                  <c:v>0</c:v>
                </c:pt>
              </c:numCache>
            </c:numRef>
          </c:val>
          <c:extLst>
            <c:ext xmlns:c16="http://schemas.microsoft.com/office/drawing/2014/chart" uri="{C3380CC4-5D6E-409C-BE32-E72D297353CC}">
              <c16:uniqueId val="{00000002-21A6-4881-A154-0F04384F2B7D}"/>
            </c:ext>
          </c:extLst>
        </c:ser>
        <c:ser>
          <c:idx val="3"/>
          <c:order val="3"/>
          <c:invertIfNegative val="0"/>
          <c:cat>
            <c:strRef>
              <c:f>'27 JUN'!$A$196:$A$203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'27 JUN'!$E$196:$E$203</c:f>
              <c:numCache>
                <c:formatCode>0.00%</c:formatCode>
                <c:ptCount val="8"/>
                <c:pt idx="0">
                  <c:v>0.93796049624087507</c:v>
                </c:pt>
                <c:pt idx="1">
                  <c:v>0</c:v>
                </c:pt>
                <c:pt idx="2">
                  <c:v>0</c:v>
                </c:pt>
                <c:pt idx="3">
                  <c:v>1</c:v>
                </c:pt>
                <c:pt idx="4">
                  <c:v>0</c:v>
                </c:pt>
                <c:pt idx="5">
                  <c:v>0</c:v>
                </c:pt>
                <c:pt idx="6">
                  <c:v>0</c:v>
                </c:pt>
                <c:pt idx="7">
                  <c:v>0</c:v>
                </c:pt>
              </c:numCache>
            </c:numRef>
          </c:val>
          <c:extLst>
            <c:ext xmlns:c16="http://schemas.microsoft.com/office/drawing/2014/chart" uri="{C3380CC4-5D6E-409C-BE32-E72D297353CC}">
              <c16:uniqueId val="{00000003-21A6-4881-A154-0F04384F2B7D}"/>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B11-46C7-BA40-71F5A63F1CC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B11-46C7-BA40-71F5A63F1CC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B11-46C7-BA40-71F5A63F1CC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B11-46C7-BA40-71F5A63F1CC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B11-46C7-BA40-71F5A63F1CC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B11-46C7-BA40-71F5A63F1CC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B11-46C7-BA40-71F5A63F1CC8}"/>
              </c:ext>
            </c:extLst>
          </c:dPt>
          <c:dPt>
            <c:idx val="7"/>
            <c:bubble3D val="0"/>
            <c:extLst>
              <c:ext xmlns:c16="http://schemas.microsoft.com/office/drawing/2014/chart" uri="{C3380CC4-5D6E-409C-BE32-E72D297353CC}">
                <c16:uniqueId val="{0000000E-4B11-46C7-BA40-71F5A63F1CC8}"/>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4B11-46C7-BA40-71F5A63F1CC8}"/>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4B11-46C7-BA40-71F5A63F1CC8}"/>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4B11-46C7-BA40-71F5A63F1CC8}"/>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4B11-46C7-BA40-71F5A63F1CC8}"/>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4B11-46C7-BA40-71F5A63F1CC8}"/>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4B11-46C7-BA40-71F5A63F1CC8}"/>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4B11-46C7-BA40-71F5A63F1CC8}"/>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4B11-46C7-BA40-71F5A63F1CC8}"/>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699-4689-A009-AD09079E4C64}"/>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6699-4689-A009-AD09079E4C64}"/>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699-4689-A009-AD09079E4C64}"/>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699-4689-A009-AD09079E4C64}"/>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699-4689-A009-AD09079E4C64}"/>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699-4689-A009-AD09079E4C64}"/>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699-4689-A009-AD09079E4C64}"/>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699-4689-A009-AD09079E4C64}"/>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699-4689-A009-AD09079E4C6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6699-4689-A009-AD09079E4C64}"/>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699-4689-A009-AD09079E4C6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6699-4689-A009-AD09079E4C64}"/>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2796-4173-B21A-A55485E79FFF}"/>
              </c:ext>
            </c:extLst>
          </c:dPt>
          <c:dPt>
            <c:idx val="2"/>
            <c:invertIfNegative val="0"/>
            <c:bubble3D val="0"/>
            <c:spPr>
              <a:solidFill>
                <a:schemeClr val="accent6"/>
              </a:solidFill>
            </c:spPr>
            <c:extLst>
              <c:ext xmlns:c16="http://schemas.microsoft.com/office/drawing/2014/chart" uri="{C3380CC4-5D6E-409C-BE32-E72D297353CC}">
                <c16:uniqueId val="{00000003-2796-4173-B21A-A55485E79FFF}"/>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('26 JUL'!$E$59,'26 JUL'!$F$59,'26 JUL'!$H$59)</c:f>
              <c:strCache>
                <c:ptCount val="3"/>
                <c:pt idx="0">
                  <c:v>RESERVAS DEFINITIVAS</c:v>
                </c:pt>
                <c:pt idx="1">
                  <c:v>PAGO o LIBERACIÓN  DE RESERVAS</c:v>
                </c:pt>
                <c:pt idx="2">
                  <c:v>SALDO POR GIRAR O LIBERAR</c:v>
                </c:pt>
              </c:strCache>
            </c:strRef>
          </c:cat>
          <c:val>
            <c:numRef>
              <c:f>('26 JUL'!$E$68,'26 JUL'!$F$68,'26 JUL'!$H$68)</c:f>
              <c:numCache>
                <c:formatCode>_-"$"\ * #,##0_-;\-"$"\ * #,##0_-;_-"$"\ * "-"_-;_-@_-</c:formatCode>
                <c:ptCount val="3"/>
                <c:pt idx="0">
                  <c:v>3091920918</c:v>
                </c:pt>
                <c:pt idx="1">
                  <c:v>2973503744</c:v>
                </c:pt>
                <c:pt idx="2">
                  <c:v>118417174</c:v>
                </c:pt>
              </c:numCache>
            </c:numRef>
          </c:val>
          <c:extLst>
            <c:ext xmlns:c16="http://schemas.microsoft.com/office/drawing/2014/chart" uri="{C3380CC4-5D6E-409C-BE32-E72D297353CC}">
              <c16:uniqueId val="{00000004-2796-4173-B21A-A55485E79FFF}"/>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26</a:t>
            </a:r>
            <a:r>
              <a:rPr lang="es-CO" b="1" baseline="0"/>
              <a:t> </a:t>
            </a:r>
            <a:r>
              <a:rPr lang="es-CO" b="1"/>
              <a:t>DE</a:t>
            </a:r>
            <a:r>
              <a:rPr lang="es-CO" b="1" baseline="0"/>
              <a:t> JULIO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'26 JUL'!$B$158</c:f>
              <c:strCache>
                <c:ptCount val="1"/>
                <c:pt idx="0">
                  <c:v>PROYECTO  O RUBRO</c:v>
                </c:pt>
              </c:strCache>
            </c:strRef>
          </c:tx>
          <c:spPr>
            <a:solidFill>
              <a:srgbClr val="4472C4"/>
            </a:solidFill>
            <a:ln w="25400">
              <a:noFill/>
            </a:ln>
          </c:spPr>
          <c:invertIfNegative val="0"/>
          <c:val>
            <c:numRef>
              <c:f>'26 JUL'!$B$159:$B$167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551B-4485-8C1A-7708825240A1}"/>
            </c:ext>
          </c:extLst>
        </c:ser>
        <c:ser>
          <c:idx val="1"/>
          <c:order val="1"/>
          <c:tx>
            <c:strRef>
              <c:f>'26 JUL'!$C$158</c:f>
              <c:strCache>
                <c:ptCount val="1"/>
                <c:pt idx="0">
                  <c:v>VALOR PROGRAMADO</c:v>
                </c:pt>
              </c:strCache>
            </c:strRef>
          </c:tx>
          <c:spPr>
            <a:solidFill>
              <a:srgbClr val="ED7D31"/>
            </a:solidFill>
            <a:ln w="25400">
              <a:noFill/>
            </a:ln>
          </c:spPr>
          <c:invertIfNegative val="0"/>
          <c:val>
            <c:numRef>
              <c:f>'26 JUL'!$C$159:$C$167</c:f>
              <c:numCache>
                <c:formatCode>_("$"\ * #,##0_);_("$"\ * \(#,##0\);_("$"\ * "-"??_);_(@_)</c:formatCode>
                <c:ptCount val="9"/>
                <c:pt idx="0">
                  <c:v>1296261545</c:v>
                </c:pt>
                <c:pt idx="1">
                  <c:v>246678258</c:v>
                </c:pt>
                <c:pt idx="2">
                  <c:v>1077492580</c:v>
                </c:pt>
                <c:pt idx="3">
                  <c:v>200940461</c:v>
                </c:pt>
                <c:pt idx="4">
                  <c:v>177837675</c:v>
                </c:pt>
                <c:pt idx="5">
                  <c:v>1054478517</c:v>
                </c:pt>
                <c:pt idx="6">
                  <c:v>326831626</c:v>
                </c:pt>
                <c:pt idx="7">
                  <c:v>157982346</c:v>
                </c:pt>
                <c:pt idx="8">
                  <c:v>0</c:v>
                </c:pt>
              </c:numCache>
            </c:numRef>
          </c:val>
          <c:extLst>
            <c:ext xmlns:c16="http://schemas.microsoft.com/office/drawing/2014/chart" uri="{C3380CC4-5D6E-409C-BE32-E72D297353CC}">
              <c16:uniqueId val="{00000001-551B-4485-8C1A-7708825240A1}"/>
            </c:ext>
          </c:extLst>
        </c:ser>
        <c:ser>
          <c:idx val="2"/>
          <c:order val="2"/>
          <c:tx>
            <c:strRef>
              <c:f>'26 JUL'!$D$158</c:f>
              <c:strCache>
                <c:ptCount val="1"/>
                <c:pt idx="0">
                  <c:v>GIROS</c:v>
                </c:pt>
              </c:strCache>
            </c:strRef>
          </c:tx>
          <c:spPr>
            <a:solidFill>
              <a:srgbClr val="A5A5A5"/>
            </a:solidFill>
            <a:ln w="25400">
              <a:noFill/>
            </a:ln>
          </c:spPr>
          <c:invertIfNegative val="0"/>
          <c:val>
            <c:numRef>
              <c:f>'26 JUL'!$D$159:$D$167</c:f>
              <c:numCache>
                <c:formatCode>_("$"\ * #,##0_);_("$"\ * \(#,##0\);_("$"\ * "-"??_);_(@_)</c:formatCode>
                <c:ptCount val="9"/>
                <c:pt idx="0">
                  <c:v>1296261545</c:v>
                </c:pt>
                <c:pt idx="1">
                  <c:v>246678258</c:v>
                </c:pt>
                <c:pt idx="2">
                  <c:v>1076592581</c:v>
                </c:pt>
                <c:pt idx="3">
                  <c:v>200940461</c:v>
                </c:pt>
                <c:pt idx="4">
                  <c:v>177837675</c:v>
                </c:pt>
                <c:pt idx="5">
                  <c:v>1054478516</c:v>
                </c:pt>
                <c:pt idx="6">
                  <c:v>326831626</c:v>
                </c:pt>
                <c:pt idx="7">
                  <c:v>157982346</c:v>
                </c:pt>
                <c:pt idx="8">
                  <c:v>0</c:v>
                </c:pt>
              </c:numCache>
            </c:numRef>
          </c:val>
          <c:extLst>
            <c:ext xmlns:c16="http://schemas.microsoft.com/office/drawing/2014/chart" uri="{C3380CC4-5D6E-409C-BE32-E72D297353CC}">
              <c16:uniqueId val="{00000002-551B-4485-8C1A-7708825240A1}"/>
            </c:ext>
          </c:extLst>
        </c:ser>
        <c:ser>
          <c:idx val="3"/>
          <c:order val="3"/>
          <c:tx>
            <c:strRef>
              <c:f>'26 JUL'!$E$158</c:f>
              <c:strCache>
                <c:ptCount val="1"/>
                <c:pt idx="0">
                  <c:v>% GIROS </c:v>
                </c:pt>
              </c:strCache>
            </c:strRef>
          </c:tx>
          <c:spPr>
            <a:solidFill>
              <a:srgbClr val="FFC000"/>
            </a:solidFill>
            <a:ln w="25400">
              <a:noFill/>
            </a:ln>
          </c:spPr>
          <c:invertIfNegative val="0"/>
          <c:val>
            <c:numRef>
              <c:f>'26 JUL'!$E$159:$E$167</c:f>
              <c:numCache>
                <c:formatCode>0.00%</c:formatCode>
                <c:ptCount val="9"/>
                <c:pt idx="0">
                  <c:v>1</c:v>
                </c:pt>
                <c:pt idx="1">
                  <c:v>1</c:v>
                </c:pt>
                <c:pt idx="2">
                  <c:v>0.99916472835478831</c:v>
                </c:pt>
                <c:pt idx="3">
                  <c:v>0</c:v>
                </c:pt>
                <c:pt idx="4">
                  <c:v>0</c:v>
                </c:pt>
                <c:pt idx="5">
                  <c:v>0.99999999905166392</c:v>
                </c:pt>
                <c:pt idx="6">
                  <c:v>0</c:v>
                </c:pt>
                <c:pt idx="7">
                  <c:v>1</c:v>
                </c:pt>
                <c:pt idx="8">
                  <c:v>0</c:v>
                </c:pt>
              </c:numCache>
            </c:numRef>
          </c:val>
          <c:extLst>
            <c:ext xmlns:c16="http://schemas.microsoft.com/office/drawing/2014/chart" uri="{C3380CC4-5D6E-409C-BE32-E72D297353CC}">
              <c16:uniqueId val="{00000003-551B-4485-8C1A-7708825240A1}"/>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26 DE JULIO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'26 JUL'!$A$196:$A$203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JUL'!$B$196:$B$203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2CBC-4AA5-AFCF-88506C14C513}"/>
            </c:ext>
          </c:extLst>
        </c:ser>
        <c:ser>
          <c:idx val="1"/>
          <c:order val="1"/>
          <c:invertIfNegative val="0"/>
          <c:cat>
            <c:strRef>
              <c:f>'26 JUL'!$A$196:$A$203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JUL'!$C$196:$C$203</c:f>
              <c:numCache>
                <c:formatCode>_("$"\ * #,##0_);_("$"\ * \(#,##0\);_("$"\ * "-"??_);_(@_)</c:formatCode>
                <c:ptCount val="8"/>
                <c:pt idx="0">
                  <c:v>4437020</c:v>
                </c:pt>
                <c:pt idx="1">
                  <c:v>14560000</c:v>
                </c:pt>
                <c:pt idx="2">
                  <c:v>0</c:v>
                </c:pt>
                <c:pt idx="3">
                  <c:v>0</c:v>
                </c:pt>
                <c:pt idx="4">
                  <c:v>0</c:v>
                </c:pt>
                <c:pt idx="5">
                  <c:v>0</c:v>
                </c:pt>
                <c:pt idx="6">
                  <c:v>0</c:v>
                </c:pt>
                <c:pt idx="7">
                  <c:v>0</c:v>
                </c:pt>
              </c:numCache>
            </c:numRef>
          </c:val>
          <c:extLst>
            <c:ext xmlns:c16="http://schemas.microsoft.com/office/drawing/2014/chart" uri="{C3380CC4-5D6E-409C-BE32-E72D297353CC}">
              <c16:uniqueId val="{00000001-2CBC-4AA5-AFCF-88506C14C513}"/>
            </c:ext>
          </c:extLst>
        </c:ser>
        <c:ser>
          <c:idx val="2"/>
          <c:order val="2"/>
          <c:invertIfNegative val="0"/>
          <c:cat>
            <c:strRef>
              <c:f>'26 JUL'!$A$196:$A$203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JUL'!$D$196:$D$203</c:f>
              <c:numCache>
                <c:formatCode>_("$"\ * #,##0_);_("$"\ * \(#,##0\);_("$"\ * "-"??_);_(@_)</c:formatCode>
                <c:ptCount val="8"/>
                <c:pt idx="0">
                  <c:v>1481955</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2CBC-4AA5-AFCF-88506C14C513}"/>
            </c:ext>
          </c:extLst>
        </c:ser>
        <c:ser>
          <c:idx val="3"/>
          <c:order val="3"/>
          <c:invertIfNegative val="0"/>
          <c:cat>
            <c:strRef>
              <c:f>'26 JUL'!$A$196:$A$203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'26 JUL'!$E$196:$E$203</c:f>
              <c:numCache>
                <c:formatCode>0.00%</c:formatCode>
                <c:ptCount val="8"/>
                <c:pt idx="0">
                  <c:v>0.33399781835556297</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2CBC-4AA5-AFCF-88506C14C513}"/>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7DA-46A8-A563-97B817814FB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7DA-46A8-A563-97B817814FB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7DA-46A8-A563-97B817814FB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7DA-46A8-A563-97B817814FB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7DA-46A8-A563-97B817814FB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7DA-46A8-A563-97B817814FB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7DA-46A8-A563-97B817814FB8}"/>
              </c:ext>
            </c:extLst>
          </c:dPt>
          <c:dPt>
            <c:idx val="7"/>
            <c:bubble3D val="0"/>
            <c:extLst>
              <c:ext xmlns:c16="http://schemas.microsoft.com/office/drawing/2014/chart" uri="{C3380CC4-5D6E-409C-BE32-E72D297353CC}">
                <c16:uniqueId val="{0000000E-A7DA-46A8-A563-97B817814FB8}"/>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A7DA-46A8-A563-97B817814FB8}"/>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A7DA-46A8-A563-97B817814FB8}"/>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A7DA-46A8-A563-97B817814FB8}"/>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A7DA-46A8-A563-97B817814FB8}"/>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A7DA-46A8-A563-97B817814FB8}"/>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A7DA-46A8-A563-97B817814FB8}"/>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A7DA-46A8-A563-97B817814FB8}"/>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A7DA-46A8-A563-97B817814FB8}"/>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8AA-4A05-A21A-F73971B04249}"/>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08AA-4A05-A21A-F73971B04249}"/>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8AA-4A05-A21A-F73971B04249}"/>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8AA-4A05-A21A-F73971B04249}"/>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8AA-4A05-A21A-F73971B04249}"/>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8AA-4A05-A21A-F73971B04249}"/>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8AA-4A05-A21A-F73971B04249}"/>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8AA-4A05-A21A-F73971B04249}"/>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08AA-4A05-A21A-F73971B04249}"/>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08AA-4A05-A21A-F73971B04249}"/>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8AA-4A05-A21A-F73971B04249}"/>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08AA-4A05-A21A-F73971B04249}"/>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C574-4E53-857E-255C5244B22E}"/>
              </c:ext>
            </c:extLst>
          </c:dPt>
          <c:dPt>
            <c:idx val="2"/>
            <c:invertIfNegative val="0"/>
            <c:bubble3D val="0"/>
            <c:spPr>
              <a:solidFill>
                <a:schemeClr val="accent6"/>
              </a:solidFill>
            </c:spPr>
            <c:extLst>
              <c:ext xmlns:c16="http://schemas.microsoft.com/office/drawing/2014/chart" uri="{C3380CC4-5D6E-409C-BE32-E72D297353CC}">
                <c16:uniqueId val="{00000003-C574-4E53-857E-255C5244B22E}"/>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('30 JUL'!$E$59,'30 JUL'!$F$59,'30 JUL'!$H$59)</c:f>
              <c:strCache>
                <c:ptCount val="3"/>
                <c:pt idx="0">
                  <c:v>RESERVAS DEFINITIVAS</c:v>
                </c:pt>
                <c:pt idx="1">
                  <c:v>PAGO o LIBERACIÓN  DE RESERVAS</c:v>
                </c:pt>
                <c:pt idx="2">
                  <c:v>SALDO POR GIRAR O LIBERAR</c:v>
                </c:pt>
              </c:strCache>
            </c:strRef>
          </c:cat>
          <c:val>
            <c:numRef>
              <c:f>('30 JUL'!$E$68,'30 JUL'!$F$68,'30 JUL'!$H$68)</c:f>
              <c:numCache>
                <c:formatCode>_-"$"\ * #,##0_-;\-"$"\ * #,##0_-;_-"$"\ * "-"_-;_-@_-</c:formatCode>
                <c:ptCount val="3"/>
                <c:pt idx="0">
                  <c:v>3073444698</c:v>
                </c:pt>
                <c:pt idx="1">
                  <c:v>2973503744</c:v>
                </c:pt>
                <c:pt idx="2">
                  <c:v>99940954</c:v>
                </c:pt>
              </c:numCache>
            </c:numRef>
          </c:val>
          <c:extLst>
            <c:ext xmlns:c16="http://schemas.microsoft.com/office/drawing/2014/chart" uri="{C3380CC4-5D6E-409C-BE32-E72D297353CC}">
              <c16:uniqueId val="{00000004-C574-4E53-857E-255C5244B22E}"/>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31</a:t>
            </a:r>
            <a:r>
              <a:rPr lang="es-CO" b="1" baseline="0"/>
              <a:t> </a:t>
            </a:r>
            <a:r>
              <a:rPr lang="es-CO" b="1"/>
              <a:t>DE</a:t>
            </a:r>
            <a:r>
              <a:rPr lang="es-CO" b="1" baseline="0"/>
              <a:t> JULIO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'30 JUL'!$B$150</c:f>
              <c:strCache>
                <c:ptCount val="1"/>
                <c:pt idx="0">
                  <c:v>PROYECTO  O RUBRO</c:v>
                </c:pt>
              </c:strCache>
            </c:strRef>
          </c:tx>
          <c:spPr>
            <a:solidFill>
              <a:srgbClr val="4472C4"/>
            </a:solidFill>
            <a:ln w="25400">
              <a:noFill/>
            </a:ln>
          </c:spPr>
          <c:invertIfNegative val="0"/>
          <c:val>
            <c:numRef>
              <c:f>'30 JUL'!$B$151:$B$159</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A0D3-436F-A4E0-B0D274FF9787}"/>
            </c:ext>
          </c:extLst>
        </c:ser>
        <c:ser>
          <c:idx val="1"/>
          <c:order val="1"/>
          <c:tx>
            <c:strRef>
              <c:f>'30 JUL'!$C$150</c:f>
              <c:strCache>
                <c:ptCount val="1"/>
                <c:pt idx="0">
                  <c:v>VALOR PROGRAMADO</c:v>
                </c:pt>
              </c:strCache>
            </c:strRef>
          </c:tx>
          <c:spPr>
            <a:solidFill>
              <a:srgbClr val="ED7D31"/>
            </a:solidFill>
            <a:ln w="25400">
              <a:noFill/>
            </a:ln>
          </c:spPr>
          <c:invertIfNegative val="0"/>
          <c:val>
            <c:numRef>
              <c:f>'30 JUL'!$C$151:$C$159</c:f>
              <c:numCache>
                <c:formatCode>_("$"\ * #,##0_);_("$"\ * \(#,##0\);_("$"\ * "-"??_);_(@_)</c:formatCode>
                <c:ptCount val="9"/>
                <c:pt idx="0">
                  <c:v>1296261545</c:v>
                </c:pt>
                <c:pt idx="1">
                  <c:v>246678258</c:v>
                </c:pt>
                <c:pt idx="2">
                  <c:v>1077417991</c:v>
                </c:pt>
                <c:pt idx="3">
                  <c:v>200940461</c:v>
                </c:pt>
                <c:pt idx="4">
                  <c:v>177837675</c:v>
                </c:pt>
                <c:pt idx="5">
                  <c:v>1054478517</c:v>
                </c:pt>
                <c:pt idx="6">
                  <c:v>326831626</c:v>
                </c:pt>
                <c:pt idx="7">
                  <c:v>157982346</c:v>
                </c:pt>
                <c:pt idx="8">
                  <c:v>0</c:v>
                </c:pt>
              </c:numCache>
            </c:numRef>
          </c:val>
          <c:extLst>
            <c:ext xmlns:c16="http://schemas.microsoft.com/office/drawing/2014/chart" uri="{C3380CC4-5D6E-409C-BE32-E72D297353CC}">
              <c16:uniqueId val="{00000001-A0D3-436F-A4E0-B0D274FF9787}"/>
            </c:ext>
          </c:extLst>
        </c:ser>
        <c:ser>
          <c:idx val="2"/>
          <c:order val="2"/>
          <c:tx>
            <c:strRef>
              <c:f>'30 JUL'!$D$150</c:f>
              <c:strCache>
                <c:ptCount val="1"/>
                <c:pt idx="0">
                  <c:v>GIROS</c:v>
                </c:pt>
              </c:strCache>
            </c:strRef>
          </c:tx>
          <c:spPr>
            <a:solidFill>
              <a:srgbClr val="A5A5A5"/>
            </a:solidFill>
            <a:ln w="25400">
              <a:noFill/>
            </a:ln>
          </c:spPr>
          <c:invertIfNegative val="0"/>
          <c:val>
            <c:numRef>
              <c:f>'30 JUL'!$D$151:$D$159</c:f>
              <c:numCache>
                <c:formatCode>_("$"\ * #,##0_);_("$"\ * \(#,##0\);_("$"\ * "-"??_);_(@_)</c:formatCode>
                <c:ptCount val="9"/>
                <c:pt idx="0">
                  <c:v>1296261545</c:v>
                </c:pt>
                <c:pt idx="1">
                  <c:v>246678258</c:v>
                </c:pt>
                <c:pt idx="2">
                  <c:v>1077417991</c:v>
                </c:pt>
                <c:pt idx="3">
                  <c:v>200940461</c:v>
                </c:pt>
                <c:pt idx="4">
                  <c:v>177837675</c:v>
                </c:pt>
                <c:pt idx="5">
                  <c:v>1054478516</c:v>
                </c:pt>
                <c:pt idx="6">
                  <c:v>326831626</c:v>
                </c:pt>
                <c:pt idx="7">
                  <c:v>157982346</c:v>
                </c:pt>
                <c:pt idx="8">
                  <c:v>0</c:v>
                </c:pt>
              </c:numCache>
            </c:numRef>
          </c:val>
          <c:extLst>
            <c:ext xmlns:c16="http://schemas.microsoft.com/office/drawing/2014/chart" uri="{C3380CC4-5D6E-409C-BE32-E72D297353CC}">
              <c16:uniqueId val="{00000002-A0D3-436F-A4E0-B0D274FF9787}"/>
            </c:ext>
          </c:extLst>
        </c:ser>
        <c:ser>
          <c:idx val="3"/>
          <c:order val="3"/>
          <c:tx>
            <c:strRef>
              <c:f>'30 JUL'!$E$150</c:f>
              <c:strCache>
                <c:ptCount val="1"/>
                <c:pt idx="0">
                  <c:v>% GIROS </c:v>
                </c:pt>
              </c:strCache>
            </c:strRef>
          </c:tx>
          <c:spPr>
            <a:solidFill>
              <a:srgbClr val="FFC000"/>
            </a:solidFill>
            <a:ln w="25400">
              <a:noFill/>
            </a:ln>
          </c:spPr>
          <c:invertIfNegative val="0"/>
          <c:val>
            <c:numRef>
              <c:f>'30 JUL'!$E$151:$E$159</c:f>
              <c:numCache>
                <c:formatCode>0.00%</c:formatCode>
                <c:ptCount val="9"/>
                <c:pt idx="0">
                  <c:v>1</c:v>
                </c:pt>
                <c:pt idx="1">
                  <c:v>1</c:v>
                </c:pt>
                <c:pt idx="2">
                  <c:v>1</c:v>
                </c:pt>
                <c:pt idx="3">
                  <c:v>0</c:v>
                </c:pt>
                <c:pt idx="4">
                  <c:v>0</c:v>
                </c:pt>
                <c:pt idx="5">
                  <c:v>0.99999999905166392</c:v>
                </c:pt>
                <c:pt idx="6">
                  <c:v>0</c:v>
                </c:pt>
                <c:pt idx="7">
                  <c:v>1</c:v>
                </c:pt>
                <c:pt idx="8">
                  <c:v>0</c:v>
                </c:pt>
              </c:numCache>
            </c:numRef>
          </c:val>
          <c:extLst>
            <c:ext xmlns:c16="http://schemas.microsoft.com/office/drawing/2014/chart" uri="{C3380CC4-5D6E-409C-BE32-E72D297353CC}">
              <c16:uniqueId val="{00000003-A0D3-436F-A4E0-B0D274FF9787}"/>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31 DE JULIO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'30 JUL'!$A$188:$A$195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JUL'!$B$188:$B$195</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6FEE-4B38-9D9B-6B508979E923}"/>
            </c:ext>
          </c:extLst>
        </c:ser>
        <c:ser>
          <c:idx val="1"/>
          <c:order val="1"/>
          <c:invertIfNegative val="0"/>
          <c:cat>
            <c:strRef>
              <c:f>'30 JUL'!$A$188:$A$195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JUL'!$C$188:$C$195</c:f>
              <c:numCache>
                <c:formatCode>_("$"\ * #,##0_);_("$"\ * \(#,##0\);_("$"\ * "-"??_);_(@_)</c:formatCode>
                <c:ptCount val="8"/>
                <c:pt idx="0">
                  <c:v>1481955</c:v>
                </c:pt>
                <c:pt idx="1">
                  <c:v>14560000</c:v>
                </c:pt>
                <c:pt idx="2">
                  <c:v>0</c:v>
                </c:pt>
                <c:pt idx="3">
                  <c:v>0</c:v>
                </c:pt>
                <c:pt idx="4">
                  <c:v>0</c:v>
                </c:pt>
                <c:pt idx="5">
                  <c:v>0</c:v>
                </c:pt>
                <c:pt idx="6">
                  <c:v>0</c:v>
                </c:pt>
                <c:pt idx="7">
                  <c:v>0</c:v>
                </c:pt>
              </c:numCache>
            </c:numRef>
          </c:val>
          <c:extLst>
            <c:ext xmlns:c16="http://schemas.microsoft.com/office/drawing/2014/chart" uri="{C3380CC4-5D6E-409C-BE32-E72D297353CC}">
              <c16:uniqueId val="{00000001-6FEE-4B38-9D9B-6B508979E923}"/>
            </c:ext>
          </c:extLst>
        </c:ser>
        <c:ser>
          <c:idx val="2"/>
          <c:order val="2"/>
          <c:invertIfNegative val="0"/>
          <c:cat>
            <c:strRef>
              <c:f>'30 JUL'!$A$188:$A$195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JUL'!$D$188:$D$195</c:f>
              <c:numCache>
                <c:formatCode>_("$"\ * #,##0_);_("$"\ * \(#,##0\);_("$"\ * "-"??_);_(@_)</c:formatCode>
                <c:ptCount val="8"/>
                <c:pt idx="0">
                  <c:v>1481955</c:v>
                </c:pt>
                <c:pt idx="1">
                  <c:v>14560000</c:v>
                </c:pt>
                <c:pt idx="2">
                  <c:v>0</c:v>
                </c:pt>
                <c:pt idx="3">
                  <c:v>0</c:v>
                </c:pt>
                <c:pt idx="4">
                  <c:v>0</c:v>
                </c:pt>
                <c:pt idx="5">
                  <c:v>0</c:v>
                </c:pt>
                <c:pt idx="6">
                  <c:v>0</c:v>
                </c:pt>
                <c:pt idx="7">
                  <c:v>0</c:v>
                </c:pt>
              </c:numCache>
            </c:numRef>
          </c:val>
          <c:extLst>
            <c:ext xmlns:c16="http://schemas.microsoft.com/office/drawing/2014/chart" uri="{C3380CC4-5D6E-409C-BE32-E72D297353CC}">
              <c16:uniqueId val="{00000002-6FEE-4B38-9D9B-6B508979E923}"/>
            </c:ext>
          </c:extLst>
        </c:ser>
        <c:ser>
          <c:idx val="3"/>
          <c:order val="3"/>
          <c:invertIfNegative val="0"/>
          <c:cat>
            <c:strRef>
              <c:f>'30 JUL'!$A$188:$A$195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JUL'!$E$188:$E$195</c:f>
              <c:numCache>
                <c:formatCode>0.00%</c:formatCode>
                <c:ptCount val="8"/>
                <c:pt idx="0">
                  <c:v>1</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6FEE-4B38-9D9B-6B508979E923}"/>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38D-45D3-B062-10E435213306}"/>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38D-45D3-B062-10E435213306}"/>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38D-45D3-B062-10E435213306}"/>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38D-45D3-B062-10E435213306}"/>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38D-45D3-B062-10E435213306}"/>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38D-45D3-B062-10E435213306}"/>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38D-45D3-B062-10E435213306}"/>
              </c:ext>
            </c:extLst>
          </c:dPt>
          <c:dPt>
            <c:idx val="7"/>
            <c:bubble3D val="0"/>
            <c:extLst>
              <c:ext xmlns:c16="http://schemas.microsoft.com/office/drawing/2014/chart" uri="{C3380CC4-5D6E-409C-BE32-E72D297353CC}">
                <c16:uniqueId val="{0000000E-B38D-45D3-B062-10E435213306}"/>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B38D-45D3-B062-10E435213306}"/>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B38D-45D3-B062-10E435213306}"/>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B38D-45D3-B062-10E435213306}"/>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B38D-45D3-B062-10E435213306}"/>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B38D-45D3-B062-10E435213306}"/>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B38D-45D3-B062-10E435213306}"/>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B38D-45D3-B062-10E435213306}"/>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B38D-45D3-B062-10E435213306}"/>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B42-426F-A832-D947E91534E4}"/>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6B42-426F-A832-D947E91534E4}"/>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B42-426F-A832-D947E91534E4}"/>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B42-426F-A832-D947E91534E4}"/>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B42-426F-A832-D947E91534E4}"/>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B42-426F-A832-D947E91534E4}"/>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B42-426F-A832-D947E91534E4}"/>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B42-426F-A832-D947E91534E4}"/>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B42-426F-A832-D947E91534E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6B42-426F-A832-D947E91534E4}"/>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B42-426F-A832-D947E91534E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6B42-426F-A832-D947E91534E4}"/>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EF88-42F8-89E2-934BA7FF4698}"/>
              </c:ext>
            </c:extLst>
          </c:dPt>
          <c:dPt>
            <c:idx val="2"/>
            <c:invertIfNegative val="0"/>
            <c:bubble3D val="0"/>
            <c:spPr>
              <a:solidFill>
                <a:schemeClr val="accent6"/>
              </a:solidFill>
            </c:spPr>
            <c:extLst>
              <c:ext xmlns:c16="http://schemas.microsoft.com/office/drawing/2014/chart" uri="{C3380CC4-5D6E-409C-BE32-E72D297353CC}">
                <c16:uniqueId val="{00000003-EF88-42F8-89E2-934BA7FF4698}"/>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('14 AGO'!$E$59,'14 AGO'!$F$59,'14 AGO'!$H$59)</c:f>
              <c:strCache>
                <c:ptCount val="3"/>
                <c:pt idx="0">
                  <c:v>RESERVAS DEFINITIVAS</c:v>
                </c:pt>
                <c:pt idx="1">
                  <c:v>PAGO o LIBERACIÓN  DE RESERVAS</c:v>
                </c:pt>
                <c:pt idx="2">
                  <c:v>SALDO POR GIRAR O LIBERAR</c:v>
                </c:pt>
              </c:strCache>
            </c:strRef>
          </c:cat>
          <c:val>
            <c:numRef>
              <c:f>('14 AGO'!$E$68,'14 AGO'!$F$68,'14 AGO'!$H$68)</c:f>
              <c:numCache>
                <c:formatCode>_-"$"\ * #,##0_-;\-"$"\ * #,##0_-;_-"$"\ * "-"_-;_-@_-</c:formatCode>
                <c:ptCount val="3"/>
                <c:pt idx="0">
                  <c:v>3073444698</c:v>
                </c:pt>
                <c:pt idx="1">
                  <c:v>2973503744</c:v>
                </c:pt>
                <c:pt idx="2">
                  <c:v>99940954</c:v>
                </c:pt>
              </c:numCache>
            </c:numRef>
          </c:val>
          <c:extLst>
            <c:ext xmlns:c16="http://schemas.microsoft.com/office/drawing/2014/chart" uri="{C3380CC4-5D6E-409C-BE32-E72D297353CC}">
              <c16:uniqueId val="{00000004-EF88-42F8-89E2-934BA7FF4698}"/>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14</a:t>
            </a:r>
            <a:r>
              <a:rPr lang="es-CO" b="1" baseline="0"/>
              <a:t> </a:t>
            </a:r>
            <a:r>
              <a:rPr lang="es-CO" b="1"/>
              <a:t>DE</a:t>
            </a:r>
            <a:r>
              <a:rPr lang="es-CO" b="1" baseline="0"/>
              <a:t> AGOSTO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'14 AGO'!$B$152</c:f>
              <c:strCache>
                <c:ptCount val="1"/>
                <c:pt idx="0">
                  <c:v>PROYECTO  O RUBRO</c:v>
                </c:pt>
              </c:strCache>
            </c:strRef>
          </c:tx>
          <c:spPr>
            <a:solidFill>
              <a:srgbClr val="4472C4"/>
            </a:solidFill>
            <a:ln w="25400">
              <a:noFill/>
            </a:ln>
          </c:spPr>
          <c:invertIfNegative val="0"/>
          <c:val>
            <c:numRef>
              <c:f>'14 AGO'!$B$153:$B$161</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F790-47A7-8379-D8B04BE72390}"/>
            </c:ext>
          </c:extLst>
        </c:ser>
        <c:ser>
          <c:idx val="1"/>
          <c:order val="1"/>
          <c:tx>
            <c:strRef>
              <c:f>'14 AGO'!$C$152</c:f>
              <c:strCache>
                <c:ptCount val="1"/>
                <c:pt idx="0">
                  <c:v>VALOR PROGRAMADO</c:v>
                </c:pt>
              </c:strCache>
            </c:strRef>
          </c:tx>
          <c:spPr>
            <a:solidFill>
              <a:srgbClr val="ED7D31"/>
            </a:solidFill>
            <a:ln w="25400">
              <a:noFill/>
            </a:ln>
          </c:spPr>
          <c:invertIfNegative val="0"/>
          <c:val>
            <c:numRef>
              <c:f>'14 AGO'!$C$153:$C$161</c:f>
              <c:numCache>
                <c:formatCode>_("$"\ * #,##0_);_("$"\ * \(#,##0\);_("$"\ * "-"??_);_(@_)</c:formatCode>
                <c:ptCount val="9"/>
                <c:pt idx="0">
                  <c:v>1350858596</c:v>
                </c:pt>
                <c:pt idx="1">
                  <c:v>261101210</c:v>
                </c:pt>
                <c:pt idx="2">
                  <c:v>899178662</c:v>
                </c:pt>
                <c:pt idx="3">
                  <c:v>172731316</c:v>
                </c:pt>
                <c:pt idx="4">
                  <c:v>338027496</c:v>
                </c:pt>
                <c:pt idx="5">
                  <c:v>1089198107</c:v>
                </c:pt>
                <c:pt idx="6">
                  <c:v>310924844</c:v>
                </c:pt>
                <c:pt idx="7">
                  <c:v>165052013</c:v>
                </c:pt>
                <c:pt idx="8">
                  <c:v>0</c:v>
                </c:pt>
              </c:numCache>
            </c:numRef>
          </c:val>
          <c:extLst>
            <c:ext xmlns:c16="http://schemas.microsoft.com/office/drawing/2014/chart" uri="{C3380CC4-5D6E-409C-BE32-E72D297353CC}">
              <c16:uniqueId val="{00000001-F790-47A7-8379-D8B04BE72390}"/>
            </c:ext>
          </c:extLst>
        </c:ser>
        <c:ser>
          <c:idx val="2"/>
          <c:order val="2"/>
          <c:tx>
            <c:strRef>
              <c:f>'14 AGO'!$D$152</c:f>
              <c:strCache>
                <c:ptCount val="1"/>
                <c:pt idx="0">
                  <c:v>GIROS</c:v>
                </c:pt>
              </c:strCache>
            </c:strRef>
          </c:tx>
          <c:spPr>
            <a:solidFill>
              <a:srgbClr val="A5A5A5"/>
            </a:solidFill>
            <a:ln w="25400">
              <a:noFill/>
            </a:ln>
          </c:spPr>
          <c:invertIfNegative val="0"/>
          <c:val>
            <c:numRef>
              <c:f>'14 AGO'!$D$153:$D$161</c:f>
              <c:numCache>
                <c:formatCode>_("$"\ * #,##0_);_("$"\ * \(#,##0\);_("$"\ * "-"??_);_(@_)</c:formatCode>
                <c:ptCount val="9"/>
                <c:pt idx="0">
                  <c:v>255111372</c:v>
                </c:pt>
                <c:pt idx="1">
                  <c:v>193392188</c:v>
                </c:pt>
                <c:pt idx="2">
                  <c:v>247249053</c:v>
                </c:pt>
                <c:pt idx="3">
                  <c:v>159260000</c:v>
                </c:pt>
                <c:pt idx="4">
                  <c:v>157610934</c:v>
                </c:pt>
                <c:pt idx="5">
                  <c:v>357325030</c:v>
                </c:pt>
                <c:pt idx="6">
                  <c:v>290566333</c:v>
                </c:pt>
                <c:pt idx="7">
                  <c:v>147462727</c:v>
                </c:pt>
                <c:pt idx="8">
                  <c:v>0</c:v>
                </c:pt>
              </c:numCache>
            </c:numRef>
          </c:val>
          <c:extLst>
            <c:ext xmlns:c16="http://schemas.microsoft.com/office/drawing/2014/chart" uri="{C3380CC4-5D6E-409C-BE32-E72D297353CC}">
              <c16:uniqueId val="{00000002-F790-47A7-8379-D8B04BE72390}"/>
            </c:ext>
          </c:extLst>
        </c:ser>
        <c:ser>
          <c:idx val="3"/>
          <c:order val="3"/>
          <c:tx>
            <c:strRef>
              <c:f>'14 AGO'!$E$152</c:f>
              <c:strCache>
                <c:ptCount val="1"/>
                <c:pt idx="0">
                  <c:v>% GIROS </c:v>
                </c:pt>
              </c:strCache>
            </c:strRef>
          </c:tx>
          <c:spPr>
            <a:solidFill>
              <a:srgbClr val="FFC000"/>
            </a:solidFill>
            <a:ln w="25400">
              <a:noFill/>
            </a:ln>
          </c:spPr>
          <c:invertIfNegative val="0"/>
          <c:val>
            <c:numRef>
              <c:f>'14 AGO'!$E$153:$E$161</c:f>
              <c:numCache>
                <c:formatCode>0.00%</c:formatCode>
                <c:ptCount val="9"/>
                <c:pt idx="0">
                  <c:v>0.18885127781353661</c:v>
                </c:pt>
                <c:pt idx="1">
                  <c:v>0.74067901868398078</c:v>
                </c:pt>
                <c:pt idx="2">
                  <c:v>0.27497210893556545</c:v>
                </c:pt>
                <c:pt idx="3">
                  <c:v>0</c:v>
                </c:pt>
                <c:pt idx="4">
                  <c:v>0</c:v>
                </c:pt>
                <c:pt idx="5">
                  <c:v>0.32806247798592619</c:v>
                </c:pt>
                <c:pt idx="6">
                  <c:v>0</c:v>
                </c:pt>
                <c:pt idx="7">
                  <c:v>0.89343186017367748</c:v>
                </c:pt>
                <c:pt idx="8">
                  <c:v>0</c:v>
                </c:pt>
              </c:numCache>
            </c:numRef>
          </c:val>
          <c:extLst>
            <c:ext xmlns:c16="http://schemas.microsoft.com/office/drawing/2014/chart" uri="{C3380CC4-5D6E-409C-BE32-E72D297353CC}">
              <c16:uniqueId val="{00000003-F790-47A7-8379-D8B04BE72390}"/>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14 DE AGOSTO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'14 AGO'!$A$190:$A$197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AGO'!$B$190:$B$197</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DC27-4BEA-9F04-491C4702E37A}"/>
            </c:ext>
          </c:extLst>
        </c:ser>
        <c:ser>
          <c:idx val="1"/>
          <c:order val="1"/>
          <c:invertIfNegative val="0"/>
          <c:cat>
            <c:strRef>
              <c:f>'14 AGO'!$A$190:$A$197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AGO'!$C$190:$C$197</c:f>
              <c:numCache>
                <c:formatCode>_("$"\ * #,##0_);_("$"\ * \(#,##0\);_("$"\ * "-"??_);_(@_)</c:formatCode>
                <c:ptCount val="8"/>
                <c:pt idx="0">
                  <c:v>6454841</c:v>
                </c:pt>
                <c:pt idx="1">
                  <c:v>300000</c:v>
                </c:pt>
                <c:pt idx="2">
                  <c:v>0</c:v>
                </c:pt>
                <c:pt idx="3">
                  <c:v>0</c:v>
                </c:pt>
                <c:pt idx="4">
                  <c:v>53110571</c:v>
                </c:pt>
                <c:pt idx="5">
                  <c:v>0</c:v>
                </c:pt>
                <c:pt idx="6">
                  <c:v>4443436</c:v>
                </c:pt>
                <c:pt idx="7">
                  <c:v>0</c:v>
                </c:pt>
              </c:numCache>
            </c:numRef>
          </c:val>
          <c:extLst>
            <c:ext xmlns:c16="http://schemas.microsoft.com/office/drawing/2014/chart" uri="{C3380CC4-5D6E-409C-BE32-E72D297353CC}">
              <c16:uniqueId val="{00000001-DC27-4BEA-9F04-491C4702E37A}"/>
            </c:ext>
          </c:extLst>
        </c:ser>
        <c:ser>
          <c:idx val="2"/>
          <c:order val="2"/>
          <c:invertIfNegative val="0"/>
          <c:cat>
            <c:strRef>
              <c:f>'14 AGO'!$A$190:$A$197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AGO'!$D$190:$D$197</c:f>
              <c:numCache>
                <c:formatCode>_("$"\ * #,##0_);_("$"\ * \(#,##0\);_("$"\ *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DC27-4BEA-9F04-491C4702E37A}"/>
            </c:ext>
          </c:extLst>
        </c:ser>
        <c:ser>
          <c:idx val="3"/>
          <c:order val="3"/>
          <c:invertIfNegative val="0"/>
          <c:cat>
            <c:strRef>
              <c:f>'14 AGO'!$A$190:$A$197</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'14 AGO'!$E$190:$E$197</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DC27-4BEA-9F04-491C4702E37A}"/>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D30-4034-9EF2-37B1ADC6400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D30-4034-9EF2-37B1ADC6400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0D30-4034-9EF2-37B1ADC6400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D30-4034-9EF2-37B1ADC6400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D30-4034-9EF2-37B1ADC6400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0D30-4034-9EF2-37B1ADC6400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0D30-4034-9EF2-37B1ADC64002}"/>
              </c:ext>
            </c:extLst>
          </c:dPt>
          <c:dPt>
            <c:idx val="7"/>
            <c:bubble3D val="0"/>
            <c:extLst>
              <c:ext xmlns:c16="http://schemas.microsoft.com/office/drawing/2014/chart" uri="{C3380CC4-5D6E-409C-BE32-E72D297353CC}">
                <c16:uniqueId val="{0000000E-0D30-4034-9EF2-37B1ADC64002}"/>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0D30-4034-9EF2-37B1ADC64002}"/>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0D30-4034-9EF2-37B1ADC64002}"/>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0D30-4034-9EF2-37B1ADC64002}"/>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0D30-4034-9EF2-37B1ADC64002}"/>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0D30-4034-9EF2-37B1ADC64002}"/>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0D30-4034-9EF2-37B1ADC64002}"/>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0D30-4034-9EF2-37B1ADC64002}"/>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0D30-4034-9EF2-37B1ADC64002}"/>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D3B-4333-9227-BF7ED69D6671}"/>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CD3B-4333-9227-BF7ED69D6671}"/>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D3B-4333-9227-BF7ED69D6671}"/>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D3B-4333-9227-BF7ED69D6671}"/>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D3B-4333-9227-BF7ED69D6671}"/>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D3B-4333-9227-BF7ED69D6671}"/>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D3B-4333-9227-BF7ED69D6671}"/>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D3B-4333-9227-BF7ED69D6671}"/>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D3B-4333-9227-BF7ED69D6671}"/>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CD3B-4333-9227-BF7ED69D6671}"/>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D3B-4333-9227-BF7ED69D6671}"/>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CD3B-4333-9227-BF7ED69D6671}"/>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DDF5-437C-88DC-283DBF24CD6D}"/>
              </c:ext>
            </c:extLst>
          </c:dPt>
          <c:dPt>
            <c:idx val="2"/>
            <c:invertIfNegative val="0"/>
            <c:bubble3D val="0"/>
            <c:spPr>
              <a:solidFill>
                <a:schemeClr val="accent6"/>
              </a:solidFill>
            </c:spPr>
            <c:extLst>
              <c:ext xmlns:c16="http://schemas.microsoft.com/office/drawing/2014/chart" uri="{C3380CC4-5D6E-409C-BE32-E72D297353CC}">
                <c16:uniqueId val="{00000003-DDF5-437C-88DC-283DBF24CD6D}"/>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('23 AGO'!$E$59,'23 AGO'!$F$59,'23 AGO'!$H$59)</c:f>
              <c:strCache>
                <c:ptCount val="3"/>
                <c:pt idx="0">
                  <c:v>RESERVAS DEFINITIVAS</c:v>
                </c:pt>
                <c:pt idx="1">
                  <c:v>PAGO o LIBERACIÓN  DE RESERVAS</c:v>
                </c:pt>
                <c:pt idx="2">
                  <c:v>SALDO POR GIRAR O LIBERAR</c:v>
                </c:pt>
              </c:strCache>
            </c:strRef>
          </c:cat>
          <c:val>
            <c:numRef>
              <c:f>('23 AGO'!$E$68,'23 AGO'!$F$68,'23 AGO'!$H$68)</c:f>
              <c:numCache>
                <c:formatCode>_-"$"\ * #,##0_-;\-"$"\ * #,##0_-;_-"$"\ * "-"_-;_-@_-</c:formatCode>
                <c:ptCount val="3"/>
                <c:pt idx="0">
                  <c:v>3063530098</c:v>
                </c:pt>
                <c:pt idx="1">
                  <c:v>2978871997</c:v>
                </c:pt>
                <c:pt idx="2">
                  <c:v>84658101</c:v>
                </c:pt>
              </c:numCache>
            </c:numRef>
          </c:val>
          <c:extLst>
            <c:ext xmlns:c16="http://schemas.microsoft.com/office/drawing/2014/chart" uri="{C3380CC4-5D6E-409C-BE32-E72D297353CC}">
              <c16:uniqueId val="{00000004-DDF5-437C-88DC-283DBF24CD6D}"/>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23</a:t>
            </a:r>
            <a:r>
              <a:rPr lang="es-CO" b="1" baseline="0"/>
              <a:t> </a:t>
            </a:r>
            <a:r>
              <a:rPr lang="es-CO" b="1"/>
              <a:t>DE</a:t>
            </a:r>
            <a:r>
              <a:rPr lang="es-CO" b="1" baseline="0"/>
              <a:t> AGOSTO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'23 AGO'!$B$149</c:f>
              <c:strCache>
                <c:ptCount val="1"/>
                <c:pt idx="0">
                  <c:v>PROYECTO  O RUBRO</c:v>
                </c:pt>
              </c:strCache>
            </c:strRef>
          </c:tx>
          <c:spPr>
            <a:solidFill>
              <a:srgbClr val="4472C4"/>
            </a:solidFill>
            <a:ln w="25400">
              <a:noFill/>
            </a:ln>
          </c:spPr>
          <c:invertIfNegative val="0"/>
          <c:val>
            <c:numRef>
              <c:f>'23 AGO'!$B$150:$B$158</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67CE-4B0F-8355-2CC45EA75BC0}"/>
            </c:ext>
          </c:extLst>
        </c:ser>
        <c:ser>
          <c:idx val="1"/>
          <c:order val="1"/>
          <c:tx>
            <c:strRef>
              <c:f>'23 AGO'!$C$149</c:f>
              <c:strCache>
                <c:ptCount val="1"/>
                <c:pt idx="0">
                  <c:v>VALOR PROGRAMADO</c:v>
                </c:pt>
              </c:strCache>
            </c:strRef>
          </c:tx>
          <c:spPr>
            <a:solidFill>
              <a:srgbClr val="ED7D31"/>
            </a:solidFill>
            <a:ln w="25400">
              <a:noFill/>
            </a:ln>
          </c:spPr>
          <c:invertIfNegative val="0"/>
          <c:val>
            <c:numRef>
              <c:f>'23 AGO'!$C$150:$C$158</c:f>
              <c:numCache>
                <c:formatCode>_("$"\ * #,##0_);_("$"\ * \(#,##0\);_("$"\ * "-"??_);_(@_)</c:formatCode>
                <c:ptCount val="9"/>
                <c:pt idx="0">
                  <c:v>1350858596</c:v>
                </c:pt>
                <c:pt idx="1">
                  <c:v>261101210</c:v>
                </c:pt>
                <c:pt idx="2">
                  <c:v>899178662</c:v>
                </c:pt>
                <c:pt idx="3">
                  <c:v>172731316</c:v>
                </c:pt>
                <c:pt idx="4">
                  <c:v>338027496</c:v>
                </c:pt>
                <c:pt idx="5">
                  <c:v>1089198107</c:v>
                </c:pt>
                <c:pt idx="6">
                  <c:v>310924844</c:v>
                </c:pt>
                <c:pt idx="7">
                  <c:v>165052013</c:v>
                </c:pt>
                <c:pt idx="8">
                  <c:v>0</c:v>
                </c:pt>
              </c:numCache>
            </c:numRef>
          </c:val>
          <c:extLst>
            <c:ext xmlns:c16="http://schemas.microsoft.com/office/drawing/2014/chart" uri="{C3380CC4-5D6E-409C-BE32-E72D297353CC}">
              <c16:uniqueId val="{00000001-67CE-4B0F-8355-2CC45EA75BC0}"/>
            </c:ext>
          </c:extLst>
        </c:ser>
        <c:ser>
          <c:idx val="2"/>
          <c:order val="2"/>
          <c:tx>
            <c:strRef>
              <c:f>'23 AGO'!$D$149</c:f>
              <c:strCache>
                <c:ptCount val="1"/>
                <c:pt idx="0">
                  <c:v>GIROS</c:v>
                </c:pt>
              </c:strCache>
            </c:strRef>
          </c:tx>
          <c:spPr>
            <a:solidFill>
              <a:srgbClr val="A5A5A5"/>
            </a:solidFill>
            <a:ln w="25400">
              <a:noFill/>
            </a:ln>
          </c:spPr>
          <c:invertIfNegative val="0"/>
          <c:val>
            <c:numRef>
              <c:f>'23 AGO'!$D$150:$D$158</c:f>
              <c:numCache>
                <c:formatCode>_("$"\ * #,##0_);_("$"\ * \(#,##0\);_("$"\ * "-"??_);_(@_)</c:formatCode>
                <c:ptCount val="9"/>
                <c:pt idx="0">
                  <c:v>806927314</c:v>
                </c:pt>
                <c:pt idx="1">
                  <c:v>214203122</c:v>
                </c:pt>
                <c:pt idx="2">
                  <c:v>734841249</c:v>
                </c:pt>
                <c:pt idx="3">
                  <c:v>160193333</c:v>
                </c:pt>
                <c:pt idx="4">
                  <c:v>180187634</c:v>
                </c:pt>
                <c:pt idx="5">
                  <c:v>362773024</c:v>
                </c:pt>
                <c:pt idx="6">
                  <c:v>290566333</c:v>
                </c:pt>
                <c:pt idx="7">
                  <c:v>152462727</c:v>
                </c:pt>
                <c:pt idx="8">
                  <c:v>0</c:v>
                </c:pt>
              </c:numCache>
            </c:numRef>
          </c:val>
          <c:extLst>
            <c:ext xmlns:c16="http://schemas.microsoft.com/office/drawing/2014/chart" uri="{C3380CC4-5D6E-409C-BE32-E72D297353CC}">
              <c16:uniqueId val="{00000002-67CE-4B0F-8355-2CC45EA75BC0}"/>
            </c:ext>
          </c:extLst>
        </c:ser>
        <c:ser>
          <c:idx val="3"/>
          <c:order val="3"/>
          <c:tx>
            <c:strRef>
              <c:f>'23 AGO'!$E$149</c:f>
              <c:strCache>
                <c:ptCount val="1"/>
                <c:pt idx="0">
                  <c:v>% GIROS </c:v>
                </c:pt>
              </c:strCache>
            </c:strRef>
          </c:tx>
          <c:spPr>
            <a:solidFill>
              <a:srgbClr val="FFC000"/>
            </a:solidFill>
            <a:ln w="25400">
              <a:noFill/>
            </a:ln>
          </c:spPr>
          <c:invertIfNegative val="0"/>
          <c:val>
            <c:numRef>
              <c:f>'23 AGO'!$E$150:$E$158</c:f>
              <c:numCache>
                <c:formatCode>0.00%</c:formatCode>
                <c:ptCount val="9"/>
                <c:pt idx="0">
                  <c:v>0.59734402726486402</c:v>
                </c:pt>
                <c:pt idx="1">
                  <c:v>0.82038349037141578</c:v>
                </c:pt>
                <c:pt idx="2">
                  <c:v>0.81723608450130236</c:v>
                </c:pt>
                <c:pt idx="3">
                  <c:v>0</c:v>
                </c:pt>
                <c:pt idx="4">
                  <c:v>0</c:v>
                </c:pt>
                <c:pt idx="5">
                  <c:v>0.33306431738041942</c:v>
                </c:pt>
                <c:pt idx="6">
                  <c:v>0</c:v>
                </c:pt>
                <c:pt idx="7">
                  <c:v>0.9237253410535502</c:v>
                </c:pt>
                <c:pt idx="8">
                  <c:v>0</c:v>
                </c:pt>
              </c:numCache>
            </c:numRef>
          </c:val>
          <c:extLst>
            <c:ext xmlns:c16="http://schemas.microsoft.com/office/drawing/2014/chart" uri="{C3380CC4-5D6E-409C-BE32-E72D297353CC}">
              <c16:uniqueId val="{00000003-67CE-4B0F-8355-2CC45EA75BC0}"/>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23 DE AGOSTO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'23 AGO'!$A$187:$A$194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'23 AGO'!$B$187:$B$194</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3B3A-4C58-BBEF-84090444065C}"/>
            </c:ext>
          </c:extLst>
        </c:ser>
        <c:ser>
          <c:idx val="1"/>
          <c:order val="1"/>
          <c:invertIfNegative val="0"/>
          <c:cat>
            <c:strRef>
              <c:f>'23 AGO'!$A$187:$A$194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'23 AGO'!$C$187:$C$194</c:f>
              <c:numCache>
                <c:formatCode>_("$"\ * #,##0_);_("$"\ * \(#,##0\);_("$"\ * "-"??_);_(@_)</c:formatCode>
                <c:ptCount val="8"/>
                <c:pt idx="0">
                  <c:v>6454841</c:v>
                </c:pt>
                <c:pt idx="1">
                  <c:v>498301</c:v>
                </c:pt>
                <c:pt idx="2">
                  <c:v>0</c:v>
                </c:pt>
                <c:pt idx="3">
                  <c:v>0</c:v>
                </c:pt>
                <c:pt idx="4">
                  <c:v>53110571</c:v>
                </c:pt>
                <c:pt idx="5">
                  <c:v>0</c:v>
                </c:pt>
                <c:pt idx="6">
                  <c:v>4245135</c:v>
                </c:pt>
                <c:pt idx="7">
                  <c:v>0</c:v>
                </c:pt>
              </c:numCache>
            </c:numRef>
          </c:val>
          <c:extLst>
            <c:ext xmlns:c16="http://schemas.microsoft.com/office/drawing/2014/chart" uri="{C3380CC4-5D6E-409C-BE32-E72D297353CC}">
              <c16:uniqueId val="{00000001-3B3A-4C58-BBEF-84090444065C}"/>
            </c:ext>
          </c:extLst>
        </c:ser>
        <c:ser>
          <c:idx val="2"/>
          <c:order val="2"/>
          <c:invertIfNegative val="0"/>
          <c:cat>
            <c:strRef>
              <c:f>'23 AGO'!$A$187:$A$194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'23 AGO'!$D$187:$D$194</c:f>
              <c:numCache>
                <c:formatCode>_("$"\ * #,##0_);_("$"\ * \(#,##0\);_("$"\ * "-"??_);_(@_)</c:formatCode>
                <c:ptCount val="8"/>
                <c:pt idx="0">
                  <c:v>816821</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3B3A-4C58-BBEF-84090444065C}"/>
            </c:ext>
          </c:extLst>
        </c:ser>
        <c:ser>
          <c:idx val="3"/>
          <c:order val="3"/>
          <c:invertIfNegative val="0"/>
          <c:cat>
            <c:strRef>
              <c:f>'23 AGO'!$A$187:$A$194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'23 AGO'!$E$187:$E$194</c:f>
              <c:numCache>
                <c:formatCode>0.00%</c:formatCode>
                <c:ptCount val="8"/>
                <c:pt idx="0">
                  <c:v>0.12654393810784806</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3B3A-4C58-BBEF-84090444065C}"/>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57A-47D4-B8D7-C17C53C094A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57A-47D4-B8D7-C17C53C094A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57A-47D4-B8D7-C17C53C094A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57A-47D4-B8D7-C17C53C094A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57A-47D4-B8D7-C17C53C094A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57A-47D4-B8D7-C17C53C094A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57A-47D4-B8D7-C17C53C094A3}"/>
              </c:ext>
            </c:extLst>
          </c:dPt>
          <c:dPt>
            <c:idx val="7"/>
            <c:bubble3D val="0"/>
            <c:extLst>
              <c:ext xmlns:c16="http://schemas.microsoft.com/office/drawing/2014/chart" uri="{C3380CC4-5D6E-409C-BE32-E72D297353CC}">
                <c16:uniqueId val="{0000000E-C57A-47D4-B8D7-C17C53C094A3}"/>
              </c:ext>
            </c:extLst>
          </c:dPt>
          <c:dLbls>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C57A-47D4-B8D7-C17C53C094A3}"/>
                </c:ext>
              </c:extLst>
            </c:dLbl>
            <c:dLbl>
              <c:idx val="2"/>
              <c:layout>
                <c:manualLayout>
                  <c:x val="-5.2794242483837482E-2"/>
                  <c:y val="-0.19071576579243385"/>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C57A-47D4-B8D7-C17C53C094A3}"/>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C57A-47D4-B8D7-C17C53C094A3}"/>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C57A-47D4-B8D7-C17C53C094A3}"/>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C57A-47D4-B8D7-C17C53C094A3}"/>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C57A-47D4-B8D7-C17C53C094A3}"/>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C57A-47D4-B8D7-C17C53C094A3}"/>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C57A-47D4-B8D7-C17C53C094A3}"/>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D-4113-AE18-B3E5A688B6C5}"/>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A7DD-4113-AE18-B3E5A688B6C5}"/>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D-4113-AE18-B3E5A688B6C5}"/>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D-4113-AE18-B3E5A688B6C5}"/>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D-4113-AE18-B3E5A688B6C5}"/>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7DD-4113-AE18-B3E5A688B6C5}"/>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7DD-4113-AE18-B3E5A688B6C5}"/>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7DD-4113-AE18-B3E5A688B6C5}"/>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7DD-4113-AE18-B3E5A688B6C5}"/>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A7DD-4113-AE18-B3E5A688B6C5}"/>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A7DD-4113-AE18-B3E5A688B6C5}"/>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A7DD-4113-AE18-B3E5A688B6C5}"/>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59BD-46CF-9BB8-A11ACFB738A7}"/>
              </c:ext>
            </c:extLst>
          </c:dPt>
          <c:dPt>
            <c:idx val="2"/>
            <c:invertIfNegative val="0"/>
            <c:bubble3D val="0"/>
            <c:spPr>
              <a:solidFill>
                <a:schemeClr val="accent6"/>
              </a:solidFill>
            </c:spPr>
            <c:extLst>
              <c:ext xmlns:c16="http://schemas.microsoft.com/office/drawing/2014/chart" uri="{C3380CC4-5D6E-409C-BE32-E72D297353CC}">
                <c16:uniqueId val="{00000003-59BD-46CF-9BB8-A11ACFB738A7}"/>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('29 AGO'!$E$59,'29 AGO'!$F$59,'29 AGO'!$H$59)</c:f>
              <c:strCache>
                <c:ptCount val="3"/>
                <c:pt idx="0">
                  <c:v>RESERVAS DEFINITIVAS</c:v>
                </c:pt>
                <c:pt idx="1">
                  <c:v>PAGO o LIBERACIÓN  DE RESERVAS</c:v>
                </c:pt>
                <c:pt idx="2">
                  <c:v>SALDO POR GIRAR O LIBERAR</c:v>
                </c:pt>
              </c:strCache>
            </c:strRef>
          </c:cat>
          <c:val>
            <c:numRef>
              <c:f>('29 AGO'!$E$68,'29 AGO'!$F$68,'29 AGO'!$H$68)</c:f>
              <c:numCache>
                <c:formatCode>_-"$"\ * #,##0_-;\-"$"\ * #,##0_-;_-"$"\ * "-"_-;_-@_-</c:formatCode>
                <c:ptCount val="3"/>
                <c:pt idx="0">
                  <c:v>3052689905</c:v>
                </c:pt>
                <c:pt idx="1">
                  <c:v>3031982568</c:v>
                </c:pt>
                <c:pt idx="2">
                  <c:v>20707337</c:v>
                </c:pt>
              </c:numCache>
            </c:numRef>
          </c:val>
          <c:extLst>
            <c:ext xmlns:c16="http://schemas.microsoft.com/office/drawing/2014/chart" uri="{C3380CC4-5D6E-409C-BE32-E72D297353CC}">
              <c16:uniqueId val="{00000004-59BD-46CF-9BB8-A11ACFB738A7}"/>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29</a:t>
            </a:r>
            <a:r>
              <a:rPr lang="es-CO" b="1" baseline="0"/>
              <a:t> </a:t>
            </a:r>
            <a:r>
              <a:rPr lang="es-CO" b="1"/>
              <a:t>DE</a:t>
            </a:r>
            <a:r>
              <a:rPr lang="es-CO" b="1" baseline="0"/>
              <a:t> AGOSTO</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'29 AGO'!$B$145</c:f>
              <c:strCache>
                <c:ptCount val="1"/>
                <c:pt idx="0">
                  <c:v>PROYECTO  O RUBRO</c:v>
                </c:pt>
              </c:strCache>
            </c:strRef>
          </c:tx>
          <c:spPr>
            <a:solidFill>
              <a:srgbClr val="4472C4"/>
            </a:solidFill>
            <a:ln w="25400">
              <a:noFill/>
            </a:ln>
          </c:spPr>
          <c:invertIfNegative val="0"/>
          <c:val>
            <c:numRef>
              <c:f>'29 AGO'!$B$146:$B$154</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6155-4653-8312-91E0095230F8}"/>
            </c:ext>
          </c:extLst>
        </c:ser>
        <c:ser>
          <c:idx val="1"/>
          <c:order val="1"/>
          <c:tx>
            <c:strRef>
              <c:f>'29 AGO'!$C$145</c:f>
              <c:strCache>
                <c:ptCount val="1"/>
                <c:pt idx="0">
                  <c:v>VALOR PROGRAMADO</c:v>
                </c:pt>
              </c:strCache>
            </c:strRef>
          </c:tx>
          <c:spPr>
            <a:solidFill>
              <a:srgbClr val="ED7D31"/>
            </a:solidFill>
            <a:ln w="25400">
              <a:noFill/>
            </a:ln>
          </c:spPr>
          <c:invertIfNegative val="0"/>
          <c:val>
            <c:numRef>
              <c:f>'29 AGO'!$C$146:$C$154</c:f>
              <c:numCache>
                <c:formatCode>_("$"\ * #,##0_);_("$"\ * \(#,##0\);_("$"\ * "-"??_);_(@_)</c:formatCode>
                <c:ptCount val="9"/>
                <c:pt idx="0">
                  <c:v>1350858596</c:v>
                </c:pt>
                <c:pt idx="1">
                  <c:v>261101210</c:v>
                </c:pt>
                <c:pt idx="2">
                  <c:v>899178662</c:v>
                </c:pt>
                <c:pt idx="3">
                  <c:v>172731316</c:v>
                </c:pt>
                <c:pt idx="4">
                  <c:v>338027496</c:v>
                </c:pt>
                <c:pt idx="5">
                  <c:v>1089198107</c:v>
                </c:pt>
                <c:pt idx="6">
                  <c:v>310924844</c:v>
                </c:pt>
                <c:pt idx="7">
                  <c:v>165052013</c:v>
                </c:pt>
                <c:pt idx="8">
                  <c:v>0</c:v>
                </c:pt>
              </c:numCache>
            </c:numRef>
          </c:val>
          <c:extLst>
            <c:ext xmlns:c16="http://schemas.microsoft.com/office/drawing/2014/chart" uri="{C3380CC4-5D6E-409C-BE32-E72D297353CC}">
              <c16:uniqueId val="{00000001-6155-4653-8312-91E0095230F8}"/>
            </c:ext>
          </c:extLst>
        </c:ser>
        <c:ser>
          <c:idx val="2"/>
          <c:order val="2"/>
          <c:tx>
            <c:strRef>
              <c:f>'29 AGO'!$D$145</c:f>
              <c:strCache>
                <c:ptCount val="1"/>
                <c:pt idx="0">
                  <c:v>GIROS</c:v>
                </c:pt>
              </c:strCache>
            </c:strRef>
          </c:tx>
          <c:spPr>
            <a:solidFill>
              <a:srgbClr val="A5A5A5"/>
            </a:solidFill>
            <a:ln w="25400">
              <a:noFill/>
            </a:ln>
          </c:spPr>
          <c:invertIfNegative val="0"/>
          <c:val>
            <c:numRef>
              <c:f>'29 AGO'!$D$146:$D$154</c:f>
              <c:numCache>
                <c:formatCode>_("$"\ * #,##0_);_("$"\ * \(#,##0\);_("$"\ * "-"??_);_(@_)</c:formatCode>
                <c:ptCount val="9"/>
                <c:pt idx="0">
                  <c:v>945871798</c:v>
                </c:pt>
                <c:pt idx="1">
                  <c:v>241187353</c:v>
                </c:pt>
                <c:pt idx="2">
                  <c:v>865878563</c:v>
                </c:pt>
                <c:pt idx="3">
                  <c:v>162241013</c:v>
                </c:pt>
                <c:pt idx="4">
                  <c:v>249827497</c:v>
                </c:pt>
                <c:pt idx="5">
                  <c:v>1076803037</c:v>
                </c:pt>
                <c:pt idx="6">
                  <c:v>293578177</c:v>
                </c:pt>
                <c:pt idx="7">
                  <c:v>152462727</c:v>
                </c:pt>
                <c:pt idx="8">
                  <c:v>0</c:v>
                </c:pt>
              </c:numCache>
            </c:numRef>
          </c:val>
          <c:extLst>
            <c:ext xmlns:c16="http://schemas.microsoft.com/office/drawing/2014/chart" uri="{C3380CC4-5D6E-409C-BE32-E72D297353CC}">
              <c16:uniqueId val="{00000002-6155-4653-8312-91E0095230F8}"/>
            </c:ext>
          </c:extLst>
        </c:ser>
        <c:ser>
          <c:idx val="3"/>
          <c:order val="3"/>
          <c:tx>
            <c:strRef>
              <c:f>'29 AGO'!$E$145</c:f>
              <c:strCache>
                <c:ptCount val="1"/>
                <c:pt idx="0">
                  <c:v>% GIROS </c:v>
                </c:pt>
              </c:strCache>
            </c:strRef>
          </c:tx>
          <c:spPr>
            <a:solidFill>
              <a:srgbClr val="FFC000"/>
            </a:solidFill>
            <a:ln w="25400">
              <a:noFill/>
            </a:ln>
          </c:spPr>
          <c:invertIfNegative val="0"/>
          <c:val>
            <c:numRef>
              <c:f>'29 AGO'!$E$146:$E$154</c:f>
              <c:numCache>
                <c:formatCode>0.00%</c:formatCode>
                <c:ptCount val="9"/>
                <c:pt idx="0">
                  <c:v>0.70020045088420191</c:v>
                </c:pt>
                <c:pt idx="1">
                  <c:v>0.92373127263561894</c:v>
                </c:pt>
                <c:pt idx="2">
                  <c:v>0.96296609293871349</c:v>
                </c:pt>
                <c:pt idx="3">
                  <c:v>0</c:v>
                </c:pt>
                <c:pt idx="4">
                  <c:v>0</c:v>
                </c:pt>
                <c:pt idx="5">
                  <c:v>0.9886200040926072</c:v>
                </c:pt>
                <c:pt idx="6">
                  <c:v>0</c:v>
                </c:pt>
                <c:pt idx="7">
                  <c:v>0.9237253410535502</c:v>
                </c:pt>
                <c:pt idx="8">
                  <c:v>0</c:v>
                </c:pt>
              </c:numCache>
            </c:numRef>
          </c:val>
          <c:extLst>
            <c:ext xmlns:c16="http://schemas.microsoft.com/office/drawing/2014/chart" uri="{C3380CC4-5D6E-409C-BE32-E72D297353CC}">
              <c16:uniqueId val="{00000003-6155-4653-8312-91E0095230F8}"/>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29 DE AGOSTO</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'29 AGO'!$A$183:$A$190</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AGO'!$B$183:$B$190</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DA78-4925-9726-9D86866A6AE0}"/>
            </c:ext>
          </c:extLst>
        </c:ser>
        <c:ser>
          <c:idx val="1"/>
          <c:order val="1"/>
          <c:invertIfNegative val="0"/>
          <c:cat>
            <c:strRef>
              <c:f>'29 AGO'!$A$183:$A$190</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AGO'!$C$183:$C$190</c:f>
              <c:numCache>
                <c:formatCode>_("$"\ * #,##0_);_("$"\ * \(#,##0\);_("$"\ * "-"??_);_(@_)</c:formatCode>
                <c:ptCount val="8"/>
                <c:pt idx="0">
                  <c:v>6454841</c:v>
                </c:pt>
                <c:pt idx="1">
                  <c:v>498301</c:v>
                </c:pt>
                <c:pt idx="2">
                  <c:v>0</c:v>
                </c:pt>
                <c:pt idx="3">
                  <c:v>0</c:v>
                </c:pt>
                <c:pt idx="4">
                  <c:v>53110571</c:v>
                </c:pt>
                <c:pt idx="5">
                  <c:v>0</c:v>
                </c:pt>
                <c:pt idx="6">
                  <c:v>4245135</c:v>
                </c:pt>
                <c:pt idx="7">
                  <c:v>0</c:v>
                </c:pt>
              </c:numCache>
            </c:numRef>
          </c:val>
          <c:extLst>
            <c:ext xmlns:c16="http://schemas.microsoft.com/office/drawing/2014/chart" uri="{C3380CC4-5D6E-409C-BE32-E72D297353CC}">
              <c16:uniqueId val="{00000001-DA78-4925-9726-9D86866A6AE0}"/>
            </c:ext>
          </c:extLst>
        </c:ser>
        <c:ser>
          <c:idx val="2"/>
          <c:order val="2"/>
          <c:invertIfNegative val="0"/>
          <c:cat>
            <c:strRef>
              <c:f>'29 AGO'!$A$183:$A$190</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AGO'!$D$183:$D$190</c:f>
              <c:numCache>
                <c:formatCode>_("$"\ * #,##0_);_("$"\ * \(#,##0\);_("$"\ * "-"??_);_(@_)</c:formatCode>
                <c:ptCount val="8"/>
                <c:pt idx="0">
                  <c:v>3771662</c:v>
                </c:pt>
                <c:pt idx="1">
                  <c:v>498301</c:v>
                </c:pt>
                <c:pt idx="2">
                  <c:v>0</c:v>
                </c:pt>
                <c:pt idx="3">
                  <c:v>0</c:v>
                </c:pt>
                <c:pt idx="4">
                  <c:v>53110571</c:v>
                </c:pt>
                <c:pt idx="5">
                  <c:v>0</c:v>
                </c:pt>
                <c:pt idx="6">
                  <c:v>1098290</c:v>
                </c:pt>
                <c:pt idx="7">
                  <c:v>0</c:v>
                </c:pt>
              </c:numCache>
            </c:numRef>
          </c:val>
          <c:extLst>
            <c:ext xmlns:c16="http://schemas.microsoft.com/office/drawing/2014/chart" uri="{C3380CC4-5D6E-409C-BE32-E72D297353CC}">
              <c16:uniqueId val="{00000002-DA78-4925-9726-9D86866A6AE0}"/>
            </c:ext>
          </c:extLst>
        </c:ser>
        <c:ser>
          <c:idx val="3"/>
          <c:order val="3"/>
          <c:invertIfNegative val="0"/>
          <c:cat>
            <c:strRef>
              <c:f>'29 AGO'!$A$183:$A$190</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AGO'!$E$183:$E$190</c:f>
              <c:numCache>
                <c:formatCode>0.00%</c:formatCode>
                <c:ptCount val="8"/>
                <c:pt idx="0">
                  <c:v>0.58431524494561526</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DA78-4925-9726-9D86866A6AE0}"/>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D64-49A3-8CA5-217E74F49F6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D64-49A3-8CA5-217E74F49F6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D64-49A3-8CA5-217E74F49F6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D64-49A3-8CA5-217E74F49F6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D64-49A3-8CA5-217E74F49F6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D64-49A3-8CA5-217E74F49F6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D64-49A3-8CA5-217E74F49F6D}"/>
              </c:ext>
            </c:extLst>
          </c:dPt>
          <c:dPt>
            <c:idx val="7"/>
            <c:bubble3D val="0"/>
            <c:extLst>
              <c:ext xmlns:c16="http://schemas.microsoft.com/office/drawing/2014/chart" uri="{C3380CC4-5D6E-409C-BE32-E72D297353CC}">
                <c16:uniqueId val="{0000000E-DD64-49A3-8CA5-217E74F49F6D}"/>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DD64-49A3-8CA5-217E74F49F6D}"/>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DD64-49A3-8CA5-217E74F49F6D}"/>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DD64-49A3-8CA5-217E74F49F6D}"/>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DD64-49A3-8CA5-217E74F49F6D}"/>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DD64-49A3-8CA5-217E74F49F6D}"/>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DD64-49A3-8CA5-217E74F49F6D}"/>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DD64-49A3-8CA5-217E74F49F6D}"/>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DD64-49A3-8CA5-217E74F49F6D}"/>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DD64-49A3-8CA5-217E74F49F6D}"/>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1-4ECD-865F-8B137E094174}"/>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C2D1-4ECD-865F-8B137E094174}"/>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2D1-4ECD-865F-8B137E094174}"/>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2D1-4ECD-865F-8B137E094174}"/>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2D1-4ECD-865F-8B137E094174}"/>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2D1-4ECD-865F-8B137E094174}"/>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2D1-4ECD-865F-8B137E094174}"/>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2D1-4ECD-865F-8B137E094174}"/>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2D1-4ECD-865F-8B137E09417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C2D1-4ECD-865F-8B137E094174}"/>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2D1-4ECD-865F-8B137E094174}"/>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C2D1-4ECD-865F-8B137E094174}"/>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350E-461D-8118-481EB361D60F}"/>
              </c:ext>
            </c:extLst>
          </c:dPt>
          <c:dPt>
            <c:idx val="2"/>
            <c:invertIfNegative val="0"/>
            <c:bubble3D val="0"/>
            <c:spPr>
              <a:solidFill>
                <a:schemeClr val="accent6"/>
              </a:solidFill>
            </c:spPr>
            <c:extLst>
              <c:ext xmlns:c16="http://schemas.microsoft.com/office/drawing/2014/chart" uri="{C3380CC4-5D6E-409C-BE32-E72D297353CC}">
                <c16:uniqueId val="{00000003-350E-461D-8118-481EB361D60F}"/>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('13 SEP'!$E$59,'13 SEP'!$F$59,'13 SEP'!$H$59)</c:f>
              <c:strCache>
                <c:ptCount val="3"/>
                <c:pt idx="0">
                  <c:v>RESERVAS DEFINITIVAS</c:v>
                </c:pt>
                <c:pt idx="1">
                  <c:v>PAGO o LIBERACIÓN  DE RESERVAS</c:v>
                </c:pt>
                <c:pt idx="2">
                  <c:v>SALDO POR GIRAR O LIBERAR</c:v>
                </c:pt>
              </c:strCache>
            </c:strRef>
          </c:cat>
          <c:val>
            <c:numRef>
              <c:f>('13 SEP'!$E$68,'13 SEP'!$F$68,'13 SEP'!$H$68)</c:f>
              <c:numCache>
                <c:formatCode>_-"$"\ * #,##0_-;\-"$"\ * #,##0_-;_-"$"\ * "-"_-;_-@_-</c:formatCode>
                <c:ptCount val="3"/>
                <c:pt idx="0">
                  <c:v>3052689905</c:v>
                </c:pt>
                <c:pt idx="1">
                  <c:v>3031982568</c:v>
                </c:pt>
                <c:pt idx="2">
                  <c:v>20707337</c:v>
                </c:pt>
              </c:numCache>
            </c:numRef>
          </c:val>
          <c:extLst>
            <c:ext xmlns:c16="http://schemas.microsoft.com/office/drawing/2014/chart" uri="{C3380CC4-5D6E-409C-BE32-E72D297353CC}">
              <c16:uniqueId val="{00000004-350E-461D-8118-481EB361D60F}"/>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13</a:t>
            </a:r>
            <a:r>
              <a:rPr lang="es-CO" b="1" baseline="0"/>
              <a:t> </a:t>
            </a:r>
            <a:r>
              <a:rPr lang="es-CO" b="1"/>
              <a:t>DE</a:t>
            </a:r>
            <a:r>
              <a:rPr lang="es-CO" b="1" baseline="0"/>
              <a:t> SEPTIEMBRE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'13 SEP'!$B$147</c:f>
              <c:strCache>
                <c:ptCount val="1"/>
                <c:pt idx="0">
                  <c:v>PROYECTO  O RUBRO</c:v>
                </c:pt>
              </c:strCache>
            </c:strRef>
          </c:tx>
          <c:spPr>
            <a:solidFill>
              <a:srgbClr val="4472C4"/>
            </a:solidFill>
            <a:ln w="25400">
              <a:noFill/>
            </a:ln>
          </c:spPr>
          <c:invertIfNegative val="0"/>
          <c:val>
            <c:numRef>
              <c:f>'13 SEP'!$B$148:$B$156</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25A0-43C8-B150-6531B181AC91}"/>
            </c:ext>
          </c:extLst>
        </c:ser>
        <c:ser>
          <c:idx val="1"/>
          <c:order val="1"/>
          <c:tx>
            <c:strRef>
              <c:f>'13 SEP'!$C$147</c:f>
              <c:strCache>
                <c:ptCount val="1"/>
                <c:pt idx="0">
                  <c:v>VALOR PROGRAMADO</c:v>
                </c:pt>
              </c:strCache>
            </c:strRef>
          </c:tx>
          <c:spPr>
            <a:solidFill>
              <a:srgbClr val="ED7D31"/>
            </a:solidFill>
            <a:ln w="25400">
              <a:noFill/>
            </a:ln>
          </c:spPr>
          <c:invertIfNegative val="0"/>
          <c:val>
            <c:numRef>
              <c:f>'13 SEP'!$C$148:$C$156</c:f>
              <c:numCache>
                <c:formatCode>_("$"\ * #,##0_);_("$"\ * \(#,##0\);_("$"\ * "-"??_);_(@_)</c:formatCode>
                <c:ptCount val="9"/>
                <c:pt idx="0">
                  <c:v>1059972604</c:v>
                </c:pt>
                <c:pt idx="1">
                  <c:v>243251866</c:v>
                </c:pt>
                <c:pt idx="2">
                  <c:v>913138578</c:v>
                </c:pt>
                <c:pt idx="3">
                  <c:v>168744005</c:v>
                </c:pt>
                <c:pt idx="4">
                  <c:v>355593000</c:v>
                </c:pt>
                <c:pt idx="5">
                  <c:v>1063459647</c:v>
                </c:pt>
                <c:pt idx="6">
                  <c:v>310520896</c:v>
                </c:pt>
                <c:pt idx="7">
                  <c:v>155165727</c:v>
                </c:pt>
                <c:pt idx="8">
                  <c:v>0</c:v>
                </c:pt>
              </c:numCache>
            </c:numRef>
          </c:val>
          <c:extLst>
            <c:ext xmlns:c16="http://schemas.microsoft.com/office/drawing/2014/chart" uri="{C3380CC4-5D6E-409C-BE32-E72D297353CC}">
              <c16:uniqueId val="{00000001-25A0-43C8-B150-6531B181AC91}"/>
            </c:ext>
          </c:extLst>
        </c:ser>
        <c:ser>
          <c:idx val="2"/>
          <c:order val="2"/>
          <c:tx>
            <c:strRef>
              <c:f>'13 SEP'!$D$147</c:f>
              <c:strCache>
                <c:ptCount val="1"/>
                <c:pt idx="0">
                  <c:v>GIROS</c:v>
                </c:pt>
              </c:strCache>
            </c:strRef>
          </c:tx>
          <c:spPr>
            <a:solidFill>
              <a:srgbClr val="A5A5A5"/>
            </a:solidFill>
            <a:ln w="25400">
              <a:noFill/>
            </a:ln>
          </c:spPr>
          <c:invertIfNegative val="0"/>
          <c:val>
            <c:numRef>
              <c:f>'13 SEP'!$D$148:$D$156</c:f>
              <c:numCache>
                <c:formatCode>_("$"\ * #,##0_);_("$"\ * \(#,##0\);_("$"\ * "-"??_);_(@_)</c:formatCode>
                <c:ptCount val="9"/>
                <c:pt idx="0">
                  <c:v>258376702</c:v>
                </c:pt>
                <c:pt idx="1">
                  <c:v>190821454</c:v>
                </c:pt>
                <c:pt idx="2">
                  <c:v>242104650</c:v>
                </c:pt>
                <c:pt idx="3">
                  <c:v>136932667</c:v>
                </c:pt>
                <c:pt idx="4">
                  <c:v>172923000</c:v>
                </c:pt>
                <c:pt idx="5">
                  <c:v>350011053</c:v>
                </c:pt>
                <c:pt idx="6">
                  <c:v>293644266</c:v>
                </c:pt>
                <c:pt idx="7">
                  <c:v>148362727</c:v>
                </c:pt>
                <c:pt idx="8">
                  <c:v>0</c:v>
                </c:pt>
              </c:numCache>
            </c:numRef>
          </c:val>
          <c:extLst>
            <c:ext xmlns:c16="http://schemas.microsoft.com/office/drawing/2014/chart" uri="{C3380CC4-5D6E-409C-BE32-E72D297353CC}">
              <c16:uniqueId val="{00000002-25A0-43C8-B150-6531B181AC91}"/>
            </c:ext>
          </c:extLst>
        </c:ser>
        <c:ser>
          <c:idx val="3"/>
          <c:order val="3"/>
          <c:tx>
            <c:strRef>
              <c:f>'13 SEP'!$E$147</c:f>
              <c:strCache>
                <c:ptCount val="1"/>
                <c:pt idx="0">
                  <c:v>% GIROS </c:v>
                </c:pt>
              </c:strCache>
            </c:strRef>
          </c:tx>
          <c:spPr>
            <a:solidFill>
              <a:srgbClr val="FFC000"/>
            </a:solidFill>
            <a:ln w="25400">
              <a:noFill/>
            </a:ln>
          </c:spPr>
          <c:invertIfNegative val="0"/>
          <c:val>
            <c:numRef>
              <c:f>'13 SEP'!$E$148:$E$156</c:f>
              <c:numCache>
                <c:formatCode>0.00%</c:formatCode>
                <c:ptCount val="9"/>
                <c:pt idx="0">
                  <c:v>0.24375790565243705</c:v>
                </c:pt>
                <c:pt idx="1">
                  <c:v>0.78446039135420242</c:v>
                </c:pt>
                <c:pt idx="2">
                  <c:v>0.26513462012553368</c:v>
                </c:pt>
                <c:pt idx="3">
                  <c:v>0</c:v>
                </c:pt>
                <c:pt idx="4">
                  <c:v>0</c:v>
                </c:pt>
                <c:pt idx="5">
                  <c:v>0.32912490284645468</c:v>
                </c:pt>
                <c:pt idx="6">
                  <c:v>0</c:v>
                </c:pt>
                <c:pt idx="7">
                  <c:v>0.9561565551134884</c:v>
                </c:pt>
                <c:pt idx="8">
                  <c:v>0</c:v>
                </c:pt>
              </c:numCache>
            </c:numRef>
          </c:val>
          <c:extLst>
            <c:ext xmlns:c16="http://schemas.microsoft.com/office/drawing/2014/chart" uri="{C3380CC4-5D6E-409C-BE32-E72D297353CC}">
              <c16:uniqueId val="{00000003-25A0-43C8-B150-6531B181AC91}"/>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13 DE SEPTIEMBRE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'13 SEP'!$A$185:$A$192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'13 SEP'!$B$185:$B$192</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CBF9-4C7F-A389-DE64199E612C}"/>
            </c:ext>
          </c:extLst>
        </c:ser>
        <c:ser>
          <c:idx val="1"/>
          <c:order val="1"/>
          <c:invertIfNegative val="0"/>
          <c:cat>
            <c:strRef>
              <c:f>'13 SEP'!$A$185:$A$192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'13 SEP'!$C$185:$C$192</c:f>
              <c:numCache>
                <c:formatCode>_("$"\ * #,##0_);_("$"\ * \(#,##0\);_("$"\ * "-"??_);_(@_)</c:formatCode>
                <c:ptCount val="8"/>
                <c:pt idx="0">
                  <c:v>3500000</c:v>
                </c:pt>
                <c:pt idx="1">
                  <c:v>0</c:v>
                </c:pt>
                <c:pt idx="2">
                  <c:v>0</c:v>
                </c:pt>
                <c:pt idx="3">
                  <c:v>0</c:v>
                </c:pt>
                <c:pt idx="4">
                  <c:v>0</c:v>
                </c:pt>
                <c:pt idx="5">
                  <c:v>0</c:v>
                </c:pt>
                <c:pt idx="6">
                  <c:v>198301</c:v>
                </c:pt>
                <c:pt idx="7">
                  <c:v>0</c:v>
                </c:pt>
              </c:numCache>
            </c:numRef>
          </c:val>
          <c:extLst>
            <c:ext xmlns:c16="http://schemas.microsoft.com/office/drawing/2014/chart" uri="{C3380CC4-5D6E-409C-BE32-E72D297353CC}">
              <c16:uniqueId val="{00000001-CBF9-4C7F-A389-DE64199E612C}"/>
            </c:ext>
          </c:extLst>
        </c:ser>
        <c:ser>
          <c:idx val="2"/>
          <c:order val="2"/>
          <c:invertIfNegative val="0"/>
          <c:cat>
            <c:strRef>
              <c:f>'13 SEP'!$A$185:$A$192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'13 SEP'!$D$185:$D$192</c:f>
              <c:numCache>
                <c:formatCode>_("$"\ * #,##0_);_("$"\ * \(#,##0\);_("$"\ *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CBF9-4C7F-A389-DE64199E612C}"/>
            </c:ext>
          </c:extLst>
        </c:ser>
        <c:ser>
          <c:idx val="3"/>
          <c:order val="3"/>
          <c:invertIfNegative val="0"/>
          <c:cat>
            <c:strRef>
              <c:f>'13 SEP'!$A$185:$A$192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'13 SEP'!$E$185:$E$192</c:f>
              <c:numCache>
                <c:formatCode>0.00%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3-CBF9-4C7F-A389-DE64199E612C}"/>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7A2-42C3-83DA-DD9FF573D1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7A2-42C3-83DA-DD9FF573D1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7A2-42C3-83DA-DD9FF573D1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7A2-42C3-83DA-DD9FF573D1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7A2-42C3-83DA-DD9FF573D1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7A2-42C3-83DA-DD9FF573D1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7A2-42C3-83DA-DD9FF573D131}"/>
              </c:ext>
            </c:extLst>
          </c:dPt>
          <c:dPt>
            <c:idx val="7"/>
            <c:bubble3D val="0"/>
            <c:extLst>
              <c:ext xmlns:c16="http://schemas.microsoft.com/office/drawing/2014/chart" uri="{C3380CC4-5D6E-409C-BE32-E72D297353CC}">
                <c16:uniqueId val="{0000000E-37A2-42C3-83DA-DD9FF573D131}"/>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37A2-42C3-83DA-DD9FF573D131}"/>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37A2-42C3-83DA-DD9FF573D131}"/>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37A2-42C3-83DA-DD9FF573D131}"/>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37A2-42C3-83DA-DD9FF573D131}"/>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37A2-42C3-83DA-DD9FF573D131}"/>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37A2-42C3-83DA-DD9FF573D131}"/>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37A2-42C3-83DA-DD9FF573D131}"/>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37A2-42C3-83DA-DD9FF573D131}"/>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37A2-42C3-83DA-DD9FF573D131}"/>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5BF-4C94-BE98-E64F6ED28BC3}"/>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B5BF-4C94-BE98-E64F6ED28BC3}"/>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5BF-4C94-BE98-E64F6ED28BC3}"/>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5BF-4C94-BE98-E64F6ED28BC3}"/>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5BF-4C94-BE98-E64F6ED28BC3}"/>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5BF-4C94-BE98-E64F6ED28BC3}"/>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5BF-4C94-BE98-E64F6ED28BC3}"/>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5BF-4C94-BE98-E64F6ED28BC3}"/>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5BF-4C94-BE98-E64F6ED28BC3}"/>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B5BF-4C94-BE98-E64F6ED28BC3}"/>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5BF-4C94-BE98-E64F6ED28BC3}"/>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B5BF-4C94-BE98-E64F6ED28BC3}"/>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7589-4934-A5FB-067A3468B250}"/>
              </c:ext>
            </c:extLst>
          </c:dPt>
          <c:dPt>
            <c:idx val="2"/>
            <c:invertIfNegative val="0"/>
            <c:bubble3D val="0"/>
            <c:spPr>
              <a:solidFill>
                <a:schemeClr val="accent6"/>
              </a:solidFill>
            </c:spPr>
            <c:extLst>
              <c:ext xmlns:c16="http://schemas.microsoft.com/office/drawing/2014/chart" uri="{C3380CC4-5D6E-409C-BE32-E72D297353CC}">
                <c16:uniqueId val="{00000003-7589-4934-A5FB-067A3468B250}"/>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('30 SEP'!$E$59,'30 SEP'!$F$59,'30 SEP'!$H$59)</c:f>
              <c:strCache>
                <c:ptCount val="3"/>
                <c:pt idx="0">
                  <c:v>RESERVAS DEFINITIVAS</c:v>
                </c:pt>
                <c:pt idx="1">
                  <c:v>PAGO o LIBERACIÓN  DE RESERVAS</c:v>
                </c:pt>
                <c:pt idx="2">
                  <c:v>SALDO POR GIRAR O LIBERAR</c:v>
                </c:pt>
              </c:strCache>
            </c:strRef>
          </c:cat>
          <c:val>
            <c:numRef>
              <c:f>('30 SEP'!$E$68,'30 SEP'!$F$68,'30 SEP'!$H$68)</c:f>
              <c:numCache>
                <c:formatCode>_-"$"\ * #,##0_-;\-"$"\ * #,##0_-;_-"$"\ * "-"_-;_-@_-</c:formatCode>
                <c:ptCount val="3"/>
                <c:pt idx="0">
                  <c:v>3050834569</c:v>
                </c:pt>
                <c:pt idx="1">
                  <c:v>3037229284</c:v>
                </c:pt>
                <c:pt idx="2">
                  <c:v>13605285</c:v>
                </c:pt>
              </c:numCache>
            </c:numRef>
          </c:val>
          <c:extLst>
            <c:ext xmlns:c16="http://schemas.microsoft.com/office/drawing/2014/chart" uri="{C3380CC4-5D6E-409C-BE32-E72D297353CC}">
              <c16:uniqueId val="{00000004-7589-4934-A5FB-067A3468B250}"/>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30</a:t>
            </a:r>
            <a:r>
              <a:rPr lang="es-CO" b="1" baseline="0"/>
              <a:t> </a:t>
            </a:r>
            <a:r>
              <a:rPr lang="es-CO" b="1"/>
              <a:t>DE</a:t>
            </a:r>
            <a:r>
              <a:rPr lang="es-CO" b="1" baseline="0"/>
              <a:t> SEPTIEMBRE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'30 SEP'!$B$140</c:f>
              <c:strCache>
                <c:ptCount val="1"/>
                <c:pt idx="0">
                  <c:v>PROYECTO  O RUBRO</c:v>
                </c:pt>
              </c:strCache>
            </c:strRef>
          </c:tx>
          <c:spPr>
            <a:solidFill>
              <a:srgbClr val="4472C4"/>
            </a:solidFill>
            <a:ln w="25400">
              <a:noFill/>
            </a:ln>
          </c:spPr>
          <c:invertIfNegative val="0"/>
          <c:val>
            <c:numRef>
              <c:f>'30 SEP'!$B$141:$B$149</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8501-45F8-9EE7-D81A8BFEEB39}"/>
            </c:ext>
          </c:extLst>
        </c:ser>
        <c:ser>
          <c:idx val="1"/>
          <c:order val="1"/>
          <c:tx>
            <c:strRef>
              <c:f>'30 SEP'!$C$140</c:f>
              <c:strCache>
                <c:ptCount val="1"/>
                <c:pt idx="0">
                  <c:v>VALOR PROGRAMADO</c:v>
                </c:pt>
              </c:strCache>
            </c:strRef>
          </c:tx>
          <c:spPr>
            <a:solidFill>
              <a:srgbClr val="ED7D31"/>
            </a:solidFill>
            <a:ln w="25400">
              <a:noFill/>
            </a:ln>
          </c:spPr>
          <c:invertIfNegative val="0"/>
          <c:val>
            <c:numRef>
              <c:f>'30 SEP'!$C$141:$C$149</c:f>
              <c:numCache>
                <c:formatCode>_("$"\ * #,##0_);_("$"\ * \(#,##0\);_("$"\ * "-"??_);_(@_)</c:formatCode>
                <c:ptCount val="9"/>
                <c:pt idx="0">
                  <c:v>1042235599</c:v>
                </c:pt>
                <c:pt idx="1">
                  <c:v>256655345</c:v>
                </c:pt>
                <c:pt idx="2">
                  <c:v>915330080</c:v>
                </c:pt>
                <c:pt idx="3">
                  <c:v>166744005</c:v>
                </c:pt>
                <c:pt idx="4">
                  <c:v>341007033</c:v>
                </c:pt>
                <c:pt idx="5">
                  <c:v>1063459647</c:v>
                </c:pt>
                <c:pt idx="6">
                  <c:v>311511882</c:v>
                </c:pt>
                <c:pt idx="7">
                  <c:v>155165727</c:v>
                </c:pt>
                <c:pt idx="8">
                  <c:v>0</c:v>
                </c:pt>
              </c:numCache>
            </c:numRef>
          </c:val>
          <c:extLst>
            <c:ext xmlns:c16="http://schemas.microsoft.com/office/drawing/2014/chart" uri="{C3380CC4-5D6E-409C-BE32-E72D297353CC}">
              <c16:uniqueId val="{00000001-8501-45F8-9EE7-D81A8BFEEB39}"/>
            </c:ext>
          </c:extLst>
        </c:ser>
        <c:ser>
          <c:idx val="2"/>
          <c:order val="2"/>
          <c:tx>
            <c:strRef>
              <c:f>'30 SEP'!$D$140</c:f>
              <c:strCache>
                <c:ptCount val="1"/>
                <c:pt idx="0">
                  <c:v>GIROS</c:v>
                </c:pt>
              </c:strCache>
            </c:strRef>
          </c:tx>
          <c:spPr>
            <a:solidFill>
              <a:srgbClr val="A5A5A5"/>
            </a:solidFill>
            <a:ln w="25400">
              <a:noFill/>
            </a:ln>
          </c:spPr>
          <c:invertIfNegative val="0"/>
          <c:val>
            <c:numRef>
              <c:f>'30 SEP'!$D$141:$D$149</c:f>
              <c:numCache>
                <c:formatCode>_("$"\ * #,##0_);_("$"\ * \(#,##0\);_("$"\ * "-"??_);_(@_)</c:formatCode>
                <c:ptCount val="9"/>
                <c:pt idx="0">
                  <c:v>960765810</c:v>
                </c:pt>
                <c:pt idx="1">
                  <c:v>256255345</c:v>
                </c:pt>
                <c:pt idx="2">
                  <c:v>915330080</c:v>
                </c:pt>
                <c:pt idx="3">
                  <c:v>143274007</c:v>
                </c:pt>
                <c:pt idx="4">
                  <c:v>252237040</c:v>
                </c:pt>
                <c:pt idx="5">
                  <c:v>1056431069</c:v>
                </c:pt>
                <c:pt idx="6">
                  <c:v>311511882</c:v>
                </c:pt>
                <c:pt idx="7">
                  <c:v>152462727</c:v>
                </c:pt>
                <c:pt idx="8">
                  <c:v>0</c:v>
                </c:pt>
              </c:numCache>
            </c:numRef>
          </c:val>
          <c:extLst>
            <c:ext xmlns:c16="http://schemas.microsoft.com/office/drawing/2014/chart" uri="{C3380CC4-5D6E-409C-BE32-E72D297353CC}">
              <c16:uniqueId val="{00000002-8501-45F8-9EE7-D81A8BFEEB39}"/>
            </c:ext>
          </c:extLst>
        </c:ser>
        <c:ser>
          <c:idx val="3"/>
          <c:order val="3"/>
          <c:tx>
            <c:strRef>
              <c:f>'30 SEP'!$E$140</c:f>
              <c:strCache>
                <c:ptCount val="1"/>
                <c:pt idx="0">
                  <c:v>% GIROS </c:v>
                </c:pt>
              </c:strCache>
            </c:strRef>
          </c:tx>
          <c:spPr>
            <a:solidFill>
              <a:srgbClr val="FFC000"/>
            </a:solidFill>
            <a:ln w="25400">
              <a:noFill/>
            </a:ln>
          </c:spPr>
          <c:invertIfNegative val="0"/>
          <c:val>
            <c:numRef>
              <c:f>'30 SEP'!$E$141:$E$149</c:f>
              <c:numCache>
                <c:formatCode>0.00%</c:formatCode>
                <c:ptCount val="9"/>
                <c:pt idx="0">
                  <c:v>0.92183169613648941</c:v>
                </c:pt>
                <c:pt idx="1">
                  <c:v>0.99844148969506163</c:v>
                </c:pt>
                <c:pt idx="2">
                  <c:v>1</c:v>
                </c:pt>
                <c:pt idx="3">
                  <c:v>0</c:v>
                </c:pt>
                <c:pt idx="4">
                  <c:v>0</c:v>
                </c:pt>
                <c:pt idx="5">
                  <c:v>0.9933908371419381</c:v>
                </c:pt>
                <c:pt idx="6">
                  <c:v>0</c:v>
                </c:pt>
                <c:pt idx="7">
                  <c:v>0.98257991598879302</c:v>
                </c:pt>
                <c:pt idx="8">
                  <c:v>0</c:v>
                </c:pt>
              </c:numCache>
            </c:numRef>
          </c:val>
          <c:extLst>
            <c:ext xmlns:c16="http://schemas.microsoft.com/office/drawing/2014/chart" uri="{C3380CC4-5D6E-409C-BE32-E72D297353CC}">
              <c16:uniqueId val="{00000003-8501-45F8-9EE7-D81A8BFEEB39}"/>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30 DE SEPTIEMBRE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'30 SEP'!$A$178:$A$185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SEP'!$B$178:$B$185</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2A14-4C79-9C1D-2227521DD5C8}"/>
            </c:ext>
          </c:extLst>
        </c:ser>
        <c:ser>
          <c:idx val="1"/>
          <c:order val="1"/>
          <c:invertIfNegative val="0"/>
          <c:cat>
            <c:strRef>
              <c:f>'30 SEP'!$A$178:$A$185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SEP'!$C$178:$C$185</c:f>
              <c:numCache>
                <c:formatCode>_("$"\ * #,##0_);_("$"\ * \(#,##0\);_("$"\ * "-"??_);_(@_)</c:formatCode>
                <c:ptCount val="8"/>
                <c:pt idx="0">
                  <c:v>5468194</c:v>
                </c:pt>
                <c:pt idx="1">
                  <c:v>389261</c:v>
                </c:pt>
                <c:pt idx="2">
                  <c:v>0</c:v>
                </c:pt>
                <c:pt idx="3">
                  <c:v>0</c:v>
                </c:pt>
                <c:pt idx="4">
                  <c:v>0</c:v>
                </c:pt>
                <c:pt idx="5">
                  <c:v>0</c:v>
                </c:pt>
                <c:pt idx="6">
                  <c:v>198266</c:v>
                </c:pt>
                <c:pt idx="7">
                  <c:v>0</c:v>
                </c:pt>
              </c:numCache>
            </c:numRef>
          </c:val>
          <c:extLst>
            <c:ext xmlns:c16="http://schemas.microsoft.com/office/drawing/2014/chart" uri="{C3380CC4-5D6E-409C-BE32-E72D297353CC}">
              <c16:uniqueId val="{00000001-2A14-4C79-9C1D-2227521DD5C8}"/>
            </c:ext>
          </c:extLst>
        </c:ser>
        <c:ser>
          <c:idx val="2"/>
          <c:order val="2"/>
          <c:invertIfNegative val="0"/>
          <c:cat>
            <c:strRef>
              <c:f>'30 SEP'!$A$178:$A$185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SEP'!$D$178:$D$185</c:f>
              <c:numCache>
                <c:formatCode>_("$"\ * #,##0_);_("$"\ * \(#,##0\);_("$"\ * "-"??_);_(@_)</c:formatCode>
                <c:ptCount val="8"/>
                <c:pt idx="0">
                  <c:v>4857455</c:v>
                </c:pt>
                <c:pt idx="1">
                  <c:v>389261</c:v>
                </c:pt>
                <c:pt idx="2">
                  <c:v>0</c:v>
                </c:pt>
                <c:pt idx="3">
                  <c:v>0</c:v>
                </c:pt>
                <c:pt idx="4">
                  <c:v>0</c:v>
                </c:pt>
                <c:pt idx="5">
                  <c:v>0</c:v>
                </c:pt>
                <c:pt idx="6">
                  <c:v>0</c:v>
                </c:pt>
                <c:pt idx="7">
                  <c:v>0</c:v>
                </c:pt>
              </c:numCache>
            </c:numRef>
          </c:val>
          <c:extLst>
            <c:ext xmlns:c16="http://schemas.microsoft.com/office/drawing/2014/chart" uri="{C3380CC4-5D6E-409C-BE32-E72D297353CC}">
              <c16:uniqueId val="{00000002-2A14-4C79-9C1D-2227521DD5C8}"/>
            </c:ext>
          </c:extLst>
        </c:ser>
        <c:ser>
          <c:idx val="3"/>
          <c:order val="3"/>
          <c:invertIfNegative val="0"/>
          <c:cat>
            <c:strRef>
              <c:f>'30 SEP'!$A$178:$A$185</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'30 SEP'!$E$178:$E$185</c:f>
              <c:numCache>
                <c:formatCode>0.00%</c:formatCode>
                <c:ptCount val="8"/>
                <c:pt idx="0">
                  <c:v>0.88831065613253668</c:v>
                </c:pt>
                <c:pt idx="1">
                  <c:v>500000</c:v>
                </c:pt>
                <c:pt idx="2">
                  <c:v>0</c:v>
                </c:pt>
                <c:pt idx="3">
                  <c:v>0</c:v>
                </c:pt>
                <c:pt idx="4">
                  <c:v>0</c:v>
                </c:pt>
                <c:pt idx="5">
                  <c:v>0</c:v>
                </c:pt>
                <c:pt idx="6">
                  <c:v>0</c:v>
                </c:pt>
                <c:pt idx="7">
                  <c:v>0</c:v>
                </c:pt>
              </c:numCache>
            </c:numRef>
          </c:val>
          <c:extLst>
            <c:ext xmlns:c16="http://schemas.microsoft.com/office/drawing/2014/chart" uri="{C3380CC4-5D6E-409C-BE32-E72D297353CC}">
              <c16:uniqueId val="{00000003-2A14-4C79-9C1D-2227521DD5C8}"/>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48B-439F-B612-CB52D99255C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48B-439F-B612-CB52D99255C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48B-439F-B612-CB52D99255C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48B-439F-B612-CB52D99255C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48B-439F-B612-CB52D99255C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E48B-439F-B612-CB52D99255C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E48B-439F-B612-CB52D99255C2}"/>
              </c:ext>
            </c:extLst>
          </c:dPt>
          <c:dPt>
            <c:idx val="7"/>
            <c:bubble3D val="0"/>
            <c:extLst>
              <c:ext xmlns:c16="http://schemas.microsoft.com/office/drawing/2014/chart" uri="{C3380CC4-5D6E-409C-BE32-E72D297353CC}">
                <c16:uniqueId val="{0000000E-E48B-439F-B612-CB52D99255C2}"/>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E48B-439F-B612-CB52D99255C2}"/>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E48B-439F-B612-CB52D99255C2}"/>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E48B-439F-B612-CB52D99255C2}"/>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E48B-439F-B612-CB52D99255C2}"/>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E48B-439F-B612-CB52D99255C2}"/>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E48B-439F-B612-CB52D99255C2}"/>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E48B-439F-B612-CB52D99255C2}"/>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E48B-439F-B612-CB52D99255C2}"/>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E48B-439F-B612-CB52D99255C2}"/>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18F-4447-9802-EC50ADEB565F}"/>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018F-4447-9802-EC50ADEB565F}"/>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18F-4447-9802-EC50ADEB565F}"/>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18F-4447-9802-EC50ADEB565F}"/>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18F-4447-9802-EC50ADEB565F}"/>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18F-4447-9802-EC50ADEB565F}"/>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18F-4447-9802-EC50ADEB565F}"/>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18F-4447-9802-EC50ADEB565F}"/>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018F-4447-9802-EC50ADEB565F}"/>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018F-4447-9802-EC50ADEB565F}"/>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18F-4447-9802-EC50ADEB565F}"/>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018F-4447-9802-EC50ADEB565F}"/>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18A9-4B84-8B18-652BC9FB1765}"/>
              </c:ext>
            </c:extLst>
          </c:dPt>
          <c:dPt>
            <c:idx val="2"/>
            <c:invertIfNegative val="0"/>
            <c:bubble3D val="0"/>
            <c:spPr>
              <a:solidFill>
                <a:schemeClr val="accent6"/>
              </a:solidFill>
            </c:spPr>
            <c:extLst>
              <c:ext xmlns:c16="http://schemas.microsoft.com/office/drawing/2014/chart" uri="{C3380CC4-5D6E-409C-BE32-E72D297353CC}">
                <c16:uniqueId val="{00000003-18A9-4B84-8B18-652BC9FB1765}"/>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('25 OCT'!$E$59,'25 OCT'!$F$59,'25 OCT'!$H$59)</c:f>
              <c:strCache>
                <c:ptCount val="3"/>
                <c:pt idx="0">
                  <c:v>RESERVAS DEFINITIVAS</c:v>
                </c:pt>
                <c:pt idx="1">
                  <c:v>PAGO o LIBERACIÓN  DE RESERVAS</c:v>
                </c:pt>
                <c:pt idx="2">
                  <c:v>SALDO POR GIRAR O LIBERAR</c:v>
                </c:pt>
              </c:strCache>
            </c:strRef>
          </c:cat>
          <c:val>
            <c:numRef>
              <c:f>('25 OCT'!$E$68,'25 OCT'!$F$68,'25 OCT'!$H$68)</c:f>
              <c:numCache>
                <c:formatCode>_-"$"\ * #,##0_-;\-"$"\ * #,##0_-;_-"$"\ * "-"_-;_-@_-</c:formatCode>
                <c:ptCount val="3"/>
                <c:pt idx="0">
                  <c:v>3050553806</c:v>
                </c:pt>
                <c:pt idx="1">
                  <c:v>3042180451</c:v>
                </c:pt>
                <c:pt idx="2">
                  <c:v>8373355</c:v>
                </c:pt>
              </c:numCache>
            </c:numRef>
          </c:val>
          <c:extLst>
            <c:ext xmlns:c16="http://schemas.microsoft.com/office/drawing/2014/chart" uri="{C3380CC4-5D6E-409C-BE32-E72D297353CC}">
              <c16:uniqueId val="{00000004-18A9-4B84-8B18-652BC9FB1765}"/>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25</a:t>
            </a:r>
            <a:r>
              <a:rPr lang="es-CO" b="1" baseline="0"/>
              <a:t> </a:t>
            </a:r>
            <a:r>
              <a:rPr lang="es-CO" b="1"/>
              <a:t>DE</a:t>
            </a:r>
            <a:r>
              <a:rPr lang="es-CO" b="1" baseline="0"/>
              <a:t> OCTUBRE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'25 OCT'!$B$138</c:f>
              <c:strCache>
                <c:ptCount val="1"/>
                <c:pt idx="0">
                  <c:v>PROYECTO  O RUBRO</c:v>
                </c:pt>
              </c:strCache>
            </c:strRef>
          </c:tx>
          <c:spPr>
            <a:solidFill>
              <a:srgbClr val="4472C4"/>
            </a:solidFill>
            <a:ln w="25400">
              <a:noFill/>
            </a:ln>
          </c:spPr>
          <c:invertIfNegative val="0"/>
          <c:val>
            <c:numRef>
              <c:f>'25 OCT'!$B$139:$B$147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CA3E-46D3-82DD-677939A25874}"/>
            </c:ext>
          </c:extLst>
        </c:ser>
        <c:ser>
          <c:idx val="1"/>
          <c:order val="1"/>
          <c:tx>
            <c:strRef>
              <c:f>'25 OCT'!$C$138</c:f>
              <c:strCache>
                <c:ptCount val="1"/>
                <c:pt idx="0">
                  <c:v>VALOR PROGRAMADO</c:v>
                </c:pt>
              </c:strCache>
            </c:strRef>
          </c:tx>
          <c:spPr>
            <a:solidFill>
              <a:srgbClr val="ED7D31"/>
            </a:solidFill>
            <a:ln w="25400">
              <a:noFill/>
            </a:ln>
          </c:spPr>
          <c:invertIfNegative val="0"/>
          <c:val>
            <c:numRef>
              <c:f>'25 OCT'!$C$139:$C$147</c:f>
              <c:numCache>
                <c:formatCode>_("$"\ * #,##0_);_("$"\ * \(#,##0\);_("$"\ * "-"??_);_(@_)</c:formatCode>
                <c:ptCount val="9"/>
                <c:pt idx="0">
                  <c:v>1295820288</c:v>
                </c:pt>
                <c:pt idx="1">
                  <c:v>298693438</c:v>
                </c:pt>
                <c:pt idx="2">
                  <c:v>835934801</c:v>
                </c:pt>
                <c:pt idx="3">
                  <c:v>196965271</c:v>
                </c:pt>
                <c:pt idx="4">
                  <c:v>458752474</c:v>
                </c:pt>
                <c:pt idx="5">
                  <c:v>1077848170</c:v>
                </c:pt>
                <c:pt idx="6">
                  <c:v>315663615</c:v>
                </c:pt>
                <c:pt idx="7">
                  <c:v>153722727</c:v>
                </c:pt>
                <c:pt idx="8">
                  <c:v>0</c:v>
                </c:pt>
              </c:numCache>
            </c:numRef>
          </c:val>
          <c:extLst>
            <c:ext xmlns:c16="http://schemas.microsoft.com/office/drawing/2014/chart" uri="{C3380CC4-5D6E-409C-BE32-E72D297353CC}">
              <c16:uniqueId val="{00000001-CA3E-46D3-82DD-677939A25874}"/>
            </c:ext>
          </c:extLst>
        </c:ser>
        <c:ser>
          <c:idx val="2"/>
          <c:order val="2"/>
          <c:tx>
            <c:strRef>
              <c:f>'25 OCT'!$D$138</c:f>
              <c:strCache>
                <c:ptCount val="1"/>
                <c:pt idx="0">
                  <c:v>GIROS</c:v>
                </c:pt>
              </c:strCache>
            </c:strRef>
          </c:tx>
          <c:spPr>
            <a:solidFill>
              <a:srgbClr val="A5A5A5"/>
            </a:solidFill>
            <a:ln w="25400">
              <a:noFill/>
            </a:ln>
          </c:spPr>
          <c:invertIfNegative val="0"/>
          <c:val>
            <c:numRef>
              <c:f>'25 OCT'!$D$139:$D$147</c:f>
              <c:numCache>
                <c:formatCode>_("$"\ * #,##0_);_("$"\ * \(#,##0\);_("$"\ * "-"??_);_(@_)</c:formatCode>
                <c:ptCount val="9"/>
                <c:pt idx="0">
                  <c:v>888580760</c:v>
                </c:pt>
                <c:pt idx="1">
                  <c:v>214173678</c:v>
                </c:pt>
                <c:pt idx="2">
                  <c:v>549551261</c:v>
                </c:pt>
                <c:pt idx="3">
                  <c:v>186654000</c:v>
                </c:pt>
                <c:pt idx="4">
                  <c:v>204425683</c:v>
                </c:pt>
                <c:pt idx="5">
                  <c:v>1044328638</c:v>
                </c:pt>
                <c:pt idx="6">
                  <c:v>293555567</c:v>
                </c:pt>
                <c:pt idx="7">
                  <c:v>151019727</c:v>
                </c:pt>
                <c:pt idx="8">
                  <c:v>0</c:v>
                </c:pt>
              </c:numCache>
            </c:numRef>
          </c:val>
          <c:extLst>
            <c:ext xmlns:c16="http://schemas.microsoft.com/office/drawing/2014/chart" uri="{C3380CC4-5D6E-409C-BE32-E72D297353CC}">
              <c16:uniqueId val="{00000002-CA3E-46D3-82DD-677939A25874}"/>
            </c:ext>
          </c:extLst>
        </c:ser>
        <c:ser>
          <c:idx val="3"/>
          <c:order val="3"/>
          <c:tx>
            <c:strRef>
              <c:f>'25 OCT'!$E$138</c:f>
              <c:strCache>
                <c:ptCount val="1"/>
                <c:pt idx="0">
                  <c:v>% GIROS </c:v>
                </c:pt>
              </c:strCache>
            </c:strRef>
          </c:tx>
          <c:spPr>
            <a:solidFill>
              <a:srgbClr val="FFC000"/>
            </a:solidFill>
            <a:ln w="25400">
              <a:noFill/>
            </a:ln>
          </c:spPr>
          <c:invertIfNegative val="0"/>
          <c:val>
            <c:numRef>
              <c:f>'25 OCT'!$E$139:$E$147</c:f>
              <c:numCache>
                <c:formatCode>0.00%</c:formatCode>
                <c:ptCount val="9"/>
                <c:pt idx="0">
                  <c:v>0.68572839013923514</c:v>
                </c:pt>
                <c:pt idx="1">
                  <c:v>0.71703509603046589</c:v>
                </c:pt>
                <c:pt idx="2">
                  <c:v>0.65740923854658373</c:v>
                </c:pt>
                <c:pt idx="3">
                  <c:v>0</c:v>
                </c:pt>
                <c:pt idx="4">
                  <c:v>0</c:v>
                </c:pt>
                <c:pt idx="5">
                  <c:v>0.96890143442002596</c:v>
                </c:pt>
                <c:pt idx="6">
                  <c:v>0</c:v>
                </c:pt>
                <c:pt idx="7">
                  <c:v>0.9824163931205826</c:v>
                </c:pt>
                <c:pt idx="8">
                  <c:v>0</c:v>
                </c:pt>
              </c:numCache>
            </c:numRef>
          </c:val>
          <c:extLst>
            <c:ext xmlns:c16="http://schemas.microsoft.com/office/drawing/2014/chart" uri="{C3380CC4-5D6E-409C-BE32-E72D297353CC}">
              <c16:uniqueId val="{00000003-CA3E-46D3-82DD-677939A25874}"/>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25 DE OCTUBRE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'25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'25 OCT'!$B$176:$B$183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328D-4CB4-868F-C1B8823DEB85}"/>
            </c:ext>
          </c:extLst>
        </c:ser>
        <c:ser>
          <c:idx val="1"/>
          <c:order val="1"/>
          <c:invertIfNegative val="0"/>
          <c:cat>
            <c:strRef>
              <c:f>'25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'25 OCT'!$C$176:$C$183</c:f>
              <c:numCache>
                <c:formatCode>_("$"\ * #,##0_);_("$"\ * \(#,##0\);_("$"\ * "-"??_);_(@_)</c:formatCode>
                <c:ptCount val="8"/>
                <c:pt idx="0">
                  <c:v>4608789</c:v>
                </c:pt>
                <c:pt idx="1">
                  <c:v>516210</c:v>
                </c:pt>
                <c:pt idx="2">
                  <c:v>0</c:v>
                </c:pt>
                <c:pt idx="3">
                  <c:v>0</c:v>
                </c:pt>
                <c:pt idx="4">
                  <c:v>0</c:v>
                </c:pt>
                <c:pt idx="5">
                  <c:v>0</c:v>
                </c:pt>
                <c:pt idx="6">
                  <c:v>1884176</c:v>
                </c:pt>
                <c:pt idx="7">
                  <c:v>0</c:v>
                </c:pt>
              </c:numCache>
            </c:numRef>
          </c:val>
          <c:extLst>
            <c:ext xmlns:c16="http://schemas.microsoft.com/office/drawing/2014/chart" uri="{C3380CC4-5D6E-409C-BE32-E72D297353CC}">
              <c16:uniqueId val="{00000001-328D-4CB4-868F-C1B8823DEB85}"/>
            </c:ext>
          </c:extLst>
        </c:ser>
        <c:ser>
          <c:idx val="2"/>
          <c:order val="2"/>
          <c:invertIfNegative val="0"/>
          <c:cat>
            <c:strRef>
              <c:f>'25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'25 OCT'!$D$176:$D$183</c:f>
              <c:numCache>
                <c:formatCode>_("$"\ * #,##0_);_("$"\ * \(#,##0\);_("$"\ *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328D-4CB4-868F-C1B8823DEB85}"/>
            </c:ext>
          </c:extLst>
        </c:ser>
        <c:ser>
          <c:idx val="3"/>
          <c:order val="3"/>
          <c:invertIfNegative val="0"/>
          <c:cat>
            <c:strRef>
              <c:f>'25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'25 OCT'!$E$176:$E$183</c:f>
              <c:numCache>
                <c:formatCode>0.00%</c:formatCode>
                <c:ptCount val="8"/>
                <c:pt idx="0">
                  <c:v>0</c:v>
                </c:pt>
                <c:pt idx="1">
                  <c:v>500000</c:v>
                </c:pt>
                <c:pt idx="2">
                  <c:v>0</c:v>
                </c:pt>
                <c:pt idx="3">
                  <c:v>0</c:v>
                </c:pt>
                <c:pt idx="4">
                  <c:v>0</c:v>
                </c:pt>
                <c:pt idx="5">
                  <c:v>0</c:v>
                </c:pt>
                <c:pt idx="6">
                  <c:v>0</c:v>
                </c:pt>
                <c:pt idx="7">
                  <c:v>0</c:v>
                </c:pt>
              </c:numCache>
            </c:numRef>
          </c:val>
          <c:extLst>
            <c:ext xmlns:c16="http://schemas.microsoft.com/office/drawing/2014/chart" uri="{C3380CC4-5D6E-409C-BE32-E72D297353CC}">
              <c16:uniqueId val="{00000003-328D-4CB4-868F-C1B8823DEB85}"/>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68E-4300-ADF6-402D680C50A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68E-4300-ADF6-402D680C50A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68E-4300-ADF6-402D680C50A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68E-4300-ADF6-402D680C50A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168E-4300-ADF6-402D680C50A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168E-4300-ADF6-402D680C50A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168E-4300-ADF6-402D680C50AF}"/>
              </c:ext>
            </c:extLst>
          </c:dPt>
          <c:dPt>
            <c:idx val="7"/>
            <c:bubble3D val="0"/>
            <c:extLst>
              <c:ext xmlns:c16="http://schemas.microsoft.com/office/drawing/2014/chart" uri="{C3380CC4-5D6E-409C-BE32-E72D297353CC}">
                <c16:uniqueId val="{0000000E-168E-4300-ADF6-402D680C50AF}"/>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168E-4300-ADF6-402D680C50AF}"/>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168E-4300-ADF6-402D680C50AF}"/>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168E-4300-ADF6-402D680C50AF}"/>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168E-4300-ADF6-402D680C50AF}"/>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168E-4300-ADF6-402D680C50AF}"/>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168E-4300-ADF6-402D680C50AF}"/>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168E-4300-ADF6-402D680C50AF}"/>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168E-4300-ADF6-402D680C50AF}"/>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168E-4300-ADF6-402D680C50AF}"/>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0A8-46E8-87D2-A9EDF5F3375A}"/>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50A8-46E8-87D2-A9EDF5F3375A}"/>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0A8-46E8-87D2-A9EDF5F3375A}"/>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0A8-46E8-87D2-A9EDF5F3375A}"/>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0A8-46E8-87D2-A9EDF5F3375A}"/>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0A8-46E8-87D2-A9EDF5F3375A}"/>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50A8-46E8-87D2-A9EDF5F3375A}"/>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0A8-46E8-87D2-A9EDF5F3375A}"/>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0A8-46E8-87D2-A9EDF5F3375A}"/>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50A8-46E8-87D2-A9EDF5F3375A}"/>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0A8-46E8-87D2-A9EDF5F3375A}"/>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50A8-46E8-87D2-A9EDF5F3375A}"/>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0A4D-4138-A35B-FD9C4683D9CC}"/>
              </c:ext>
            </c:extLst>
          </c:dPt>
          <c:dPt>
            <c:idx val="2"/>
            <c:invertIfNegative val="0"/>
            <c:bubble3D val="0"/>
            <c:spPr>
              <a:solidFill>
                <a:schemeClr val="accent6"/>
              </a:solidFill>
            </c:spPr>
            <c:extLst>
              <c:ext xmlns:c16="http://schemas.microsoft.com/office/drawing/2014/chart" uri="{C3380CC4-5D6E-409C-BE32-E72D297353CC}">
                <c16:uniqueId val="{00000003-0A4D-4138-A35B-FD9C4683D9CC}"/>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('29 OCT'!$E$59,'29 OCT'!$F$59,'29 OCT'!$H$59)</c:f>
              <c:strCache>
                <c:ptCount val="3"/>
                <c:pt idx="0">
                  <c:v>RESERVAS DEFINITIVAS</c:v>
                </c:pt>
                <c:pt idx="1">
                  <c:v>PAGO o LIBERACIÓN  DE RESERVAS</c:v>
                </c:pt>
                <c:pt idx="2">
                  <c:v>SALDO POR GIRAR O LIBERAR</c:v>
                </c:pt>
              </c:strCache>
            </c:strRef>
          </c:cat>
          <c:val>
            <c:numRef>
              <c:f>('29 OCT'!$E$68,'29 OCT'!$F$68,'29 OCT'!$H$68)</c:f>
              <c:numCache>
                <c:formatCode>_-"$"\ * #,##0_-;\-"$"\ * #,##0_-;_-"$"\ * "-"_-;_-@_-</c:formatCode>
                <c:ptCount val="3"/>
                <c:pt idx="0">
                  <c:v>3050553806</c:v>
                </c:pt>
                <c:pt idx="1">
                  <c:v>3042180451</c:v>
                </c:pt>
                <c:pt idx="2">
                  <c:v>8373355</c:v>
                </c:pt>
              </c:numCache>
            </c:numRef>
          </c:val>
          <c:extLst>
            <c:ext xmlns:c16="http://schemas.microsoft.com/office/drawing/2014/chart" uri="{C3380CC4-5D6E-409C-BE32-E72D297353CC}">
              <c16:uniqueId val="{00000004-0A4D-4138-A35B-FD9C4683D9CC}"/>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29</a:t>
            </a:r>
            <a:r>
              <a:rPr lang="es-CO" b="1" baseline="0"/>
              <a:t> </a:t>
            </a:r>
            <a:r>
              <a:rPr lang="es-CO" b="1"/>
              <a:t>DE</a:t>
            </a:r>
            <a:r>
              <a:rPr lang="es-CO" b="1" baseline="0"/>
              <a:t> OCTUBRE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'29 OCT'!$B$138</c:f>
              <c:strCache>
                <c:ptCount val="1"/>
                <c:pt idx="0">
                  <c:v>PROYECTO  O RUBRO</c:v>
                </c:pt>
              </c:strCache>
            </c:strRef>
          </c:tx>
          <c:spPr>
            <a:solidFill>
              <a:srgbClr val="4472C4"/>
            </a:solidFill>
            <a:ln w="25400">
              <a:noFill/>
            </a:ln>
          </c:spPr>
          <c:invertIfNegative val="0"/>
          <c:val>
            <c:numRef>
              <c:f>'29 OCT'!$B$139:$B$147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D6A8-4367-AEAD-B546E072C74D}"/>
            </c:ext>
          </c:extLst>
        </c:ser>
        <c:ser>
          <c:idx val="1"/>
          <c:order val="1"/>
          <c:tx>
            <c:strRef>
              <c:f>'29 OCT'!$C$138</c:f>
              <c:strCache>
                <c:ptCount val="1"/>
                <c:pt idx="0">
                  <c:v>VALOR PROGRAMADO</c:v>
                </c:pt>
              </c:strCache>
            </c:strRef>
          </c:tx>
          <c:spPr>
            <a:solidFill>
              <a:srgbClr val="ED7D31"/>
            </a:solidFill>
            <a:ln w="25400">
              <a:noFill/>
            </a:ln>
          </c:spPr>
          <c:invertIfNegative val="0"/>
          <c:val>
            <c:numRef>
              <c:f>'29 OCT'!$C$139:$C$147</c:f>
              <c:numCache>
                <c:formatCode>_("$"\ * #,##0_);_("$"\ * \(#,##0\);_("$"\ * "-"??_);_(@_)</c:formatCode>
                <c:ptCount val="9"/>
                <c:pt idx="0">
                  <c:v>1311706989</c:v>
                </c:pt>
                <c:pt idx="1">
                  <c:v>298702230</c:v>
                </c:pt>
                <c:pt idx="2">
                  <c:v>835934801</c:v>
                </c:pt>
                <c:pt idx="3">
                  <c:v>196965271</c:v>
                </c:pt>
                <c:pt idx="4">
                  <c:v>442856981</c:v>
                </c:pt>
                <c:pt idx="5">
                  <c:v>1077848170</c:v>
                </c:pt>
                <c:pt idx="6">
                  <c:v>315663615</c:v>
                </c:pt>
                <c:pt idx="7">
                  <c:v>153722727</c:v>
                </c:pt>
                <c:pt idx="8">
                  <c:v>0</c:v>
                </c:pt>
              </c:numCache>
            </c:numRef>
          </c:val>
          <c:extLst>
            <c:ext xmlns:c16="http://schemas.microsoft.com/office/drawing/2014/chart" uri="{C3380CC4-5D6E-409C-BE32-E72D297353CC}">
              <c16:uniqueId val="{00000001-D6A8-4367-AEAD-B546E072C74D}"/>
            </c:ext>
          </c:extLst>
        </c:ser>
        <c:ser>
          <c:idx val="2"/>
          <c:order val="2"/>
          <c:tx>
            <c:strRef>
              <c:f>'29 OCT'!$D$138</c:f>
              <c:strCache>
                <c:ptCount val="1"/>
                <c:pt idx="0">
                  <c:v>GIROS</c:v>
                </c:pt>
              </c:strCache>
            </c:strRef>
          </c:tx>
          <c:spPr>
            <a:solidFill>
              <a:srgbClr val="A5A5A5"/>
            </a:solidFill>
            <a:ln w="25400">
              <a:noFill/>
            </a:ln>
          </c:spPr>
          <c:invertIfNegative val="0"/>
          <c:val>
            <c:numRef>
              <c:f>'29 OCT'!$D$139:$D$147</c:f>
              <c:numCache>
                <c:formatCode>_("$"\ * #,##0_);_("$"\ * \(#,##0\);_("$"\ * "-"??_);_(@_)</c:formatCode>
                <c:ptCount val="9"/>
                <c:pt idx="0">
                  <c:v>914562742</c:v>
                </c:pt>
                <c:pt idx="1">
                  <c:v>265827076</c:v>
                </c:pt>
                <c:pt idx="2">
                  <c:v>755925807</c:v>
                </c:pt>
                <c:pt idx="3">
                  <c:v>188190885</c:v>
                </c:pt>
                <c:pt idx="4">
                  <c:v>221187198</c:v>
                </c:pt>
                <c:pt idx="5">
                  <c:v>1062353900</c:v>
                </c:pt>
                <c:pt idx="6">
                  <c:v>307673613</c:v>
                </c:pt>
                <c:pt idx="7">
                  <c:v>151019727</c:v>
                </c:pt>
                <c:pt idx="8">
                  <c:v>0</c:v>
                </c:pt>
              </c:numCache>
            </c:numRef>
          </c:val>
          <c:extLst>
            <c:ext xmlns:c16="http://schemas.microsoft.com/office/drawing/2014/chart" uri="{C3380CC4-5D6E-409C-BE32-E72D297353CC}">
              <c16:uniqueId val="{00000002-D6A8-4367-AEAD-B546E072C74D}"/>
            </c:ext>
          </c:extLst>
        </c:ser>
        <c:ser>
          <c:idx val="3"/>
          <c:order val="3"/>
          <c:tx>
            <c:strRef>
              <c:f>'29 OCT'!$E$138</c:f>
              <c:strCache>
                <c:ptCount val="1"/>
                <c:pt idx="0">
                  <c:v>% GIROS </c:v>
                </c:pt>
              </c:strCache>
            </c:strRef>
          </c:tx>
          <c:spPr>
            <a:solidFill>
              <a:srgbClr val="FFC000"/>
            </a:solidFill>
            <a:ln w="25400">
              <a:noFill/>
            </a:ln>
          </c:spPr>
          <c:invertIfNegative val="0"/>
          <c:val>
            <c:numRef>
              <c:f>'29 OCT'!$E$139:$E$147</c:f>
              <c:numCache>
                <c:formatCode>0.00%</c:formatCode>
                <c:ptCount val="9"/>
                <c:pt idx="0">
                  <c:v>0.69723097434834203</c:v>
                </c:pt>
                <c:pt idx="1">
                  <c:v>0.8899400449738859</c:v>
                </c:pt>
                <c:pt idx="2">
                  <c:v>0.90428799721666331</c:v>
                </c:pt>
                <c:pt idx="3">
                  <c:v>0</c:v>
                </c:pt>
                <c:pt idx="4">
                  <c:v>0</c:v>
                </c:pt>
                <c:pt idx="5">
                  <c:v>0.98562481207348529</c:v>
                </c:pt>
                <c:pt idx="6">
                  <c:v>0</c:v>
                </c:pt>
                <c:pt idx="7">
                  <c:v>0.9824163931205826</c:v>
                </c:pt>
                <c:pt idx="8">
                  <c:v>0</c:v>
                </c:pt>
              </c:numCache>
            </c:numRef>
          </c:val>
          <c:extLst>
            <c:ext xmlns:c16="http://schemas.microsoft.com/office/drawing/2014/chart" uri="{C3380CC4-5D6E-409C-BE32-E72D297353CC}">
              <c16:uniqueId val="{00000003-D6A8-4367-AEAD-B546E072C74D}"/>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29 DE OCTUBRE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'29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OCT'!$B$176:$B$183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CAA3-4322-B31F-2E0D53EF42F5}"/>
            </c:ext>
          </c:extLst>
        </c:ser>
        <c:ser>
          <c:idx val="1"/>
          <c:order val="1"/>
          <c:invertIfNegative val="0"/>
          <c:cat>
            <c:strRef>
              <c:f>'29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OCT'!$C$176:$C$183</c:f>
              <c:numCache>
                <c:formatCode>_("$"\ * #,##0_);_("$"\ * \(#,##0\);_("$"\ * "-"??_);_(@_)</c:formatCode>
                <c:ptCount val="8"/>
                <c:pt idx="0">
                  <c:v>4608789</c:v>
                </c:pt>
                <c:pt idx="1">
                  <c:v>516210</c:v>
                </c:pt>
                <c:pt idx="2">
                  <c:v>0</c:v>
                </c:pt>
                <c:pt idx="3">
                  <c:v>0</c:v>
                </c:pt>
                <c:pt idx="4">
                  <c:v>0</c:v>
                </c:pt>
                <c:pt idx="5">
                  <c:v>0</c:v>
                </c:pt>
                <c:pt idx="6">
                  <c:v>1884176</c:v>
                </c:pt>
                <c:pt idx="7">
                  <c:v>0</c:v>
                </c:pt>
              </c:numCache>
            </c:numRef>
          </c:val>
          <c:extLst>
            <c:ext xmlns:c16="http://schemas.microsoft.com/office/drawing/2014/chart" uri="{C3380CC4-5D6E-409C-BE32-E72D297353CC}">
              <c16:uniqueId val="{00000001-CAA3-4322-B31F-2E0D53EF42F5}"/>
            </c:ext>
          </c:extLst>
        </c:ser>
        <c:ser>
          <c:idx val="2"/>
          <c:order val="2"/>
          <c:invertIfNegative val="0"/>
          <c:cat>
            <c:strRef>
              <c:f>'29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OCT'!$D$176:$D$183</c:f>
              <c:numCache>
                <c:formatCode>_("$"\ * #,##0_);_("$"\ * \(#,##0\);_("$"\ * "-"??_);_(@_)</c:formatCode>
                <c:ptCount val="8"/>
                <c:pt idx="0">
                  <c:v>71686</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CAA3-4322-B31F-2E0D53EF42F5}"/>
            </c:ext>
          </c:extLst>
        </c:ser>
        <c:ser>
          <c:idx val="3"/>
          <c:order val="3"/>
          <c:invertIfNegative val="0"/>
          <c:cat>
            <c:strRef>
              <c:f>'29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'29 OCT'!$E$176:$E$183</c:f>
              <c:numCache>
                <c:formatCode>0.00%</c:formatCode>
                <c:ptCount val="8"/>
                <c:pt idx="0">
                  <c:v>1.5554194388157062E-2</c:v>
                </c:pt>
                <c:pt idx="1">
                  <c:v>500000</c:v>
                </c:pt>
                <c:pt idx="2">
                  <c:v>0</c:v>
                </c:pt>
                <c:pt idx="3">
                  <c:v>0</c:v>
                </c:pt>
                <c:pt idx="4">
                  <c:v>0</c:v>
                </c:pt>
                <c:pt idx="5">
                  <c:v>0</c:v>
                </c:pt>
                <c:pt idx="6">
                  <c:v>0</c:v>
                </c:pt>
                <c:pt idx="7">
                  <c:v>0</c:v>
                </c:pt>
              </c:numCache>
            </c:numRef>
          </c:val>
          <c:extLst>
            <c:ext xmlns:c16="http://schemas.microsoft.com/office/drawing/2014/chart" uri="{C3380CC4-5D6E-409C-BE32-E72D297353CC}">
              <c16:uniqueId val="{00000003-CAA3-4322-B31F-2E0D53EF42F5}"/>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3B5-4877-8D88-64A621E4D0F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3B5-4877-8D88-64A621E4D0F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63B5-4877-8D88-64A621E4D0F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63B5-4877-8D88-64A621E4D0FF}"/>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63B5-4877-8D88-64A621E4D0F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63B5-4877-8D88-64A621E4D0F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63B5-4877-8D88-64A621E4D0FF}"/>
              </c:ext>
            </c:extLst>
          </c:dPt>
          <c:dPt>
            <c:idx val="7"/>
            <c:bubble3D val="0"/>
            <c:extLst>
              <c:ext xmlns:c16="http://schemas.microsoft.com/office/drawing/2014/chart" uri="{C3380CC4-5D6E-409C-BE32-E72D297353CC}">
                <c16:uniqueId val="{0000000E-63B5-4877-8D88-64A621E4D0FF}"/>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3B5-4877-8D88-64A621E4D0FF}"/>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63B5-4877-8D88-64A621E4D0FF}"/>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63B5-4877-8D88-64A621E4D0FF}"/>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63B5-4877-8D88-64A621E4D0FF}"/>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63B5-4877-8D88-64A621E4D0FF}"/>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63B5-4877-8D88-64A621E4D0FF}"/>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63B5-4877-8D88-64A621E4D0FF}"/>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63B5-4877-8D88-64A621E4D0FF}"/>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63B5-4877-8D88-64A621E4D0FF}"/>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734-47EE-BE3B-59CBC90C6567}"/>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0734-47EE-BE3B-59CBC90C6567}"/>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734-47EE-BE3B-59CBC90C6567}"/>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734-47EE-BE3B-59CBC90C6567}"/>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734-47EE-BE3B-59CBC90C6567}"/>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734-47EE-BE3B-59CBC90C6567}"/>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734-47EE-BE3B-59CBC90C6567}"/>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734-47EE-BE3B-59CBC90C6567}"/>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0734-47EE-BE3B-59CBC90C6567}"/>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0734-47EE-BE3B-59CBC90C6567}"/>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734-47EE-BE3B-59CBC90C6567}"/>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0734-47EE-BE3B-59CBC90C6567}"/>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09AD-45DD-B745-2D6B3C90E081}"/>
              </c:ext>
            </c:extLst>
          </c:dPt>
          <c:dPt>
            <c:idx val="2"/>
            <c:invertIfNegative val="0"/>
            <c:bubble3D val="0"/>
            <c:spPr>
              <a:solidFill>
                <a:schemeClr val="accent6"/>
              </a:solidFill>
            </c:spPr>
            <c:extLst>
              <c:ext xmlns:c16="http://schemas.microsoft.com/office/drawing/2014/chart" uri="{C3380CC4-5D6E-409C-BE32-E72D297353CC}">
                <c16:uniqueId val="{00000003-09AD-45DD-B745-2D6B3C90E081}"/>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('31 OCT'!$E$59,'31 OCT'!$F$59,'31 OCT'!$H$59)</c:f>
              <c:strCache>
                <c:ptCount val="3"/>
                <c:pt idx="0">
                  <c:v>RESERVAS DEFINITIVAS</c:v>
                </c:pt>
                <c:pt idx="1">
                  <c:v>PAGO o LIBERACIÓN  DE RESERVAS</c:v>
                </c:pt>
                <c:pt idx="2">
                  <c:v>SALDO POR GIRAR O LIBERAR</c:v>
                </c:pt>
              </c:strCache>
            </c:strRef>
          </c:cat>
          <c:val>
            <c:numRef>
              <c:f>('31 OCT'!$E$68,'31 OCT'!$F$68,'31 OCT'!$H$68)</c:f>
              <c:numCache>
                <c:formatCode>_-"$"\ * #,##0_-;\-"$"\ * #,##0_-;_-"$"\ * "-"_-;_-@_-</c:formatCode>
                <c:ptCount val="3"/>
                <c:pt idx="0">
                  <c:v>3050553806</c:v>
                </c:pt>
                <c:pt idx="1">
                  <c:v>3042180451</c:v>
                </c:pt>
                <c:pt idx="2">
                  <c:v>8373355</c:v>
                </c:pt>
              </c:numCache>
            </c:numRef>
          </c:val>
          <c:extLst>
            <c:ext xmlns:c16="http://schemas.microsoft.com/office/drawing/2014/chart" uri="{C3380CC4-5D6E-409C-BE32-E72D297353CC}">
              <c16:uniqueId val="{00000004-09AD-45DD-B745-2D6B3C90E081}"/>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31</a:t>
            </a:r>
            <a:r>
              <a:rPr lang="es-CO" b="1" baseline="0"/>
              <a:t> </a:t>
            </a:r>
            <a:r>
              <a:rPr lang="es-CO" b="1"/>
              <a:t>DE</a:t>
            </a:r>
            <a:r>
              <a:rPr lang="es-CO" b="1" baseline="0"/>
              <a:t> OCTUBRE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'31 OCT'!$B$138</c:f>
              <c:strCache>
                <c:ptCount val="1"/>
                <c:pt idx="0">
                  <c:v>PROYECTO  O RUBRO</c:v>
                </c:pt>
              </c:strCache>
            </c:strRef>
          </c:tx>
          <c:spPr>
            <a:solidFill>
              <a:srgbClr val="4472C4"/>
            </a:solidFill>
            <a:ln w="25400">
              <a:noFill/>
            </a:ln>
          </c:spPr>
          <c:invertIfNegative val="0"/>
          <c:val>
            <c:numRef>
              <c:f>'31 OCT'!$B$139:$B$147</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4A3A-4A18-8C70-868C1A7DCC49}"/>
            </c:ext>
          </c:extLst>
        </c:ser>
        <c:ser>
          <c:idx val="1"/>
          <c:order val="1"/>
          <c:tx>
            <c:strRef>
              <c:f>'31 OCT'!$C$138</c:f>
              <c:strCache>
                <c:ptCount val="1"/>
                <c:pt idx="0">
                  <c:v>VALOR PROGRAMADO</c:v>
                </c:pt>
              </c:strCache>
            </c:strRef>
          </c:tx>
          <c:spPr>
            <a:solidFill>
              <a:srgbClr val="ED7D31"/>
            </a:solidFill>
            <a:ln w="25400">
              <a:noFill/>
            </a:ln>
          </c:spPr>
          <c:invertIfNegative val="0"/>
          <c:val>
            <c:numRef>
              <c:f>'31 OCT'!$C$139:$C$147</c:f>
              <c:numCache>
                <c:formatCode>_("$"\ * #,##0_);_("$"\ * \(#,##0\);_("$"\ * "-"??_);_(@_)</c:formatCode>
                <c:ptCount val="9"/>
                <c:pt idx="0">
                  <c:v>1311706989</c:v>
                </c:pt>
                <c:pt idx="1">
                  <c:v>298702230</c:v>
                </c:pt>
                <c:pt idx="2">
                  <c:v>835934801</c:v>
                </c:pt>
                <c:pt idx="3">
                  <c:v>196965271</c:v>
                </c:pt>
                <c:pt idx="4">
                  <c:v>442856981</c:v>
                </c:pt>
                <c:pt idx="5">
                  <c:v>1077848170</c:v>
                </c:pt>
                <c:pt idx="6">
                  <c:v>315663615</c:v>
                </c:pt>
                <c:pt idx="7">
                  <c:v>153722727</c:v>
                </c:pt>
                <c:pt idx="8">
                  <c:v>0</c:v>
                </c:pt>
              </c:numCache>
            </c:numRef>
          </c:val>
          <c:extLst>
            <c:ext xmlns:c16="http://schemas.microsoft.com/office/drawing/2014/chart" uri="{C3380CC4-5D6E-409C-BE32-E72D297353CC}">
              <c16:uniqueId val="{00000001-4A3A-4A18-8C70-868C1A7DCC49}"/>
            </c:ext>
          </c:extLst>
        </c:ser>
        <c:ser>
          <c:idx val="2"/>
          <c:order val="2"/>
          <c:tx>
            <c:strRef>
              <c:f>'31 OCT'!$D$138</c:f>
              <c:strCache>
                <c:ptCount val="1"/>
                <c:pt idx="0">
                  <c:v>GIROS</c:v>
                </c:pt>
              </c:strCache>
            </c:strRef>
          </c:tx>
          <c:spPr>
            <a:solidFill>
              <a:srgbClr val="A5A5A5"/>
            </a:solidFill>
            <a:ln w="25400">
              <a:noFill/>
            </a:ln>
          </c:spPr>
          <c:invertIfNegative val="0"/>
          <c:val>
            <c:numRef>
              <c:f>'31 OCT'!$D$139:$D$147</c:f>
              <c:numCache>
                <c:formatCode>_("$"\ * #,##0_);_("$"\ * \(#,##0\);_("$"\ * "-"??_);_(@_)</c:formatCode>
                <c:ptCount val="9"/>
                <c:pt idx="0">
                  <c:v>914562742</c:v>
                </c:pt>
                <c:pt idx="1">
                  <c:v>265827076</c:v>
                </c:pt>
                <c:pt idx="2">
                  <c:v>755925807</c:v>
                </c:pt>
                <c:pt idx="3">
                  <c:v>188190885</c:v>
                </c:pt>
                <c:pt idx="4">
                  <c:v>221187198</c:v>
                </c:pt>
                <c:pt idx="5">
                  <c:v>1062353900</c:v>
                </c:pt>
                <c:pt idx="6">
                  <c:v>307673613</c:v>
                </c:pt>
                <c:pt idx="7">
                  <c:v>151019727</c:v>
                </c:pt>
                <c:pt idx="8">
                  <c:v>0</c:v>
                </c:pt>
              </c:numCache>
            </c:numRef>
          </c:val>
          <c:extLst>
            <c:ext xmlns:c16="http://schemas.microsoft.com/office/drawing/2014/chart" uri="{C3380CC4-5D6E-409C-BE32-E72D297353CC}">
              <c16:uniqueId val="{00000002-4A3A-4A18-8C70-868C1A7DCC49}"/>
            </c:ext>
          </c:extLst>
        </c:ser>
        <c:ser>
          <c:idx val="3"/>
          <c:order val="3"/>
          <c:tx>
            <c:strRef>
              <c:f>'31 OCT'!$E$138</c:f>
              <c:strCache>
                <c:ptCount val="1"/>
                <c:pt idx="0">
                  <c:v>% GIROS </c:v>
                </c:pt>
              </c:strCache>
            </c:strRef>
          </c:tx>
          <c:spPr>
            <a:solidFill>
              <a:srgbClr val="FFC000"/>
            </a:solidFill>
            <a:ln w="25400">
              <a:noFill/>
            </a:ln>
          </c:spPr>
          <c:invertIfNegative val="0"/>
          <c:val>
            <c:numRef>
              <c:f>'31 OCT'!$E$139:$E$147</c:f>
              <c:numCache>
                <c:formatCode>0.00%</c:formatCode>
                <c:ptCount val="9"/>
                <c:pt idx="0">
                  <c:v>0.69723097434834203</c:v>
                </c:pt>
                <c:pt idx="1">
                  <c:v>0.8899400449738859</c:v>
                </c:pt>
                <c:pt idx="2">
                  <c:v>0.90428799721666331</c:v>
                </c:pt>
                <c:pt idx="3">
                  <c:v>0</c:v>
                </c:pt>
                <c:pt idx="4">
                  <c:v>0</c:v>
                </c:pt>
                <c:pt idx="5">
                  <c:v>0.98562481207348529</c:v>
                </c:pt>
                <c:pt idx="6">
                  <c:v>0</c:v>
                </c:pt>
                <c:pt idx="7">
                  <c:v>0.9824163931205826</c:v>
                </c:pt>
                <c:pt idx="8">
                  <c:v>0</c:v>
                </c:pt>
              </c:numCache>
            </c:numRef>
          </c:val>
          <c:extLst>
            <c:ext xmlns:c16="http://schemas.microsoft.com/office/drawing/2014/chart" uri="{C3380CC4-5D6E-409C-BE32-E72D297353CC}">
              <c16:uniqueId val="{00000003-4A3A-4A18-8C70-868C1A7DCC49}"/>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31 DE OCTUBRE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'31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'31 OCT'!$B$176:$B$183</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9451-455C-BCF4-366FE5FDE07D}"/>
            </c:ext>
          </c:extLst>
        </c:ser>
        <c:ser>
          <c:idx val="1"/>
          <c:order val="1"/>
          <c:invertIfNegative val="0"/>
          <c:cat>
            <c:strRef>
              <c:f>'31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'31 OCT'!$C$176:$C$183</c:f>
              <c:numCache>
                <c:formatCode>_("$"\ * #,##0_);_("$"\ * \(#,##0\);_("$"\ * "-"??_);_(@_)</c:formatCode>
                <c:ptCount val="8"/>
                <c:pt idx="0">
                  <c:v>4608789</c:v>
                </c:pt>
                <c:pt idx="1">
                  <c:v>516210</c:v>
                </c:pt>
                <c:pt idx="2">
                  <c:v>0</c:v>
                </c:pt>
                <c:pt idx="3">
                  <c:v>0</c:v>
                </c:pt>
                <c:pt idx="4">
                  <c:v>0</c:v>
                </c:pt>
                <c:pt idx="5">
                  <c:v>0</c:v>
                </c:pt>
                <c:pt idx="6">
                  <c:v>1884176</c:v>
                </c:pt>
                <c:pt idx="7">
                  <c:v>0</c:v>
                </c:pt>
              </c:numCache>
            </c:numRef>
          </c:val>
          <c:extLst>
            <c:ext xmlns:c16="http://schemas.microsoft.com/office/drawing/2014/chart" uri="{C3380CC4-5D6E-409C-BE32-E72D297353CC}">
              <c16:uniqueId val="{00000001-9451-455C-BCF4-366FE5FDE07D}"/>
            </c:ext>
          </c:extLst>
        </c:ser>
        <c:ser>
          <c:idx val="2"/>
          <c:order val="2"/>
          <c:invertIfNegative val="0"/>
          <c:cat>
            <c:strRef>
              <c:f>'31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'31 OCT'!$D$176:$D$183</c:f>
              <c:numCache>
                <c:formatCode>_("$"\ * #,##0_);_("$"\ * \(#,##0\);_("$"\ * "-"??_);_(@_)</c:formatCode>
                <c:ptCount val="8"/>
                <c:pt idx="0">
                  <c:v>71686</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9451-455C-BCF4-366FE5FDE07D}"/>
            </c:ext>
          </c:extLst>
        </c:ser>
        <c:ser>
          <c:idx val="3"/>
          <c:order val="3"/>
          <c:invertIfNegative val="0"/>
          <c:cat>
            <c:strRef>
              <c:f>'31 OCT'!$A$176:$A$183</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'31 OCT'!$E$176:$E$183</c:f>
              <c:numCache>
                <c:formatCode>0.00%</c:formatCode>
                <c:ptCount val="8"/>
                <c:pt idx="0">
                  <c:v>1.5554194388157062E-2</c:v>
                </c:pt>
                <c:pt idx="1">
                  <c:v>500000</c:v>
                </c:pt>
                <c:pt idx="2">
                  <c:v>0</c:v>
                </c:pt>
                <c:pt idx="3">
                  <c:v>0</c:v>
                </c:pt>
                <c:pt idx="4">
                  <c:v>0</c:v>
                </c:pt>
                <c:pt idx="5">
                  <c:v>0</c:v>
                </c:pt>
                <c:pt idx="6">
                  <c:v>0</c:v>
                </c:pt>
                <c:pt idx="7">
                  <c:v>0</c:v>
                </c:pt>
              </c:numCache>
            </c:numRef>
          </c:val>
          <c:extLst>
            <c:ext xmlns:c16="http://schemas.microsoft.com/office/drawing/2014/chart" uri="{C3380CC4-5D6E-409C-BE32-E72D297353CC}">
              <c16:uniqueId val="{00000003-9451-455C-BCF4-366FE5FDE07D}"/>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177-4DC2-815C-05EF61DAF67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177-4DC2-815C-05EF61DAF67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177-4DC2-815C-05EF61DAF67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177-4DC2-815C-05EF61DAF67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177-4DC2-815C-05EF61DAF67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177-4DC2-815C-05EF61DAF67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177-4DC2-815C-05EF61DAF67D}"/>
              </c:ext>
            </c:extLst>
          </c:dPt>
          <c:dPt>
            <c:idx val="7"/>
            <c:bubble3D val="0"/>
            <c:extLst>
              <c:ext xmlns:c16="http://schemas.microsoft.com/office/drawing/2014/chart" uri="{C3380CC4-5D6E-409C-BE32-E72D297353CC}">
                <c16:uniqueId val="{0000000E-3177-4DC2-815C-05EF61DAF67D}"/>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3177-4DC2-815C-05EF61DAF67D}"/>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3177-4DC2-815C-05EF61DAF67D}"/>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3177-4DC2-815C-05EF61DAF67D}"/>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3177-4DC2-815C-05EF61DAF67D}"/>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3177-4DC2-815C-05EF61DAF67D}"/>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3177-4DC2-815C-05EF61DAF67D}"/>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3177-4DC2-815C-05EF61DAF67D}"/>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3177-4DC2-815C-05EF61DAF67D}"/>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3177-4DC2-815C-05EF61DAF67D}"/>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59-4762-A079-964BE4415626}"/>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C259-4762-A079-964BE4415626}"/>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259-4762-A079-964BE4415626}"/>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259-4762-A079-964BE4415626}"/>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C259-4762-A079-964BE4415626}"/>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259-4762-A079-964BE4415626}"/>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259-4762-A079-964BE4415626}"/>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C259-4762-A079-964BE4415626}"/>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C259-4762-A079-964BE4415626}"/>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C259-4762-A079-964BE4415626}"/>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C259-4762-A079-964BE4415626}"/>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C259-4762-A079-964BE4415626}"/>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29ED-4D7F-A4E5-6D1A263C0B49}"/>
              </c:ext>
            </c:extLst>
          </c:dPt>
          <c:dPt>
            <c:idx val="2"/>
            <c:invertIfNegative val="0"/>
            <c:bubble3D val="0"/>
            <c:spPr>
              <a:solidFill>
                <a:schemeClr val="accent6"/>
              </a:solidFill>
            </c:spPr>
            <c:extLst>
              <c:ext xmlns:c16="http://schemas.microsoft.com/office/drawing/2014/chart" uri="{C3380CC4-5D6E-409C-BE32-E72D297353CC}">
                <c16:uniqueId val="{00000003-29ED-4D7F-A4E5-6D1A263C0B49}"/>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('18 NOV'!$E$59,'18 NOV'!$F$59,'18 NOV'!$H$59)</c:f>
              <c:strCache>
                <c:ptCount val="3"/>
                <c:pt idx="0">
                  <c:v>RESERVAS DEFINITIVAS</c:v>
                </c:pt>
                <c:pt idx="1">
                  <c:v>PAGO o LIBERACIÓN  DE RESERVAS</c:v>
                </c:pt>
                <c:pt idx="2">
                  <c:v>SALDO POR GIRAR O LIBERAR</c:v>
                </c:pt>
              </c:strCache>
            </c:strRef>
          </c:cat>
          <c:val>
            <c:numRef>
              <c:f>('18 NOV'!$E$68,'18 NOV'!$F$68,'18 NOV'!$H$68)</c:f>
              <c:numCache>
                <c:formatCode>_-"$"\ * #,##0_-;\-"$"\ * #,##0_-;_-"$"\ * "-"_-;_-@_-</c:formatCode>
                <c:ptCount val="3"/>
                <c:pt idx="0">
                  <c:v>3050303506</c:v>
                </c:pt>
                <c:pt idx="1">
                  <c:v>3042180451</c:v>
                </c:pt>
                <c:pt idx="2">
                  <c:v>8123055</c:v>
                </c:pt>
              </c:numCache>
            </c:numRef>
          </c:val>
          <c:extLst>
            <c:ext xmlns:c16="http://schemas.microsoft.com/office/drawing/2014/chart" uri="{C3380CC4-5D6E-409C-BE32-E72D297353CC}">
              <c16:uniqueId val="{00000004-29ED-4D7F-A4E5-6D1A263C0B49}"/>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18</a:t>
            </a:r>
            <a:r>
              <a:rPr lang="es-CO" b="1" baseline="0"/>
              <a:t> </a:t>
            </a:r>
            <a:r>
              <a:rPr lang="es-CO" b="1"/>
              <a:t>DE</a:t>
            </a:r>
            <a:r>
              <a:rPr lang="es-CO" b="1" baseline="0"/>
              <a:t> NOVIEMBRE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'18 NOV'!$B$139</c:f>
              <c:strCache>
                <c:ptCount val="1"/>
                <c:pt idx="0">
                  <c:v>PROYECTO  O RUBRO</c:v>
                </c:pt>
              </c:strCache>
            </c:strRef>
          </c:tx>
          <c:spPr>
            <a:solidFill>
              <a:srgbClr val="4472C4"/>
            </a:solidFill>
            <a:ln w="25400">
              <a:noFill/>
            </a:ln>
          </c:spPr>
          <c:invertIfNegative val="0"/>
          <c:val>
            <c:numRef>
              <c:f>'18 NOV'!$B$140:$B$148</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43EF-4BF5-83AD-46468382D10A}"/>
            </c:ext>
          </c:extLst>
        </c:ser>
        <c:ser>
          <c:idx val="1"/>
          <c:order val="1"/>
          <c:tx>
            <c:strRef>
              <c:f>'18 NOV'!$C$139</c:f>
              <c:strCache>
                <c:ptCount val="1"/>
                <c:pt idx="0">
                  <c:v>VALOR PROGRAMADO</c:v>
                </c:pt>
              </c:strCache>
            </c:strRef>
          </c:tx>
          <c:spPr>
            <a:solidFill>
              <a:srgbClr val="ED7D31"/>
            </a:solidFill>
            <a:ln w="25400">
              <a:noFill/>
            </a:ln>
          </c:spPr>
          <c:invertIfNegative val="0"/>
          <c:val>
            <c:numRef>
              <c:f>'18 NOV'!$C$140:$C$148</c:f>
              <c:numCache>
                <c:formatCode>_("$"\ * #,##0_);_("$"\ * \(#,##0\);_("$"\ * "-"??_);_(@_)</c:formatCode>
                <c:ptCount val="9"/>
                <c:pt idx="0">
                  <c:v>980625440</c:v>
                </c:pt>
                <c:pt idx="1">
                  <c:v>247521987</c:v>
                </c:pt>
                <c:pt idx="2">
                  <c:v>1021017911</c:v>
                </c:pt>
                <c:pt idx="3">
                  <c:v>180474408</c:v>
                </c:pt>
                <c:pt idx="4">
                  <c:v>392706688</c:v>
                </c:pt>
                <c:pt idx="5">
                  <c:v>1062641754</c:v>
                </c:pt>
                <c:pt idx="6">
                  <c:v>316295948</c:v>
                </c:pt>
                <c:pt idx="7">
                  <c:v>207395727</c:v>
                </c:pt>
                <c:pt idx="8">
                  <c:v>0</c:v>
                </c:pt>
              </c:numCache>
            </c:numRef>
          </c:val>
          <c:extLst>
            <c:ext xmlns:c16="http://schemas.microsoft.com/office/drawing/2014/chart" uri="{C3380CC4-5D6E-409C-BE32-E72D297353CC}">
              <c16:uniqueId val="{00000001-43EF-4BF5-83AD-46468382D10A}"/>
            </c:ext>
          </c:extLst>
        </c:ser>
        <c:ser>
          <c:idx val="2"/>
          <c:order val="2"/>
          <c:tx>
            <c:strRef>
              <c:f>'18 NOV'!$D$139</c:f>
              <c:strCache>
                <c:ptCount val="1"/>
                <c:pt idx="0">
                  <c:v>GIROS</c:v>
                </c:pt>
              </c:strCache>
            </c:strRef>
          </c:tx>
          <c:spPr>
            <a:solidFill>
              <a:srgbClr val="A5A5A5"/>
            </a:solidFill>
            <a:ln w="25400">
              <a:noFill/>
            </a:ln>
          </c:spPr>
          <c:invertIfNegative val="0"/>
          <c:val>
            <c:numRef>
              <c:f>'18 NOV'!$D$140:$D$148</c:f>
              <c:numCache>
                <c:formatCode>_("$"\ * #,##0_);_("$"\ * \(#,##0\);_("$"\ * "-"??_);_(@_)</c:formatCode>
                <c:ptCount val="9"/>
                <c:pt idx="0">
                  <c:v>266236372</c:v>
                </c:pt>
                <c:pt idx="1">
                  <c:v>187776981</c:v>
                </c:pt>
                <c:pt idx="2">
                  <c:v>250365609</c:v>
                </c:pt>
                <c:pt idx="3">
                  <c:v>165270400</c:v>
                </c:pt>
                <c:pt idx="4">
                  <c:v>162392966</c:v>
                </c:pt>
                <c:pt idx="5">
                  <c:v>338388363</c:v>
                </c:pt>
                <c:pt idx="6">
                  <c:v>289138961</c:v>
                </c:pt>
                <c:pt idx="7">
                  <c:v>149132727</c:v>
                </c:pt>
                <c:pt idx="8">
                  <c:v>0</c:v>
                </c:pt>
              </c:numCache>
            </c:numRef>
          </c:val>
          <c:extLst>
            <c:ext xmlns:c16="http://schemas.microsoft.com/office/drawing/2014/chart" uri="{C3380CC4-5D6E-409C-BE32-E72D297353CC}">
              <c16:uniqueId val="{00000002-43EF-4BF5-83AD-46468382D10A}"/>
            </c:ext>
          </c:extLst>
        </c:ser>
        <c:ser>
          <c:idx val="3"/>
          <c:order val="3"/>
          <c:tx>
            <c:strRef>
              <c:f>'18 NOV'!$E$139</c:f>
              <c:strCache>
                <c:ptCount val="1"/>
                <c:pt idx="0">
                  <c:v>% GIROS </c:v>
                </c:pt>
              </c:strCache>
            </c:strRef>
          </c:tx>
          <c:spPr>
            <a:solidFill>
              <a:srgbClr val="FFC000"/>
            </a:solidFill>
            <a:ln w="25400">
              <a:noFill/>
            </a:ln>
          </c:spPr>
          <c:invertIfNegative val="0"/>
          <c:val>
            <c:numRef>
              <c:f>'18 NOV'!$E$140:$E$148</c:f>
              <c:numCache>
                <c:formatCode>0.00%</c:formatCode>
                <c:ptCount val="9"/>
                <c:pt idx="0">
                  <c:v>0.27149649717429319</c:v>
                </c:pt>
                <c:pt idx="1">
                  <c:v>0.75862747902068195</c:v>
                </c:pt>
                <c:pt idx="2">
                  <c:v>0.24521176984524026</c:v>
                </c:pt>
                <c:pt idx="3">
                  <c:v>0</c:v>
                </c:pt>
                <c:pt idx="4">
                  <c:v>0</c:v>
                </c:pt>
                <c:pt idx="5">
                  <c:v>0.31844068024452954</c:v>
                </c:pt>
                <c:pt idx="6">
                  <c:v>0</c:v>
                </c:pt>
                <c:pt idx="7">
                  <c:v>0.71907328640382262</c:v>
                </c:pt>
                <c:pt idx="8">
                  <c:v>0</c:v>
                </c:pt>
              </c:numCache>
            </c:numRef>
          </c:val>
          <c:extLst>
            <c:ext xmlns:c16="http://schemas.microsoft.com/office/drawing/2014/chart" uri="{C3380CC4-5D6E-409C-BE32-E72D297353CC}">
              <c16:uniqueId val="{00000003-43EF-4BF5-83AD-46468382D10A}"/>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18 DE NOVIEMBRE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'18 NOV'!$A$177:$A$184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'18 NOV'!$B$177:$B$184</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573C-4E0B-A42C-175B20E72BD4}"/>
            </c:ext>
          </c:extLst>
        </c:ser>
        <c:ser>
          <c:idx val="1"/>
          <c:order val="1"/>
          <c:invertIfNegative val="0"/>
          <c:cat>
            <c:strRef>
              <c:f>'18 NOV'!$A$177:$A$184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'18 NOV'!$C$177:$C$184</c:f>
              <c:numCache>
                <c:formatCode>_("$"\ * #,##0_);_("$"\ * \(#,##0\);_("$"\ * "-"??_);_(@_)</c:formatCode>
                <c:ptCount val="8"/>
                <c:pt idx="0">
                  <c:v>2478266</c:v>
                </c:pt>
                <c:pt idx="1">
                  <c:v>204789</c:v>
                </c:pt>
                <c:pt idx="2">
                  <c:v>0</c:v>
                </c:pt>
                <c:pt idx="3">
                  <c:v>0</c:v>
                </c:pt>
                <c:pt idx="4">
                  <c:v>0</c:v>
                </c:pt>
                <c:pt idx="5">
                  <c:v>0</c:v>
                </c:pt>
                <c:pt idx="6">
                  <c:v>1262669</c:v>
                </c:pt>
                <c:pt idx="7">
                  <c:v>0</c:v>
                </c:pt>
              </c:numCache>
            </c:numRef>
          </c:val>
          <c:extLst>
            <c:ext xmlns:c16="http://schemas.microsoft.com/office/drawing/2014/chart" uri="{C3380CC4-5D6E-409C-BE32-E72D297353CC}">
              <c16:uniqueId val="{00000001-573C-4E0B-A42C-175B20E72BD4}"/>
            </c:ext>
          </c:extLst>
        </c:ser>
        <c:ser>
          <c:idx val="2"/>
          <c:order val="2"/>
          <c:invertIfNegative val="0"/>
          <c:cat>
            <c:strRef>
              <c:f>'18 NOV'!$A$177:$A$184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'18 NOV'!$D$177:$D$184</c:f>
              <c:numCache>
                <c:formatCode>_("$"\ * #,##0_);_("$"\ * \(#,##0\);_("$"\ * "-"??_);_(@_)</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2-573C-4E0B-A42C-175B20E72BD4}"/>
            </c:ext>
          </c:extLst>
        </c:ser>
        <c:ser>
          <c:idx val="3"/>
          <c:order val="3"/>
          <c:invertIfNegative val="0"/>
          <c:cat>
            <c:strRef>
              <c:f>'18 NOV'!$A$177:$A$184</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'18 NOV'!$E$177:$E$184</c:f>
              <c:numCache>
                <c:formatCode>0.00%</c:formatCode>
                <c:ptCount val="8"/>
                <c:pt idx="0">
                  <c:v>0</c:v>
                </c:pt>
                <c:pt idx="1">
                  <c:v>500000</c:v>
                </c:pt>
                <c:pt idx="2">
                  <c:v>0</c:v>
                </c:pt>
                <c:pt idx="3">
                  <c:v>0</c:v>
                </c:pt>
                <c:pt idx="4">
                  <c:v>0</c:v>
                </c:pt>
                <c:pt idx="5">
                  <c:v>0</c:v>
                </c:pt>
                <c:pt idx="6">
                  <c:v>0</c:v>
                </c:pt>
                <c:pt idx="7">
                  <c:v>0</c:v>
                </c:pt>
              </c:numCache>
            </c:numRef>
          </c:val>
          <c:extLst>
            <c:ext xmlns:c16="http://schemas.microsoft.com/office/drawing/2014/chart" uri="{C3380CC4-5D6E-409C-BE32-E72D297353CC}">
              <c16:uniqueId val="{00000003-573C-4E0B-A42C-175B20E72BD4}"/>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BFB-48BA-B57C-7E7D92E5285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BFB-48BA-B57C-7E7D92E5285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BFB-48BA-B57C-7E7D92E5285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BFB-48BA-B57C-7E7D92E5285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BFB-48BA-B57C-7E7D92E5285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BFB-48BA-B57C-7E7D92E5285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BFB-48BA-B57C-7E7D92E52851}"/>
              </c:ext>
            </c:extLst>
          </c:dPt>
          <c:dPt>
            <c:idx val="7"/>
            <c:bubble3D val="0"/>
            <c:extLst>
              <c:ext xmlns:c16="http://schemas.microsoft.com/office/drawing/2014/chart" uri="{C3380CC4-5D6E-409C-BE32-E72D297353CC}">
                <c16:uniqueId val="{0000000E-ABFB-48BA-B57C-7E7D92E52851}"/>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ABFB-48BA-B57C-7E7D92E52851}"/>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ABFB-48BA-B57C-7E7D92E52851}"/>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ABFB-48BA-B57C-7E7D92E52851}"/>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ABFB-48BA-B57C-7E7D92E52851}"/>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ABFB-48BA-B57C-7E7D92E52851}"/>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ABFB-48BA-B57C-7E7D92E52851}"/>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ABFB-48BA-B57C-7E7D92E52851}"/>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ABFB-48BA-B57C-7E7D92E52851}"/>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ABFB-48BA-B57C-7E7D92E52851}"/>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961-40A4-AC68-77BDAC71FD03}"/>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7961-40A4-AC68-77BDAC71FD03}"/>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961-40A4-AC68-77BDAC71FD03}"/>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961-40A4-AC68-77BDAC71FD03}"/>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961-40A4-AC68-77BDAC71FD03}"/>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961-40A4-AC68-77BDAC71FD03}"/>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961-40A4-AC68-77BDAC71FD03}"/>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961-40A4-AC68-77BDAC71FD03}"/>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961-40A4-AC68-77BDAC71FD03}"/>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7961-40A4-AC68-77BDAC71FD03}"/>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961-40A4-AC68-77BDAC71FD03}"/>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7961-40A4-AC68-77BDAC71FD03}"/>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44D-4B5A-9DB6-6434B4F607C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44D-4B5A-9DB6-6434B4F607C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44D-4B5A-9DB6-6434B4F607C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44D-4B5A-9DB6-6434B4F607CC}"/>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44D-4B5A-9DB6-6434B4F607CC}"/>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44D-4B5A-9DB6-6434B4F607CC}"/>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44D-4B5A-9DB6-6434B4F607CC}"/>
              </c:ext>
            </c:extLst>
          </c:dPt>
          <c:dLbls>
            <c:dLbl>
              <c:idx val="0"/>
              <c:layout>
                <c:manualLayout>
                  <c:x val="4.1153405047166948E-2"/>
                  <c:y val="1.325653471398267E-2"/>
                </c:manualLayout>
              </c:layout>
              <c:tx>
                <c:rich>
                  <a:bodyPr/>
                  <a:lstStyle/>
                  <a:p>
                    <a:fld id="{3E5ADF63-DF4A-49B1-B529-989C0CABB4D3}" type="CATEGORYNAME">
                      <a:rPr lang="en-US"/>
                      <a:pPr/>
                      <a:t>[NOMBRE DE CATEGORÍA]</a:t>
                    </a:fld>
                    <a:r>
                      <a:rPr lang="en-US" baseline="0"/>
                      <a:t>; </a:t>
                    </a:r>
                    <a:fld id="{F1338CA7-CEF4-44AC-AE8F-A734F9CF1073}" type="VALUE">
                      <a:rPr lang="en-US" baseline="0"/>
                      <a:pPr/>
                      <a:t>[VALOR]</a:t>
                    </a:fld>
                    <a:r>
                      <a:rPr lang="en-US" baseline="0"/>
                      <a:t>; 30%</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1-D44D-4B5A-9DB6-6434B4F607CC}"/>
                </c:ext>
              </c:extLst>
            </c:dLbl>
            <c:dLbl>
              <c:idx val="1"/>
              <c:layout>
                <c:manualLayout>
                  <c:x val="2.2888771027973751E-2"/>
                  <c:y val="4.2483730629561581E-2"/>
                </c:manualLayout>
              </c:layout>
              <c:tx>
                <c:rich>
                  <a:bodyPr/>
                  <a:lstStyle/>
                  <a:p>
                    <a:fld id="{8FAA523A-2A1C-4C38-9590-35090CED6612}" type="CATEGORYNAME">
                      <a:rPr lang="en-US"/>
                      <a:pPr/>
                      <a:t>[NOMBRE DE CATEGORÍA]</a:t>
                    </a:fld>
                    <a:r>
                      <a:rPr lang="en-US" baseline="0"/>
                      <a:t>; </a:t>
                    </a:r>
                    <a:fld id="{AA3E635D-ADD8-4CC6-8C6B-1A7F88CE6F3D}" type="VALUE">
                      <a:rPr lang="en-US" baseline="0"/>
                      <a:pPr/>
                      <a:t>[VALOR]</a:t>
                    </a:fld>
                    <a:r>
                      <a:rPr lang="en-US" baseline="0"/>
                      <a:t>; 7%</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D44D-4B5A-9DB6-6434B4F607CC}"/>
                </c:ext>
              </c:extLst>
            </c:dLbl>
            <c:dLbl>
              <c:idx val="2"/>
              <c:layout>
                <c:manualLayout>
                  <c:x val="-9.9917322834645675E-2"/>
                  <c:y val="-2.7314814814814814E-3"/>
                </c:manualLayout>
              </c:layout>
              <c:tx>
                <c:rich>
                  <a:bodyPr/>
                  <a:lstStyle/>
                  <a:p>
                    <a:fld id="{6C89AF27-9479-4400-9DA1-6F6D61A71ABA}" type="CATEGORYNAME">
                      <a:rPr lang="en-US"/>
                      <a:pPr/>
                      <a:t>[NOMBRE DE CATEGORÍA]</a:t>
                    </a:fld>
                    <a:r>
                      <a:rPr lang="en-US" baseline="0"/>
                      <a:t>; </a:t>
                    </a:r>
                    <a:fld id="{B6789B69-210C-40C8-9AA8-A266F4F6A132}" type="VALUE">
                      <a:rPr lang="en-US" baseline="0"/>
                      <a:pPr/>
                      <a:t>[VALOR]</a:t>
                    </a:fld>
                    <a:r>
                      <a:rPr lang="en-US" baseline="0"/>
                      <a:t>; 33%</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D44D-4B5A-9DB6-6434B4F607CC}"/>
                </c:ext>
              </c:extLst>
            </c:dLbl>
            <c:dLbl>
              <c:idx val="3"/>
              <c:layout>
                <c:manualLayout>
                  <c:x val="-2.0410609295599708E-2"/>
                  <c:y val="-2.5752561751698846E-2"/>
                </c:manualLayout>
              </c:layout>
              <c:tx>
                <c:rich>
                  <a:bodyPr/>
                  <a:lstStyle/>
                  <a:p>
                    <a:fld id="{273FC044-12DF-460D-9269-D1FEA1B5CEF2}" type="CATEGORYNAME">
                      <a:rPr lang="en-US"/>
                      <a:pPr/>
                      <a:t>[NOMBRE DE CATEGORÍA]</a:t>
                    </a:fld>
                    <a:r>
                      <a:rPr lang="en-US" baseline="0"/>
                      <a:t>; </a:t>
                    </a:r>
                    <a:fld id="{5973C0D9-0BBD-417A-945F-69D8FA49AB92}" type="VALUE">
                      <a:rPr lang="en-US" baseline="0"/>
                      <a:pPr/>
                      <a:t>[VALOR]</a:t>
                    </a:fld>
                    <a:r>
                      <a:rPr lang="en-US" baseline="0"/>
                      <a:t>; 5%</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D44D-4B5A-9DB6-6434B4F607CC}"/>
                </c:ext>
              </c:extLst>
            </c:dLbl>
            <c:dLbl>
              <c:idx val="4"/>
              <c:layout>
                <c:manualLayout>
                  <c:x val="-6.5350613556725098E-2"/>
                  <c:y val="-1.7973178010282979E-2"/>
                </c:manualLayout>
              </c:layout>
              <c:tx>
                <c:rich>
                  <a:bodyPr/>
                  <a:lstStyle/>
                  <a:p>
                    <a:fld id="{9374C85F-6E3F-4E0C-B909-F466A7AA2BDC}" type="CATEGORYNAME">
                      <a:rPr lang="en-US"/>
                      <a:pPr/>
                      <a:t>[NOMBRE DE CATEGORÍA]</a:t>
                    </a:fld>
                    <a:r>
                      <a:rPr lang="en-US" baseline="0"/>
                      <a:t>; </a:t>
                    </a:r>
                    <a:fld id="{BF3E9B67-0147-4216-B00D-85C41C642ED2}" type="VALUE">
                      <a:rPr lang="en-US" baseline="0"/>
                      <a:pPr/>
                      <a:t>[VALOR]</a:t>
                    </a:fld>
                    <a:r>
                      <a:rPr lang="en-US" baseline="0"/>
                      <a:t>; 34%</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D44D-4B5A-9DB6-6434B4F607CC}"/>
                </c:ext>
              </c:extLst>
            </c:dLbl>
            <c:dLbl>
              <c:idx val="5"/>
              <c:layout>
                <c:manualLayout>
                  <c:x val="-2.5547622609349997E-2"/>
                  <c:y val="-5.6046343108873367E-2"/>
                </c:manualLayout>
              </c:layout>
              <c:tx>
                <c:rich>
                  <a:bodyPr/>
                  <a:lstStyle/>
                  <a:p>
                    <a:fld id="{56BD055E-6A9F-44B3-A61F-A228A92A12DE}" type="CATEGORYNAME">
                      <a:rPr lang="en-US"/>
                      <a:pPr/>
                      <a:t>[NOMBRE DE CATEGORÍA]</a:t>
                    </a:fld>
                    <a:r>
                      <a:rPr lang="en-US" baseline="0"/>
                      <a:t>; </a:t>
                    </a:r>
                    <a:fld id="{BC5E1F59-F6C5-4C78-ACA5-5BA087B60EE3}" type="VALUE">
                      <a:rPr lang="en-US" baseline="0"/>
                      <a:pPr/>
                      <a:t>[VALOR]</a:t>
                    </a:fld>
                    <a:r>
                      <a:rPr lang="en-US" baseline="0"/>
                      <a:t>; 5%</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D44D-4B5A-9DB6-6434B4F607CC}"/>
                </c:ext>
              </c:extLst>
            </c:dLbl>
            <c:dLbl>
              <c:idx val="6"/>
              <c:layout>
                <c:manualLayout>
                  <c:x val="-3.6486384797755247E-2"/>
                  <c:y val="-5.2683151462498148E-2"/>
                </c:manualLayout>
              </c:layout>
              <c:tx>
                <c:rich>
                  <a:bodyPr/>
                  <a:lstStyle/>
                  <a:p>
                    <a:fld id="{5FE2190C-811A-4C86-99F8-57DE46B52979}" type="CATEGORYNAME">
                      <a:rPr lang="en-US"/>
                      <a:pPr/>
                      <a:t>[NOMBRE DE CATEGORÍA]</a:t>
                    </a:fld>
                    <a:r>
                      <a:rPr lang="en-US" baseline="0"/>
                      <a:t>; </a:t>
                    </a:r>
                    <a:fld id="{8D44E21E-0CC3-48D1-B33B-8999398CC9C1}" type="VALUE">
                      <a:rPr lang="en-US" baseline="0"/>
                      <a:pPr/>
                      <a:t>[VALOR]</a:t>
                    </a:fld>
                    <a:r>
                      <a:rPr lang="en-US" baseline="0"/>
                      <a:t>; 7%</a:t>
                    </a:r>
                  </a:p>
                </c:rich>
              </c:tx>
              <c:dLblPos val="bestFit"/>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D44D-4B5A-9DB6-6434B4F607CC}"/>
                </c:ext>
              </c:extLst>
            </c:dLbl>
            <c:dLbl>
              <c:idx val="7"/>
              <c:tx>
                <c:rich>
                  <a:bodyPr/>
                  <a:lstStyle/>
                  <a:p>
                    <a:fld id="{8CD3CDE7-888E-4B21-A76B-5C7240700E37}" type="CATEGORYNAME">
                      <a:rPr lang="en-US"/>
                      <a:pPr/>
                      <a:t>[NOMBRE DE CATEGORÍA]</a:t>
                    </a:fld>
                    <a:r>
                      <a:rPr lang="en-US" baseline="0"/>
                      <a:t>; </a:t>
                    </a:r>
                    <a:fld id="{776523D4-DD0B-4825-9753-87E0DEBCC121}"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F-D44D-4B5A-9DB6-6434B4F607CC}"/>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E-D44D-4B5A-9DB6-6434B4F607CC}"/>
            </c:ext>
          </c:extLst>
        </c:ser>
        <c:dLbls>
          <c:showLegendKey val="0"/>
          <c:showVal val="0"/>
          <c:showCatName val="0"/>
          <c:showSerName val="0"/>
          <c:showPercent val="0"/>
          <c:showBubbleSize val="0"/>
          <c:showLeaderLines val="1"/>
        </c:dLbls>
        <c:firstSliceAng val="0"/>
      </c:pieChart>
      <c:spPr>
        <a:noFill/>
        <a:ln w="25400">
          <a:noFill/>
        </a:ln>
      </c:spPr>
    </c:plotArea>
    <c:legend>
      <c:legendPos val="b"/>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A25-4555-9563-9F85BFEE1607}"/>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0BDB-4B3B-A9AF-17EE86F9F267}"/>
            </c:ext>
          </c:extLst>
        </c:ser>
        <c:ser>
          <c:idx val="1"/>
          <c:order val="1"/>
          <c:tx>
            <c:strRef>
              <c:f>Guía!$C$46</c:f>
              <c:strCache>
                <c:ptCount val="1"/>
                <c:pt idx="0">
                  <c:v> COMPROMISOS </c:v>
                </c:pt>
              </c:strCache>
            </c:strRef>
          </c:tx>
          <c:spPr>
            <a:solidFill>
              <a:srgbClr val="ED7D31"/>
            </a:solidFill>
            <a:ln w="25400">
              <a:noFill/>
            </a:ln>
          </c:spPr>
          <c:invertIfNegative val="0"/>
          <c:dLbls>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2-0BDB-4B3B-A9AF-17EE86F9F267}"/>
            </c:ext>
          </c:extLst>
        </c:ser>
        <c:ser>
          <c:idx val="2"/>
          <c:order val="2"/>
          <c:tx>
            <c:strRef>
              <c:f>Guía!$D$46</c:f>
              <c:strCache>
                <c:ptCount val="1"/>
                <c:pt idx="0">
                  <c:v> SIN RP </c:v>
                </c:pt>
              </c:strCache>
            </c:strRef>
          </c:tx>
          <c:spPr>
            <a:solidFill>
              <a:srgbClr val="A5A5A5"/>
            </a:solidFill>
            <a:ln w="25400">
              <a:noFill/>
            </a:ln>
          </c:spPr>
          <c:invertIfNegative val="0"/>
          <c:dLbls>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3-0BDB-4B3B-A9AF-17EE86F9F267}"/>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24"/>
    </mc:Choice>
    <mc:Fallback>
      <c:style val="24"/>
    </mc:Fallback>
  </mc:AlternateContent>
  <c:chart>
    <c:autoTitleDeleted val="0"/>
    <c:plotArea>
      <c:layout>
        <c:manualLayout>
          <c:layoutTarget val="inner"/>
          <c:xMode val="edge"/>
          <c:yMode val="edge"/>
          <c:x val="0.12328804432276964"/>
          <c:y val="0.10744776902887139"/>
          <c:w val="0.86092437046015102"/>
          <c:h val="0.72453963254593179"/>
        </c:manualLayout>
      </c:layout>
      <c:barChart>
        <c:barDir val="col"/>
        <c:grouping val="clustered"/>
        <c:varyColors val="0"/>
        <c:ser>
          <c:idx val="0"/>
          <c:order val="0"/>
          <c:spPr>
            <a:solidFill>
              <a:schemeClr val="accent2">
                <a:lumMod val="75000"/>
              </a:schemeClr>
            </a:solidFill>
          </c:spPr>
          <c:invertIfNegative val="0"/>
          <c:dPt>
            <c:idx val="1"/>
            <c:invertIfNegative val="0"/>
            <c:bubble3D val="0"/>
            <c:spPr>
              <a:solidFill>
                <a:schemeClr val="accent4"/>
              </a:solidFill>
            </c:spPr>
            <c:extLst>
              <c:ext xmlns:c16="http://schemas.microsoft.com/office/drawing/2014/chart" uri="{C3380CC4-5D6E-409C-BE32-E72D297353CC}">
                <c16:uniqueId val="{00000001-294D-453F-81B1-CCDEA454C367}"/>
              </c:ext>
            </c:extLst>
          </c:dPt>
          <c:dPt>
            <c:idx val="2"/>
            <c:invertIfNegative val="0"/>
            <c:bubble3D val="0"/>
            <c:spPr>
              <a:solidFill>
                <a:schemeClr val="accent6"/>
              </a:solidFill>
            </c:spPr>
            <c:extLst>
              <c:ext xmlns:c16="http://schemas.microsoft.com/office/drawing/2014/chart" uri="{C3380CC4-5D6E-409C-BE32-E72D297353CC}">
                <c16:uniqueId val="{00000003-294D-453F-81B1-CCDEA454C367}"/>
              </c:ext>
            </c:extLst>
          </c:dPt>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('28 NOV'!$E$59,'28 NOV'!$F$59,'28 NOV'!$H$59)</c:f>
              <c:strCache>
                <c:ptCount val="3"/>
                <c:pt idx="0">
                  <c:v>RESERVAS DEFINITIVAS</c:v>
                </c:pt>
                <c:pt idx="1">
                  <c:v>PAGO o LIBERACIÓN  DE RESERVAS</c:v>
                </c:pt>
                <c:pt idx="2">
                  <c:v>SALDO POR GIRAR O LIBERAR</c:v>
                </c:pt>
              </c:strCache>
            </c:strRef>
          </c:cat>
          <c:val>
            <c:numRef>
              <c:f>('28 NOV'!$E$68,'28 NOV'!$F$68,'28 NOV'!$H$68)</c:f>
              <c:numCache>
                <c:formatCode>_-"$"\ * #,##0_-;\-"$"\ * #,##0_-;_-"$"\ * "-"_-;_-@_-</c:formatCode>
                <c:ptCount val="3"/>
                <c:pt idx="0">
                  <c:v>3050303506</c:v>
                </c:pt>
                <c:pt idx="1">
                  <c:v>3043406941</c:v>
                </c:pt>
                <c:pt idx="2">
                  <c:v>6896565</c:v>
                </c:pt>
              </c:numCache>
            </c:numRef>
          </c:val>
          <c:extLst>
            <c:ext xmlns:c16="http://schemas.microsoft.com/office/drawing/2014/chart" uri="{C3380CC4-5D6E-409C-BE32-E72D297353CC}">
              <c16:uniqueId val="{00000004-294D-453F-81B1-CCDEA454C367}"/>
            </c:ext>
          </c:extLst>
        </c:ser>
        <c:dLbls>
          <c:showLegendKey val="0"/>
          <c:showVal val="0"/>
          <c:showCatName val="0"/>
          <c:showSerName val="0"/>
          <c:showPercent val="0"/>
          <c:showBubbleSize val="0"/>
        </c:dLbls>
        <c:gapWidth val="150"/>
        <c:axId val="1283049056"/>
        <c:axId val="1"/>
      </c:barChart>
      <c:catAx>
        <c:axId val="1283049056"/>
        <c:scaling>
          <c:orientation val="minMax"/>
        </c:scaling>
        <c:delete val="0"/>
        <c:axPos val="b"/>
        <c:numFmt formatCode="General" sourceLinked="0"/>
        <c:majorTickMark val="out"/>
        <c:minorTickMark val="none"/>
        <c:tickLblPos val="nextTo"/>
        <c:crossAx val="1"/>
        <c:crosses val="autoZero"/>
        <c:auto val="1"/>
        <c:lblAlgn val="ctr"/>
        <c:lblOffset val="100"/>
        <c:noMultiLvlLbl val="0"/>
      </c:catAx>
      <c:valAx>
        <c:axId val="1"/>
        <c:scaling>
          <c:orientation val="minMax"/>
        </c:scaling>
        <c:delete val="0"/>
        <c:axPos val="l"/>
        <c:majorGridlines/>
        <c:numFmt formatCode="_-&quot;$&quot;\ * #,##0_-;\-&quot;$&quot;\ * #,##0_-;_-&quot;$&quot;\ * &quot;-&quot;_-;_-@_-" sourceLinked="1"/>
        <c:majorTickMark val="out"/>
        <c:minorTickMark val="none"/>
        <c:tickLblPos val="nextTo"/>
        <c:crossAx val="12830490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 VIGENCIA 28</a:t>
            </a:r>
            <a:r>
              <a:rPr lang="es-CO" b="1" baseline="0"/>
              <a:t> </a:t>
            </a:r>
            <a:r>
              <a:rPr lang="es-CO" b="1"/>
              <a:t>DE</a:t>
            </a:r>
            <a:r>
              <a:rPr lang="es-CO" b="1" baseline="0"/>
              <a:t> NOVIEMBRE</a:t>
            </a:r>
            <a:endParaRPr lang="es-CO" b="1"/>
          </a:p>
        </c:rich>
      </c:tx>
      <c:layout>
        <c:manualLayout>
          <c:xMode val="edge"/>
          <c:yMode val="edge"/>
          <c:x val="0.36194553805774282"/>
          <c:y val="2.7874564459930314E-2"/>
        </c:manualLayout>
      </c:layout>
      <c:overlay val="0"/>
      <c:spPr>
        <a:noFill/>
        <a:ln w="25400">
          <a:noFill/>
        </a:ln>
      </c:spPr>
    </c:title>
    <c:autoTitleDeleted val="0"/>
    <c:plotArea>
      <c:layout/>
      <c:barChart>
        <c:barDir val="col"/>
        <c:grouping val="clustered"/>
        <c:varyColors val="0"/>
        <c:ser>
          <c:idx val="0"/>
          <c:order val="0"/>
          <c:tx>
            <c:strRef>
              <c:f>'28 NOV'!$B$137</c:f>
              <c:strCache>
                <c:ptCount val="1"/>
                <c:pt idx="0">
                  <c:v>PROYECTO  O RUBRO</c:v>
                </c:pt>
              </c:strCache>
            </c:strRef>
          </c:tx>
          <c:spPr>
            <a:solidFill>
              <a:srgbClr val="4472C4"/>
            </a:solidFill>
            <a:ln w="25400">
              <a:noFill/>
            </a:ln>
          </c:spPr>
          <c:invertIfNegative val="0"/>
          <c:val>
            <c:numRef>
              <c:f>'28 NOV'!$B$138:$B$146</c:f>
              <c:numCache>
                <c:formatCode>General</c:formatCode>
                <c:ptCount val="9"/>
                <c:pt idx="0">
                  <c:v>0</c:v>
                </c:pt>
                <c:pt idx="1">
                  <c:v>1067</c:v>
                </c:pt>
                <c:pt idx="2">
                  <c:v>1069</c:v>
                </c:pt>
                <c:pt idx="3">
                  <c:v>1070</c:v>
                </c:pt>
                <c:pt idx="4">
                  <c:v>7527</c:v>
                </c:pt>
                <c:pt idx="5">
                  <c:v>1068</c:v>
                </c:pt>
                <c:pt idx="6">
                  <c:v>7531</c:v>
                </c:pt>
                <c:pt idx="7">
                  <c:v>1031</c:v>
                </c:pt>
                <c:pt idx="8">
                  <c:v>0</c:v>
                </c:pt>
              </c:numCache>
            </c:numRef>
          </c:val>
          <c:extLst>
            <c:ext xmlns:c16="http://schemas.microsoft.com/office/drawing/2014/chart" uri="{C3380CC4-5D6E-409C-BE32-E72D297353CC}">
              <c16:uniqueId val="{00000000-8F5E-40E8-8992-9208FFE01E34}"/>
            </c:ext>
          </c:extLst>
        </c:ser>
        <c:ser>
          <c:idx val="1"/>
          <c:order val="1"/>
          <c:tx>
            <c:strRef>
              <c:f>'28 NOV'!$C$137</c:f>
              <c:strCache>
                <c:ptCount val="1"/>
                <c:pt idx="0">
                  <c:v>VALOR PROGRAMADO</c:v>
                </c:pt>
              </c:strCache>
            </c:strRef>
          </c:tx>
          <c:spPr>
            <a:solidFill>
              <a:srgbClr val="ED7D31"/>
            </a:solidFill>
            <a:ln w="25400">
              <a:noFill/>
            </a:ln>
          </c:spPr>
          <c:invertIfNegative val="0"/>
          <c:val>
            <c:numRef>
              <c:f>'28 NOV'!$C$138:$C$146</c:f>
              <c:numCache>
                <c:formatCode>_("$"\ * #,##0_);_("$"\ * \(#,##0\);_("$"\ * "-"??_);_(@_)</c:formatCode>
                <c:ptCount val="9"/>
                <c:pt idx="0">
                  <c:v>1006912535</c:v>
                </c:pt>
                <c:pt idx="1">
                  <c:v>251522201</c:v>
                </c:pt>
                <c:pt idx="2">
                  <c:v>1004435984</c:v>
                </c:pt>
                <c:pt idx="3">
                  <c:v>180474408</c:v>
                </c:pt>
                <c:pt idx="4">
                  <c:v>379001306</c:v>
                </c:pt>
                <c:pt idx="5">
                  <c:v>1062641754</c:v>
                </c:pt>
                <c:pt idx="6">
                  <c:v>316295948</c:v>
                </c:pt>
                <c:pt idx="7">
                  <c:v>207395727</c:v>
                </c:pt>
                <c:pt idx="8">
                  <c:v>0</c:v>
                </c:pt>
              </c:numCache>
            </c:numRef>
          </c:val>
          <c:extLst>
            <c:ext xmlns:c16="http://schemas.microsoft.com/office/drawing/2014/chart" uri="{C3380CC4-5D6E-409C-BE32-E72D297353CC}">
              <c16:uniqueId val="{00000001-8F5E-40E8-8992-9208FFE01E34}"/>
            </c:ext>
          </c:extLst>
        </c:ser>
        <c:ser>
          <c:idx val="2"/>
          <c:order val="2"/>
          <c:tx>
            <c:strRef>
              <c:f>'28 NOV'!$D$137</c:f>
              <c:strCache>
                <c:ptCount val="1"/>
                <c:pt idx="0">
                  <c:v>GIROS</c:v>
                </c:pt>
              </c:strCache>
            </c:strRef>
          </c:tx>
          <c:spPr>
            <a:solidFill>
              <a:srgbClr val="A5A5A5"/>
            </a:solidFill>
            <a:ln w="25400">
              <a:noFill/>
            </a:ln>
          </c:spPr>
          <c:invertIfNegative val="0"/>
          <c:val>
            <c:numRef>
              <c:f>'28 NOV'!$D$138:$D$146</c:f>
              <c:numCache>
                <c:formatCode>_("$"\ * #,##0_);_("$"\ * \(#,##0\);_("$"\ * "-"??_);_(@_)</c:formatCode>
                <c:ptCount val="9"/>
                <c:pt idx="0">
                  <c:v>956601596</c:v>
                </c:pt>
                <c:pt idx="1">
                  <c:v>251522201</c:v>
                </c:pt>
                <c:pt idx="2">
                  <c:v>878319662</c:v>
                </c:pt>
                <c:pt idx="3">
                  <c:v>173026820</c:v>
                </c:pt>
                <c:pt idx="4">
                  <c:v>332482273</c:v>
                </c:pt>
                <c:pt idx="5">
                  <c:v>1041678609</c:v>
                </c:pt>
                <c:pt idx="6">
                  <c:v>293538961</c:v>
                </c:pt>
                <c:pt idx="7">
                  <c:v>204692727</c:v>
                </c:pt>
                <c:pt idx="8">
                  <c:v>0</c:v>
                </c:pt>
              </c:numCache>
            </c:numRef>
          </c:val>
          <c:extLst>
            <c:ext xmlns:c16="http://schemas.microsoft.com/office/drawing/2014/chart" uri="{C3380CC4-5D6E-409C-BE32-E72D297353CC}">
              <c16:uniqueId val="{00000002-8F5E-40E8-8992-9208FFE01E34}"/>
            </c:ext>
          </c:extLst>
        </c:ser>
        <c:ser>
          <c:idx val="3"/>
          <c:order val="3"/>
          <c:tx>
            <c:strRef>
              <c:f>'28 NOV'!$E$137</c:f>
              <c:strCache>
                <c:ptCount val="1"/>
                <c:pt idx="0">
                  <c:v>% GIROS </c:v>
                </c:pt>
              </c:strCache>
            </c:strRef>
          </c:tx>
          <c:spPr>
            <a:solidFill>
              <a:srgbClr val="FFC000"/>
            </a:solidFill>
            <a:ln w="25400">
              <a:noFill/>
            </a:ln>
          </c:spPr>
          <c:invertIfNegative val="0"/>
          <c:val>
            <c:numRef>
              <c:f>'28 NOV'!$E$138:$E$146</c:f>
              <c:numCache>
                <c:formatCode>0.00%</c:formatCode>
                <c:ptCount val="9"/>
                <c:pt idx="0">
                  <c:v>0.95003444961582484</c:v>
                </c:pt>
                <c:pt idx="1">
                  <c:v>1</c:v>
                </c:pt>
                <c:pt idx="2">
                  <c:v>0.87444065723555364</c:v>
                </c:pt>
                <c:pt idx="3">
                  <c:v>0</c:v>
                </c:pt>
                <c:pt idx="4">
                  <c:v>0</c:v>
                </c:pt>
                <c:pt idx="5">
                  <c:v>0.98027261311623559</c:v>
                </c:pt>
                <c:pt idx="6">
                  <c:v>0</c:v>
                </c:pt>
                <c:pt idx="7">
                  <c:v>0.98696694459862233</c:v>
                </c:pt>
                <c:pt idx="8">
                  <c:v>0</c:v>
                </c:pt>
              </c:numCache>
            </c:numRef>
          </c:val>
          <c:extLst>
            <c:ext xmlns:c16="http://schemas.microsoft.com/office/drawing/2014/chart" uri="{C3380CC4-5D6E-409C-BE32-E72D297353CC}">
              <c16:uniqueId val="{00000003-8F5E-40E8-8992-9208FFE01E34}"/>
            </c:ext>
          </c:extLst>
        </c:ser>
        <c:dLbls>
          <c:showLegendKey val="0"/>
          <c:showVal val="0"/>
          <c:showCatName val="0"/>
          <c:showSerName val="0"/>
          <c:showPercent val="0"/>
          <c:showBubbleSize val="0"/>
        </c:dLbls>
        <c:gapWidth val="219"/>
        <c:overlap val="-27"/>
        <c:axId val="1283042400"/>
        <c:axId val="1"/>
      </c:barChart>
      <c:catAx>
        <c:axId val="12830424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83042400"/>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PAC</a:t>
            </a:r>
            <a:r>
              <a:rPr lang="es-CO" b="1" baseline="0"/>
              <a:t> RESERVAS 28 DE NOVIEMBRE</a:t>
            </a:r>
            <a:endParaRPr lang="es-CO" b="1"/>
          </a:p>
        </c:rich>
      </c:tx>
      <c:layout>
        <c:manualLayout>
          <c:xMode val="edge"/>
          <c:yMode val="edge"/>
          <c:x val="0.37870129870129871"/>
          <c:y val="3.8231780167264036E-2"/>
        </c:manualLayout>
      </c:layout>
      <c:overlay val="0"/>
      <c:spPr>
        <a:noFill/>
        <a:ln w="25400">
          <a:noFill/>
        </a:ln>
      </c:spPr>
    </c:title>
    <c:autoTitleDeleted val="0"/>
    <c:plotArea>
      <c:layout/>
      <c:barChart>
        <c:barDir val="col"/>
        <c:grouping val="clustered"/>
        <c:varyColors val="0"/>
        <c:ser>
          <c:idx val="0"/>
          <c:order val="0"/>
          <c:invertIfNegative val="0"/>
          <c:cat>
            <c:strRef>
              <c:f>'28 NOV'!$A$175:$A$182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NOV'!$B$175:$B$182</c:f>
              <c:numCache>
                <c:formatCode>General</c:formatCode>
                <c:ptCount val="8"/>
                <c:pt idx="0">
                  <c:v>0</c:v>
                </c:pt>
                <c:pt idx="1">
                  <c:v>1067</c:v>
                </c:pt>
                <c:pt idx="2">
                  <c:v>1069</c:v>
                </c:pt>
                <c:pt idx="3">
                  <c:v>1070</c:v>
                </c:pt>
                <c:pt idx="4">
                  <c:v>7527</c:v>
                </c:pt>
                <c:pt idx="5">
                  <c:v>1068</c:v>
                </c:pt>
                <c:pt idx="6">
                  <c:v>7531</c:v>
                </c:pt>
                <c:pt idx="7">
                  <c:v>1031</c:v>
                </c:pt>
              </c:numCache>
            </c:numRef>
          </c:val>
          <c:extLst>
            <c:ext xmlns:c16="http://schemas.microsoft.com/office/drawing/2014/chart" uri="{C3380CC4-5D6E-409C-BE32-E72D297353CC}">
              <c16:uniqueId val="{00000000-F826-48B5-81F0-73C6E5BFFA6D}"/>
            </c:ext>
          </c:extLst>
        </c:ser>
        <c:ser>
          <c:idx val="1"/>
          <c:order val="1"/>
          <c:invertIfNegative val="0"/>
          <c:cat>
            <c:strRef>
              <c:f>'28 NOV'!$A$175:$A$182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NOV'!$C$175:$C$182</c:f>
              <c:numCache>
                <c:formatCode>_("$"\ * #,##0_);_("$"\ * \(#,##0\);_("$"\ * "-"??_);_(@_)</c:formatCode>
                <c:ptCount val="8"/>
                <c:pt idx="0">
                  <c:v>1949885</c:v>
                </c:pt>
                <c:pt idx="1">
                  <c:v>732689</c:v>
                </c:pt>
                <c:pt idx="2">
                  <c:v>0</c:v>
                </c:pt>
                <c:pt idx="3">
                  <c:v>0</c:v>
                </c:pt>
                <c:pt idx="4">
                  <c:v>481</c:v>
                </c:pt>
                <c:pt idx="5">
                  <c:v>0</c:v>
                </c:pt>
                <c:pt idx="6">
                  <c:v>1262669</c:v>
                </c:pt>
                <c:pt idx="7">
                  <c:v>0</c:v>
                </c:pt>
              </c:numCache>
            </c:numRef>
          </c:val>
          <c:extLst>
            <c:ext xmlns:c16="http://schemas.microsoft.com/office/drawing/2014/chart" uri="{C3380CC4-5D6E-409C-BE32-E72D297353CC}">
              <c16:uniqueId val="{00000001-F826-48B5-81F0-73C6E5BFFA6D}"/>
            </c:ext>
          </c:extLst>
        </c:ser>
        <c:ser>
          <c:idx val="2"/>
          <c:order val="2"/>
          <c:invertIfNegative val="0"/>
          <c:cat>
            <c:strRef>
              <c:f>'28 NOV'!$A$175:$A$182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NOV'!$D$175:$D$182</c:f>
              <c:numCache>
                <c:formatCode>_("$"\ * #,##0_);_("$"\ * \(#,##0\);_("$"\ * "-"??_);_(@_)</c:formatCode>
                <c:ptCount val="8"/>
                <c:pt idx="0">
                  <c:v>0</c:v>
                </c:pt>
                <c:pt idx="1">
                  <c:v>732687</c:v>
                </c:pt>
                <c:pt idx="2">
                  <c:v>0</c:v>
                </c:pt>
                <c:pt idx="3">
                  <c:v>0</c:v>
                </c:pt>
                <c:pt idx="4">
                  <c:v>481</c:v>
                </c:pt>
                <c:pt idx="5">
                  <c:v>0</c:v>
                </c:pt>
                <c:pt idx="6">
                  <c:v>493322</c:v>
                </c:pt>
                <c:pt idx="7">
                  <c:v>0</c:v>
                </c:pt>
              </c:numCache>
            </c:numRef>
          </c:val>
          <c:extLst>
            <c:ext xmlns:c16="http://schemas.microsoft.com/office/drawing/2014/chart" uri="{C3380CC4-5D6E-409C-BE32-E72D297353CC}">
              <c16:uniqueId val="{00000002-F826-48B5-81F0-73C6E5BFFA6D}"/>
            </c:ext>
          </c:extLst>
        </c:ser>
        <c:ser>
          <c:idx val="3"/>
          <c:order val="3"/>
          <c:invertIfNegative val="0"/>
          <c:cat>
            <c:strRef>
              <c:f>'28 NOV'!$A$175:$A$182</c:f>
              <c:strCache>
                <c:ptCount val="8"/>
                <c:pt idx="0">
                  <c:v>Subsecretaría Corporativa y Planeacion</c:v>
                </c:pt>
                <c:pt idx="1">
                  <c:v>Derecho y Diseño de Políticas</c:v>
                </c:pt>
                <c:pt idx="2">
                  <c:v>Territorialización</c:v>
                </c:pt>
                <c:pt idx="3">
                  <c:v>Gestión del conocimiento</c:v>
                </c:pt>
                <c:pt idx="4">
                  <c:v>Enfoque Diferencial</c:v>
                </c:pt>
                <c:pt idx="5">
                  <c:v>Eliminación de Violencias</c:v>
                </c:pt>
                <c:pt idx="6">
                  <c:v>Subsecretaría de Fortalecimiento</c:v>
                </c:pt>
                <c:pt idx="7">
                  <c:v>Fortalecimiento Institucional</c:v>
                </c:pt>
              </c:strCache>
            </c:strRef>
          </c:cat>
          <c:val>
            <c:numRef>
              <c:f>'28 NOV'!$E$175:$E$182</c:f>
              <c:numCache>
                <c:formatCode>0.00%</c:formatCode>
                <c:ptCount val="8"/>
                <c:pt idx="0">
                  <c:v>0</c:v>
                </c:pt>
                <c:pt idx="1">
                  <c:v>500000</c:v>
                </c:pt>
                <c:pt idx="2">
                  <c:v>0</c:v>
                </c:pt>
                <c:pt idx="3">
                  <c:v>0</c:v>
                </c:pt>
                <c:pt idx="4">
                  <c:v>0</c:v>
                </c:pt>
                <c:pt idx="5">
                  <c:v>0</c:v>
                </c:pt>
                <c:pt idx="6">
                  <c:v>0</c:v>
                </c:pt>
                <c:pt idx="7">
                  <c:v>0</c:v>
                </c:pt>
              </c:numCache>
            </c:numRef>
          </c:val>
          <c:extLst>
            <c:ext xmlns:c16="http://schemas.microsoft.com/office/drawing/2014/chart" uri="{C3380CC4-5D6E-409C-BE32-E72D297353CC}">
              <c16:uniqueId val="{00000003-F826-48B5-81F0-73C6E5BFFA6D}"/>
            </c:ext>
          </c:extLst>
        </c:ser>
        <c:dLbls>
          <c:showLegendKey val="0"/>
          <c:showVal val="0"/>
          <c:showCatName val="0"/>
          <c:showSerName val="0"/>
          <c:showPercent val="0"/>
          <c:showBubbleSize val="0"/>
        </c:dLbls>
        <c:gapWidth val="219"/>
        <c:overlap val="-27"/>
        <c:axId val="1511219312"/>
        <c:axId val="1"/>
      </c:barChart>
      <c:catAx>
        <c:axId val="1511219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numFmt formatCode="General"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511219312"/>
        <c:crosses val="autoZero"/>
        <c:crossBetween val="between"/>
      </c:valAx>
      <c:dTable>
        <c:showHorzBorder val="1"/>
        <c:showVertBorder val="1"/>
        <c:showOutline val="1"/>
        <c:showKeys val="1"/>
        <c:spPr>
          <a:noFill/>
          <a:ln w="9525" cap="flat" cmpd="sng" algn="ctr">
            <a:solidFill>
              <a:schemeClr val="tx1">
                <a:lumMod val="15000"/>
                <a:lumOff val="85000"/>
              </a:schemeClr>
            </a:solidFill>
            <a:round/>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s-CO"/>
          </a:p>
        </c:txPr>
      </c:dTable>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PARTICIPACIÓN DEL PRESUPUESTO </a:t>
            </a:r>
          </a:p>
        </c:rich>
      </c:tx>
      <c:overlay val="0"/>
      <c:spPr>
        <a:noFill/>
        <a:ln>
          <a:noFill/>
        </a:ln>
        <a:effectLst/>
      </c:sp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279-4E6A-ACB5-D0F6C5678A7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279-4E6A-ACB5-D0F6C5678A7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279-4E6A-ACB5-D0F6C5678A7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279-4E6A-ACB5-D0F6C5678A7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279-4E6A-ACB5-D0F6C5678A7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279-4E6A-ACB5-D0F6C5678A7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279-4E6A-ACB5-D0F6C5678A70}"/>
              </c:ext>
            </c:extLst>
          </c:dPt>
          <c:dPt>
            <c:idx val="7"/>
            <c:bubble3D val="0"/>
            <c:extLst>
              <c:ext xmlns:c16="http://schemas.microsoft.com/office/drawing/2014/chart" uri="{C3380CC4-5D6E-409C-BE32-E72D297353CC}">
                <c16:uniqueId val="{0000000E-F279-4E6A-ACB5-D0F6C5678A70}"/>
              </c:ext>
            </c:extLst>
          </c:dPt>
          <c:dLbls>
            <c:dLbl>
              <c:idx val="0"/>
              <c:layout>
                <c:manualLayout>
                  <c:x val="-4.7883029200183669E-2"/>
                  <c:y val="9.411731398743696E-2"/>
                </c:manualLayout>
              </c:layou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F279-4E6A-ACB5-D0F6C5678A70}"/>
                </c:ext>
              </c:extLst>
            </c:dLbl>
            <c:dLbl>
              <c:idx val="1"/>
              <c:tx>
                <c:rich>
                  <a:bodyPr/>
                  <a:lstStyle/>
                  <a:p>
                    <a:fld id="{B31ECBE9-B0E3-4BA1-B064-CF9B912CDACA}" type="CATEGORYNAME">
                      <a:rPr lang="en-US"/>
                      <a:pPr/>
                      <a:t>[NOMBRE DE CATEGORÍA]</a:t>
                    </a:fld>
                    <a:r>
                      <a:rPr lang="en-US" baseline="0"/>
                      <a:t>
</a:t>
                    </a:r>
                    <a:fld id="{67EBBA13-3C05-458D-A26E-759090AAC982}"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3-F279-4E6A-ACB5-D0F6C5678A70}"/>
                </c:ext>
              </c:extLst>
            </c:dLbl>
            <c:dLbl>
              <c:idx val="2"/>
              <c:layout>
                <c:manualLayout>
                  <c:x val="-6.5753190138489709E-2"/>
                  <c:y val="-0.14876829160399893"/>
                </c:manualLayout>
              </c:layout>
              <c:tx>
                <c:rich>
                  <a:bodyPr/>
                  <a:lstStyle/>
                  <a:p>
                    <a:fld id="{0D8F7C05-4444-4759-868B-50637C8DB413}" type="CATEGORYNAME">
                      <a:rPr lang="en-US"/>
                      <a:pPr/>
                      <a:t>[NOMBRE DE CATEGORÍA]</a:t>
                    </a:fld>
                    <a:r>
                      <a:rPr lang="en-US" baseline="0"/>
                      <a:t>
</a:t>
                    </a:r>
                    <a:fld id="{D5AD6EE0-D43A-49F1-B0EB-F3C6F7C08645}" type="VALUE">
                      <a:rPr lang="en-US" baseline="0"/>
                      <a:pPr/>
                      <a:t>[VALOR]</a:t>
                    </a:fld>
                    <a:r>
                      <a:rPr lang="en-US" baseline="0"/>
                      <a:t>
33%</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5-F279-4E6A-ACB5-D0F6C5678A70}"/>
                </c:ext>
              </c:extLst>
            </c:dLbl>
            <c:dLbl>
              <c:idx val="3"/>
              <c:tx>
                <c:rich>
                  <a:bodyPr/>
                  <a:lstStyle/>
                  <a:p>
                    <a:fld id="{F42133FF-12F5-4981-AF9A-5B2369A405C1}" type="CATEGORYNAME">
                      <a:rPr lang="en-US"/>
                      <a:pPr/>
                      <a:t>[NOMBRE DE CATEGORÍA]</a:t>
                    </a:fld>
                    <a:r>
                      <a:rPr lang="en-US" baseline="0"/>
                      <a:t>
</a:t>
                    </a:r>
                    <a:fld id="{E5CE839D-A9EB-45BD-BCCA-504212DAF52B}"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7-F279-4E6A-ACB5-D0F6C5678A70}"/>
                </c:ext>
              </c:extLst>
            </c:dLbl>
            <c:dLbl>
              <c:idx val="4"/>
              <c:tx>
                <c:rich>
                  <a:bodyPr/>
                  <a:lstStyle/>
                  <a:p>
                    <a:fld id="{D2B32465-7099-4463-A25A-668591A6AFF0}" type="CATEGORYNAME">
                      <a:rPr lang="en-US"/>
                      <a:pPr/>
                      <a:t>[NOMBRE DE CATEGORÍA]</a:t>
                    </a:fld>
                    <a:r>
                      <a:rPr lang="en-US" baseline="0"/>
                      <a:t>
</a:t>
                    </a:r>
                    <a:fld id="{6002637B-01CB-4448-B50D-DCF69F6C5812}" type="VALUE">
                      <a:rPr lang="en-US" baseline="0"/>
                      <a:pPr/>
                      <a:t>[VALOR]</a:t>
                    </a:fld>
                    <a:r>
                      <a:rPr lang="en-US" baseline="0"/>
                      <a:t>
34%</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9-F279-4E6A-ACB5-D0F6C5678A70}"/>
                </c:ext>
              </c:extLst>
            </c:dLbl>
            <c:dLbl>
              <c:idx val="5"/>
              <c:layout>
                <c:manualLayout>
                  <c:x val="-0.17600030868730723"/>
                  <c:y val="6.3215203362737546E-2"/>
                </c:manualLayout>
              </c:layout>
              <c:tx>
                <c:rich>
                  <a:bodyPr/>
                  <a:lstStyle/>
                  <a:p>
                    <a:fld id="{EF8A570E-BC32-40B9-9DE5-D6044A5BE93F}" type="CATEGORYNAME">
                      <a:rPr lang="en-US"/>
                      <a:pPr/>
                      <a:t>[NOMBRE DE CATEGORÍA]</a:t>
                    </a:fld>
                    <a:r>
                      <a:rPr lang="en-US" baseline="0"/>
                      <a:t>
</a:t>
                    </a:r>
                    <a:fld id="{6FBB3C8E-FFCE-4C30-B4BE-25D5E9CD8B80}" type="VALUE">
                      <a:rPr lang="en-US" baseline="0"/>
                      <a:pPr/>
                      <a:t>[VALOR]</a:t>
                    </a:fld>
                    <a:r>
                      <a:rPr lang="en-US" baseline="0"/>
                      <a:t>
5%</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B-F279-4E6A-ACB5-D0F6C5678A70}"/>
                </c:ext>
              </c:extLst>
            </c:dLbl>
            <c:dLbl>
              <c:idx val="6"/>
              <c:tx>
                <c:rich>
                  <a:bodyPr/>
                  <a:lstStyle/>
                  <a:p>
                    <a:fld id="{8508A6B4-6078-49B1-A85C-BDA4E1121839}" type="CATEGORYNAME">
                      <a:rPr lang="en-US"/>
                      <a:pPr/>
                      <a:t>[NOMBRE DE CATEGORÍA]</a:t>
                    </a:fld>
                    <a:r>
                      <a:rPr lang="en-US" baseline="0"/>
                      <a:t>
</a:t>
                    </a:r>
                    <a:fld id="{BE17FABD-3BBC-45D6-8370-99E9DB1F4DAE}" type="VALUE">
                      <a:rPr lang="en-US" baseline="0"/>
                      <a:pPr/>
                      <a:t>[VALOR]</a:t>
                    </a:fld>
                    <a:r>
                      <a:rPr lang="en-US" baseline="0"/>
                      <a:t>
7%</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D-F279-4E6A-ACB5-D0F6C5678A70}"/>
                </c:ext>
              </c:extLst>
            </c:dLbl>
            <c:dLbl>
              <c:idx val="7"/>
              <c:tx>
                <c:rich>
                  <a:bodyPr/>
                  <a:lstStyle/>
                  <a:p>
                    <a:fld id="{011E2D7D-09BE-4095-8729-D9D72755A9FA}" type="CATEGORYNAME">
                      <a:rPr lang="en-US"/>
                      <a:pPr/>
                      <a:t>[NOMBRE DE CATEGORÍA]</a:t>
                    </a:fld>
                    <a:r>
                      <a:rPr lang="en-US" baseline="0"/>
                      <a:t>
</a:t>
                    </a:r>
                    <a:fld id="{C90CD75C-7613-4290-A14B-0382FE683AE6}" type="VALUE">
                      <a:rPr lang="en-US" baseline="0"/>
                      <a:pPr/>
                      <a:t>[VALOR]</a:t>
                    </a:fld>
                    <a:r>
                      <a:rPr lang="en-US" baseline="0"/>
                      <a:t>
9%</a:t>
                    </a:r>
                  </a:p>
                </c:rich>
              </c:tx>
              <c:showLegendKey val="0"/>
              <c:showVal val="1"/>
              <c:showCatName val="1"/>
              <c:showSerName val="0"/>
              <c:showPercent val="1"/>
              <c:showBubbleSize val="0"/>
              <c:separator>
</c:separator>
              <c:extLst>
                <c:ext xmlns:c15="http://schemas.microsoft.com/office/drawing/2012/chart" uri="{CE6537A1-D6FC-4f65-9D91-7224C49458BB}">
                  <c15:dlblFieldTable/>
                  <c15:showDataLabelsRange val="0"/>
                </c:ext>
                <c:ext xmlns:c16="http://schemas.microsoft.com/office/drawing/2014/chart" uri="{C3380CC4-5D6E-409C-BE32-E72D297353CC}">
                  <c16:uniqueId val="{0000000E-F279-4E6A-ACB5-D0F6C5678A70}"/>
                </c:ext>
              </c:extLst>
            </c:dLbl>
            <c:spPr>
              <a:solidFill>
                <a:sysClr val="window" lastClr="FFFFFF"/>
              </a:solidFill>
              <a:ln w="12700" cap="flat" cmpd="sng" algn="ctr">
                <a:solidFill>
                  <a:sysClr val="windowText" lastClr="000000"/>
                </a:solidFill>
                <a:prstDash val="solid"/>
                <a:miter lim="800000"/>
              </a:ln>
              <a:effectLst/>
            </c:spPr>
            <c:txPr>
              <a:bodyPr wrap="square" lIns="38100" tIns="19050" rIns="38100" bIns="19050" anchor="ctr">
                <a:spAutoFit/>
              </a:bodyPr>
              <a:lstStyle/>
              <a:p>
                <a:pPr>
                  <a:defRPr>
                    <a:solidFill>
                      <a:sysClr val="windowText" lastClr="000000"/>
                    </a:solidFill>
                    <a:latin typeface="+mn-lt"/>
                    <a:ea typeface="+mn-ea"/>
                    <a:cs typeface="+mn-cs"/>
                  </a:defRPr>
                </a:pPr>
                <a:endParaRPr lang="es-CO"/>
              </a:p>
            </c:txPr>
            <c:showLegendKey val="0"/>
            <c:showVal val="1"/>
            <c:showCatName val="1"/>
            <c:showSerName val="0"/>
            <c:showPercent val="1"/>
            <c:showBubbleSize val="0"/>
            <c:separator>
</c:separator>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Guía!$B$11:$B$18</c:f>
              <c:strCache>
                <c:ptCount val="8"/>
                <c:pt idx="0">
                  <c:v>FUN</c:v>
                </c:pt>
                <c:pt idx="1">
                  <c:v>1067 - Derechos y Diseño de Política</c:v>
                </c:pt>
                <c:pt idx="2">
                  <c:v>1069 -  Territoriaización</c:v>
                </c:pt>
                <c:pt idx="3">
                  <c:v>1070 - Gestión de Conocimiento</c:v>
                </c:pt>
                <c:pt idx="4">
                  <c:v>1068 - Eliminación de Violencias</c:v>
                </c:pt>
                <c:pt idx="5">
                  <c:v>1031 - Planeación</c:v>
                </c:pt>
                <c:pt idx="6">
                  <c:v>7527 - Enfoque Diferencial</c:v>
                </c:pt>
                <c:pt idx="7">
                  <c:v>7531 - Subsecretaría de Fortalecimiento</c:v>
                </c:pt>
              </c:strCache>
            </c:strRef>
          </c:cat>
          <c:val>
            <c:numRef>
              <c:f>Guía!$D$11:$D$18</c:f>
              <c:numCache>
                <c:formatCode>_-"$"* #,##0_-;\-"$"* #,##0_-;_-"$"* "-"??_-;_-@_-</c:formatCode>
                <c:ptCount val="8"/>
                <c:pt idx="0">
                  <c:v>15567</c:v>
                </c:pt>
                <c:pt idx="1">
                  <c:v>2641</c:v>
                </c:pt>
                <c:pt idx="2">
                  <c:v>12231.5</c:v>
                </c:pt>
                <c:pt idx="3">
                  <c:v>1864</c:v>
                </c:pt>
                <c:pt idx="4">
                  <c:v>12543</c:v>
                </c:pt>
                <c:pt idx="5">
                  <c:v>1820</c:v>
                </c:pt>
                <c:pt idx="6">
                  <c:v>2780</c:v>
                </c:pt>
                <c:pt idx="7">
                  <c:v>3307</c:v>
                </c:pt>
              </c:numCache>
            </c:numRef>
          </c:val>
          <c:extLst>
            <c:ext xmlns:c16="http://schemas.microsoft.com/office/drawing/2014/chart" uri="{C3380CC4-5D6E-409C-BE32-E72D297353CC}">
              <c16:uniqueId val="{0000000F-F279-4E6A-ACB5-D0F6C5678A70}"/>
            </c:ext>
          </c:extLst>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0.10257480066019252"/>
          <c:y val="0.9060143271564739"/>
          <c:w val="0.82773047615017137"/>
          <c:h val="7.5940560061571238E-2"/>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s-CO" b="1"/>
              <a:t>EJECUCIÓN PRESUPUESTAL</a:t>
            </a:r>
          </a:p>
        </c:rich>
      </c:tx>
      <c:overlay val="0"/>
      <c:spPr>
        <a:noFill/>
        <a:ln w="25400">
          <a:noFill/>
        </a:ln>
      </c:spPr>
    </c:title>
    <c:autoTitleDeleted val="0"/>
    <c:plotArea>
      <c:layout/>
      <c:barChart>
        <c:barDir val="col"/>
        <c:grouping val="clustered"/>
        <c:varyColors val="0"/>
        <c:ser>
          <c:idx val="0"/>
          <c:order val="0"/>
          <c:tx>
            <c:strRef>
              <c:f>Guía!$B$46</c:f>
              <c:strCache>
                <c:ptCount val="1"/>
                <c:pt idx="0">
                  <c:v>PRESUPUESTO</c:v>
                </c:pt>
              </c:strCache>
            </c:strRef>
          </c:tx>
          <c:invertIfNegative val="0"/>
          <c:dLbls>
            <c:dLbl>
              <c:idx val="9"/>
              <c:layout>
                <c:manualLayout>
                  <c:x val="0"/>
                  <c:y val="-2.640263568988406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8D4-4557-B1A1-A33FD453C920}"/>
                </c:ext>
              </c:extLst>
            </c:dLbl>
            <c:spPr>
              <a:noFill/>
              <a:ln>
                <a:noFill/>
              </a:ln>
              <a:effectLst/>
            </c:spPr>
            <c:txPr>
              <a:bodyPr wrap="square" lIns="38100" tIns="19050" rIns="38100" bIns="19050" anchor="ctr">
                <a:spAutoFit/>
              </a:bodyPr>
              <a:lstStyle/>
              <a:p>
                <a:pPr>
                  <a:defRPr sz="800"/>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Guía!$B$47:$B$56</c:f>
              <c:numCache>
                <c:formatCode>_-"$"* #,##0_-;\-"$"* #,##0_-;_-"$"* "-"??_-;_-@_-</c:formatCode>
                <c:ptCount val="10"/>
                <c:pt idx="0">
                  <c:v>3689</c:v>
                </c:pt>
                <c:pt idx="1">
                  <c:v>11878</c:v>
                </c:pt>
                <c:pt idx="2">
                  <c:v>0</c:v>
                </c:pt>
                <c:pt idx="3">
                  <c:v>2680</c:v>
                </c:pt>
                <c:pt idx="4">
                  <c:v>12315</c:v>
                </c:pt>
                <c:pt idx="5">
                  <c:v>1889</c:v>
                </c:pt>
                <c:pt idx="6">
                  <c:v>14385</c:v>
                </c:pt>
                <c:pt idx="7">
                  <c:v>1836</c:v>
                </c:pt>
                <c:pt idx="8">
                  <c:v>2804</c:v>
                </c:pt>
                <c:pt idx="9">
                  <c:v>3563</c:v>
                </c:pt>
              </c:numCache>
            </c:numRef>
          </c:val>
          <c:extLst>
            <c:ext xmlns:c16="http://schemas.microsoft.com/office/drawing/2014/chart" uri="{C3380CC4-5D6E-409C-BE32-E72D297353CC}">
              <c16:uniqueId val="{00000001-88D4-4557-B1A1-A33FD453C920}"/>
            </c:ext>
          </c:extLst>
        </c:ser>
        <c:ser>
          <c:idx val="1"/>
          <c:order val="1"/>
          <c:tx>
            <c:strRef>
              <c:f>Guía!$C$46</c:f>
              <c:strCache>
                <c:ptCount val="1"/>
                <c:pt idx="0">
                  <c:v> COMPROMISOS </c:v>
                </c:pt>
              </c:strCache>
            </c:strRef>
          </c:tx>
          <c:spPr>
            <a:solidFill>
              <a:srgbClr val="ED7D31"/>
            </a:solidFill>
            <a:ln w="25400">
              <a:noFill/>
            </a:ln>
          </c:spPr>
          <c:invertIfNegative val="0"/>
          <c:dLbls>
            <c:dLbl>
              <c:idx val="1"/>
              <c:layout>
                <c:manualLayout>
                  <c:x val="2.2733731173628872E-3"/>
                  <c:y val="-3.4379974772712215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8D4-4557-B1A1-A33FD453C920}"/>
                </c:ext>
              </c:extLst>
            </c:dLbl>
            <c:dLbl>
              <c:idx val="3"/>
              <c:layout>
                <c:manualLayout>
                  <c:x val="6.8201193520886615E-3"/>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8D4-4557-B1A1-A33FD453C920}"/>
                </c:ext>
              </c:extLst>
            </c:dLbl>
            <c:dLbl>
              <c:idx val="4"/>
              <c:layout>
                <c:manualLayout>
                  <c:x val="4.546746234725691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8D4-4557-B1A1-A33FD453C920}"/>
                </c:ext>
              </c:extLst>
            </c:dLbl>
            <c:dLbl>
              <c:idx val="5"/>
              <c:layout>
                <c:manualLayout>
                  <c:x val="4.5467462347257744E-3"/>
                  <c:y val="9.3764650726674663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8D4-4557-B1A1-A33FD453C920}"/>
                </c:ext>
              </c:extLst>
            </c:dLbl>
            <c:dLbl>
              <c:idx val="6"/>
              <c:layout>
                <c:manualLayout>
                  <c:x val="6.8201193520885783E-3"/>
                  <c:y val="1.125175808720109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8D4-4557-B1A1-A33FD453C920}"/>
                </c:ext>
              </c:extLst>
            </c:dLbl>
            <c:dLbl>
              <c:idx val="7"/>
              <c:layout>
                <c:manualLayout>
                  <c:x val="-8.3356051367087416E-17"/>
                  <c:y val="7.501172058133946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8D4-4557-B1A1-A33FD453C920}"/>
                </c:ext>
              </c:extLst>
            </c:dLbl>
            <c:dLbl>
              <c:idx val="8"/>
              <c:layout>
                <c:manualLayout>
                  <c:x val="1.1366865586814436E-3"/>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8D4-4557-B1A1-A33FD453C920}"/>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Guía!$C$47:$C$56</c:f>
              <c:numCache>
                <c:formatCode>_-"$"* #,##0_-;\-"$"* #,##0_-;_-"$"* "-"??_-;_-@_-</c:formatCode>
                <c:ptCount val="10"/>
                <c:pt idx="0">
                  <c:v>3298</c:v>
                </c:pt>
                <c:pt idx="1">
                  <c:v>8887</c:v>
                </c:pt>
                <c:pt idx="2">
                  <c:v>0</c:v>
                </c:pt>
                <c:pt idx="3">
                  <c:v>2535</c:v>
                </c:pt>
                <c:pt idx="4">
                  <c:v>10557</c:v>
                </c:pt>
                <c:pt idx="5">
                  <c:v>1822</c:v>
                </c:pt>
                <c:pt idx="6">
                  <c:v>13367</c:v>
                </c:pt>
                <c:pt idx="7">
                  <c:v>1760</c:v>
                </c:pt>
                <c:pt idx="8">
                  <c:v>2699</c:v>
                </c:pt>
                <c:pt idx="9">
                  <c:v>3424</c:v>
                </c:pt>
              </c:numCache>
            </c:numRef>
          </c:val>
          <c:extLst>
            <c:ext xmlns:c16="http://schemas.microsoft.com/office/drawing/2014/chart" uri="{C3380CC4-5D6E-409C-BE32-E72D297353CC}">
              <c16:uniqueId val="{00000009-88D4-4557-B1A1-A33FD453C920}"/>
            </c:ext>
          </c:extLst>
        </c:ser>
        <c:ser>
          <c:idx val="2"/>
          <c:order val="2"/>
          <c:tx>
            <c:strRef>
              <c:f>Guía!$D$46</c:f>
              <c:strCache>
                <c:ptCount val="1"/>
                <c:pt idx="0">
                  <c:v> SIN RP </c:v>
                </c:pt>
              </c:strCache>
            </c:strRef>
          </c:tx>
          <c:spPr>
            <a:solidFill>
              <a:srgbClr val="A5A5A5"/>
            </a:solidFill>
            <a:ln w="25400">
              <a:noFill/>
            </a:ln>
          </c:spPr>
          <c:invertIfNegative val="0"/>
          <c:dLbls>
            <c:dLbl>
              <c:idx val="6"/>
              <c:layout>
                <c:manualLayout>
                  <c:x val="1.4776925262858683E-2"/>
                  <c:y val="7.5011720581340839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8D4-4557-B1A1-A33FD453C920}"/>
                </c:ext>
              </c:extLst>
            </c:dLbl>
            <c:spPr>
              <a:noFill/>
              <a:ln w="25400">
                <a:noFill/>
              </a:ln>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Guía!$A$47:$A$56</c:f>
              <c:strCache>
                <c:ptCount val="10"/>
                <c:pt idx="0">
                  <c:v>FUN</c:v>
                </c:pt>
                <c:pt idx="1">
                  <c:v>Nómina y Aportes</c:v>
                </c:pt>
                <c:pt idx="2">
                  <c:v>Pasivos Exigibles</c:v>
                </c:pt>
                <c:pt idx="3">
                  <c:v>1067 - Derechos y Diseño de Política</c:v>
                </c:pt>
                <c:pt idx="4">
                  <c:v>1069 -  Territoriaización</c:v>
                </c:pt>
                <c:pt idx="5">
                  <c:v>1070 - Gestión de Conocimiento</c:v>
                </c:pt>
                <c:pt idx="6">
                  <c:v>1068 - Eliminación de Violencias</c:v>
                </c:pt>
                <c:pt idx="7">
                  <c:v>1031 - Planeación</c:v>
                </c:pt>
                <c:pt idx="8">
                  <c:v>7527 - Enfoque Diferencial</c:v>
                </c:pt>
                <c:pt idx="9">
                  <c:v>7531 - Subsecretaría de Fortalecimiento</c:v>
                </c:pt>
              </c:strCache>
            </c:strRef>
          </c:cat>
          <c:val>
            <c:numRef>
              <c:f>Guía!$D$47:$D$56</c:f>
              <c:numCache>
                <c:formatCode>_-"$"* #,##0_-;\-"$"* #,##0_-;_-"$"* "-"??_-;_-@_-</c:formatCode>
                <c:ptCount val="10"/>
                <c:pt idx="0">
                  <c:v>391</c:v>
                </c:pt>
                <c:pt idx="1">
                  <c:v>2991</c:v>
                </c:pt>
                <c:pt idx="2">
                  <c:v>0</c:v>
                </c:pt>
                <c:pt idx="3">
                  <c:v>145</c:v>
                </c:pt>
                <c:pt idx="4">
                  <c:v>1758</c:v>
                </c:pt>
                <c:pt idx="5">
                  <c:v>67</c:v>
                </c:pt>
                <c:pt idx="6">
                  <c:v>1018</c:v>
                </c:pt>
                <c:pt idx="7">
                  <c:v>76</c:v>
                </c:pt>
                <c:pt idx="8">
                  <c:v>105</c:v>
                </c:pt>
                <c:pt idx="9">
                  <c:v>139</c:v>
                </c:pt>
              </c:numCache>
            </c:numRef>
          </c:val>
          <c:extLst>
            <c:ext xmlns:c16="http://schemas.microsoft.com/office/drawing/2014/chart" uri="{C3380CC4-5D6E-409C-BE32-E72D297353CC}">
              <c16:uniqueId val="{0000000B-88D4-4557-B1A1-A33FD453C920}"/>
            </c:ext>
          </c:extLst>
        </c:ser>
        <c:dLbls>
          <c:showLegendKey val="0"/>
          <c:showVal val="0"/>
          <c:showCatName val="0"/>
          <c:showSerName val="0"/>
          <c:showPercent val="0"/>
          <c:showBubbleSize val="0"/>
        </c:dLbls>
        <c:gapWidth val="219"/>
        <c:overlap val="-27"/>
        <c:axId val="1423827920"/>
        <c:axId val="1"/>
      </c:barChart>
      <c:catAx>
        <c:axId val="1423827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
        <c:crosses val="autoZero"/>
        <c:auto val="1"/>
        <c:lblAlgn val="ctr"/>
        <c:lblOffset val="100"/>
        <c:noMultiLvlLbl val="0"/>
      </c:catAx>
      <c:valAx>
        <c:axId val="1"/>
        <c:scaling>
          <c:orientation val="minMax"/>
        </c:scaling>
        <c:delete val="0"/>
        <c:axPos val="l"/>
        <c:majorGridlines>
          <c:spPr>
            <a:ln w="9525" cap="flat" cmpd="sng" algn="ctr">
              <a:solidFill>
                <a:schemeClr val="tx1">
                  <a:lumMod val="15000"/>
                  <a:lumOff val="85000"/>
                </a:schemeClr>
              </a:solidFill>
              <a:round/>
            </a:ln>
            <a:effectLst/>
          </c:spPr>
        </c:majorGridlines>
        <c:numFmt formatCode="_-&quot;$&quot;* #,##0_-;\-&quot;$&quot;* #,##0_-;_-&quot;$&quot;* &quot;-&quot;??_-;_-@_-" sourceLinked="1"/>
        <c:majorTickMark val="none"/>
        <c:minorTickMark val="none"/>
        <c:tickLblPos val="nextTo"/>
        <c:spPr>
          <a:ln w="6350">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23827920"/>
        <c:crosses val="autoZero"/>
        <c:crossBetween val="between"/>
      </c:valAx>
      <c:spPr>
        <a:noFill/>
        <a:ln w="25400">
          <a:noFill/>
        </a:ln>
      </c:spPr>
    </c:plotArea>
    <c:legend>
      <c:legendPos val="b"/>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5" Type="http://schemas.openxmlformats.org/officeDocument/2006/relationships/chart" Target="../charts/chart10.xml"/><Relationship Id="rId4" Type="http://schemas.openxmlformats.org/officeDocument/2006/relationships/chart" Target="../charts/chart9.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5" Type="http://schemas.openxmlformats.org/officeDocument/2006/relationships/chart" Target="../charts/chart20.xml"/><Relationship Id="rId4"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 Id="rId5" Type="http://schemas.openxmlformats.org/officeDocument/2006/relationships/chart" Target="../charts/chart25.xml"/><Relationship Id="rId4" Type="http://schemas.openxmlformats.org/officeDocument/2006/relationships/chart" Target="../charts/chart24.xml"/></Relationships>
</file>

<file path=xl/drawings/_rels/drawing6.xml.rels><?xml version="1.0" encoding="UTF-8" standalone="yes"?>
<Relationships xmlns="http://schemas.openxmlformats.org/package/2006/relationships"><Relationship Id="rId3" Type="http://schemas.openxmlformats.org/officeDocument/2006/relationships/chart" Target="../charts/chart28.xml"/><Relationship Id="rId2" Type="http://schemas.openxmlformats.org/officeDocument/2006/relationships/chart" Target="../charts/chart27.xml"/><Relationship Id="rId1" Type="http://schemas.openxmlformats.org/officeDocument/2006/relationships/chart" Target="../charts/chart26.xml"/><Relationship Id="rId5" Type="http://schemas.openxmlformats.org/officeDocument/2006/relationships/chart" Target="../charts/chart30.xml"/><Relationship Id="rId4" Type="http://schemas.openxmlformats.org/officeDocument/2006/relationships/chart" Target="../charts/chart29.xml"/></Relationships>
</file>

<file path=xl/drawings/_rels/drawing7.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 Id="rId5" Type="http://schemas.openxmlformats.org/officeDocument/2006/relationships/chart" Target="../charts/chart35.xml"/><Relationship Id="rId4" Type="http://schemas.openxmlformats.org/officeDocument/2006/relationships/chart" Target="../charts/chart3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chart" Target="../charts/chart37.xml"/><Relationship Id="rId1" Type="http://schemas.openxmlformats.org/officeDocument/2006/relationships/chart" Target="../charts/chart36.xml"/><Relationship Id="rId5" Type="http://schemas.openxmlformats.org/officeDocument/2006/relationships/chart" Target="../charts/chart40.xml"/><Relationship Id="rId4" Type="http://schemas.openxmlformats.org/officeDocument/2006/relationships/chart" Target="../charts/chart39.xml"/></Relationships>
</file>

<file path=xl/drawings/_rels/drawing9.xml.rels><?xml version="1.0" encoding="UTF-8" standalone="yes"?>
<Relationships xmlns="http://schemas.openxmlformats.org/package/2006/relationships"><Relationship Id="rId3" Type="http://schemas.openxmlformats.org/officeDocument/2006/relationships/chart" Target="../charts/chart43.xml"/><Relationship Id="rId2" Type="http://schemas.openxmlformats.org/officeDocument/2006/relationships/chart" Target="../charts/chart42.xml"/><Relationship Id="rId1" Type="http://schemas.openxmlformats.org/officeDocument/2006/relationships/chart" Target="../charts/chart41.xml"/><Relationship Id="rId5" Type="http://schemas.openxmlformats.org/officeDocument/2006/relationships/chart" Target="../charts/chart45.xml"/><Relationship Id="rId4" Type="http://schemas.openxmlformats.org/officeDocument/2006/relationships/chart" Target="../charts/chart44.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48.xml"/><Relationship Id="rId2" Type="http://schemas.openxmlformats.org/officeDocument/2006/relationships/chart" Target="../charts/chart47.xml"/><Relationship Id="rId1" Type="http://schemas.openxmlformats.org/officeDocument/2006/relationships/chart" Target="../charts/chart46.xml"/><Relationship Id="rId5" Type="http://schemas.openxmlformats.org/officeDocument/2006/relationships/chart" Target="../charts/chart50.xml"/><Relationship Id="rId4" Type="http://schemas.openxmlformats.org/officeDocument/2006/relationships/chart" Target="../charts/chart49.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 Id="rId5" Type="http://schemas.openxmlformats.org/officeDocument/2006/relationships/chart" Target="../charts/chart55.xml"/><Relationship Id="rId4" Type="http://schemas.openxmlformats.org/officeDocument/2006/relationships/chart" Target="../charts/chart54.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58.xml"/><Relationship Id="rId2" Type="http://schemas.openxmlformats.org/officeDocument/2006/relationships/chart" Target="../charts/chart57.xml"/><Relationship Id="rId1" Type="http://schemas.openxmlformats.org/officeDocument/2006/relationships/chart" Target="../charts/chart56.xml"/><Relationship Id="rId5" Type="http://schemas.openxmlformats.org/officeDocument/2006/relationships/chart" Target="../charts/chart60.xml"/><Relationship Id="rId4" Type="http://schemas.openxmlformats.org/officeDocument/2006/relationships/chart" Target="../charts/chart59.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63.xml"/><Relationship Id="rId2" Type="http://schemas.openxmlformats.org/officeDocument/2006/relationships/chart" Target="../charts/chart62.xml"/><Relationship Id="rId1" Type="http://schemas.openxmlformats.org/officeDocument/2006/relationships/chart" Target="../charts/chart61.xml"/><Relationship Id="rId5" Type="http://schemas.openxmlformats.org/officeDocument/2006/relationships/chart" Target="../charts/chart65.xml"/><Relationship Id="rId4" Type="http://schemas.openxmlformats.org/officeDocument/2006/relationships/chart" Target="../charts/chart64.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68.xml"/><Relationship Id="rId2" Type="http://schemas.openxmlformats.org/officeDocument/2006/relationships/chart" Target="../charts/chart67.xml"/><Relationship Id="rId1" Type="http://schemas.openxmlformats.org/officeDocument/2006/relationships/chart" Target="../charts/chart66.xml"/><Relationship Id="rId5" Type="http://schemas.openxmlformats.org/officeDocument/2006/relationships/chart" Target="../charts/chart70.xml"/><Relationship Id="rId4" Type="http://schemas.openxmlformats.org/officeDocument/2006/relationships/chart" Target="../charts/chart69.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73.xml"/><Relationship Id="rId2" Type="http://schemas.openxmlformats.org/officeDocument/2006/relationships/chart" Target="../charts/chart72.xml"/><Relationship Id="rId1" Type="http://schemas.openxmlformats.org/officeDocument/2006/relationships/chart" Target="../charts/chart71.xml"/><Relationship Id="rId5" Type="http://schemas.openxmlformats.org/officeDocument/2006/relationships/chart" Target="../charts/chart75.xml"/><Relationship Id="rId4" Type="http://schemas.openxmlformats.org/officeDocument/2006/relationships/chart" Target="../charts/chart74.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78.xml"/><Relationship Id="rId2" Type="http://schemas.openxmlformats.org/officeDocument/2006/relationships/chart" Target="../charts/chart77.xml"/><Relationship Id="rId1" Type="http://schemas.openxmlformats.org/officeDocument/2006/relationships/chart" Target="../charts/chart76.xml"/><Relationship Id="rId5" Type="http://schemas.openxmlformats.org/officeDocument/2006/relationships/chart" Target="../charts/chart80.xml"/><Relationship Id="rId4" Type="http://schemas.openxmlformats.org/officeDocument/2006/relationships/chart" Target="../charts/chart79.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83.xml"/><Relationship Id="rId2" Type="http://schemas.openxmlformats.org/officeDocument/2006/relationships/chart" Target="../charts/chart82.xml"/><Relationship Id="rId1" Type="http://schemas.openxmlformats.org/officeDocument/2006/relationships/chart" Target="../charts/chart81.xml"/><Relationship Id="rId5" Type="http://schemas.openxmlformats.org/officeDocument/2006/relationships/chart" Target="../charts/chart85.xml"/><Relationship Id="rId4" Type="http://schemas.openxmlformats.org/officeDocument/2006/relationships/chart" Target="../charts/chart84.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88.xml"/><Relationship Id="rId2" Type="http://schemas.openxmlformats.org/officeDocument/2006/relationships/chart" Target="../charts/chart87.xml"/><Relationship Id="rId1" Type="http://schemas.openxmlformats.org/officeDocument/2006/relationships/chart" Target="../charts/chart86.xml"/><Relationship Id="rId5" Type="http://schemas.openxmlformats.org/officeDocument/2006/relationships/chart" Target="../charts/chart90.xml"/><Relationship Id="rId4" Type="http://schemas.openxmlformats.org/officeDocument/2006/relationships/chart" Target="../charts/chart89.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93.xml"/><Relationship Id="rId2" Type="http://schemas.openxmlformats.org/officeDocument/2006/relationships/chart" Target="../charts/chart92.xml"/><Relationship Id="rId1" Type="http://schemas.openxmlformats.org/officeDocument/2006/relationships/chart" Target="../charts/chart91.xml"/><Relationship Id="rId5" Type="http://schemas.openxmlformats.org/officeDocument/2006/relationships/chart" Target="../charts/chart95.xml"/><Relationship Id="rId4" Type="http://schemas.openxmlformats.org/officeDocument/2006/relationships/chart" Target="../charts/chart94.xml"/></Relationships>
</file>

<file path=xl/drawings/_rels/drawing20.xml.rels><?xml version="1.0" encoding="UTF-8" standalone="yes"?>
<Relationships xmlns="http://schemas.openxmlformats.org/package/2006/relationships"><Relationship Id="rId3" Type="http://schemas.openxmlformats.org/officeDocument/2006/relationships/chart" Target="../charts/chart98.xml"/><Relationship Id="rId2" Type="http://schemas.openxmlformats.org/officeDocument/2006/relationships/chart" Target="../charts/chart97.xml"/><Relationship Id="rId1" Type="http://schemas.openxmlformats.org/officeDocument/2006/relationships/chart" Target="../charts/chart96.xml"/><Relationship Id="rId5" Type="http://schemas.openxmlformats.org/officeDocument/2006/relationships/chart" Target="../charts/chart100.xml"/><Relationship Id="rId4" Type="http://schemas.openxmlformats.org/officeDocument/2006/relationships/chart" Target="../charts/chart99.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103.xml"/><Relationship Id="rId2" Type="http://schemas.openxmlformats.org/officeDocument/2006/relationships/chart" Target="../charts/chart102.xml"/><Relationship Id="rId1" Type="http://schemas.openxmlformats.org/officeDocument/2006/relationships/chart" Target="../charts/chart101.xml"/><Relationship Id="rId5" Type="http://schemas.openxmlformats.org/officeDocument/2006/relationships/chart" Target="../charts/chart105.xml"/><Relationship Id="rId4" Type="http://schemas.openxmlformats.org/officeDocument/2006/relationships/chart" Target="../charts/chart104.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108.xml"/><Relationship Id="rId2" Type="http://schemas.openxmlformats.org/officeDocument/2006/relationships/chart" Target="../charts/chart107.xml"/><Relationship Id="rId1" Type="http://schemas.openxmlformats.org/officeDocument/2006/relationships/chart" Target="../charts/chart106.xml"/><Relationship Id="rId5" Type="http://schemas.openxmlformats.org/officeDocument/2006/relationships/chart" Target="../charts/chart110.xml"/><Relationship Id="rId4" Type="http://schemas.openxmlformats.org/officeDocument/2006/relationships/chart" Target="../charts/chart109.xml"/></Relationships>
</file>

<file path=xl/drawings/_rels/drawing23.xml.rels><?xml version="1.0" encoding="UTF-8" standalone="yes"?>
<Relationships xmlns="http://schemas.openxmlformats.org/package/2006/relationships"><Relationship Id="rId3" Type="http://schemas.openxmlformats.org/officeDocument/2006/relationships/chart" Target="../charts/chart113.xml"/><Relationship Id="rId2" Type="http://schemas.openxmlformats.org/officeDocument/2006/relationships/chart" Target="../charts/chart112.xml"/><Relationship Id="rId1" Type="http://schemas.openxmlformats.org/officeDocument/2006/relationships/chart" Target="../charts/chart111.xml"/><Relationship Id="rId5" Type="http://schemas.openxmlformats.org/officeDocument/2006/relationships/chart" Target="../charts/chart115.xml"/><Relationship Id="rId4" Type="http://schemas.openxmlformats.org/officeDocument/2006/relationships/chart" Target="../charts/chart114.xml"/></Relationships>
</file>

<file path=xl/drawings/_rels/drawing24.xml.rels><?xml version="1.0" encoding="UTF-8" standalone="yes"?>
<Relationships xmlns="http://schemas.openxmlformats.org/package/2006/relationships"><Relationship Id="rId3" Type="http://schemas.openxmlformats.org/officeDocument/2006/relationships/chart" Target="../charts/chart118.xml"/><Relationship Id="rId2" Type="http://schemas.openxmlformats.org/officeDocument/2006/relationships/chart" Target="../charts/chart117.xml"/><Relationship Id="rId1" Type="http://schemas.openxmlformats.org/officeDocument/2006/relationships/chart" Target="../charts/chart116.xml"/><Relationship Id="rId5" Type="http://schemas.openxmlformats.org/officeDocument/2006/relationships/chart" Target="../charts/chart120.xml"/><Relationship Id="rId4" Type="http://schemas.openxmlformats.org/officeDocument/2006/relationships/chart" Target="../charts/chart119.xml"/></Relationships>
</file>

<file path=xl/drawings/_rels/drawing25.xml.rels><?xml version="1.0" encoding="UTF-8" standalone="yes"?>
<Relationships xmlns="http://schemas.openxmlformats.org/package/2006/relationships"><Relationship Id="rId3" Type="http://schemas.openxmlformats.org/officeDocument/2006/relationships/chart" Target="../charts/chart123.xml"/><Relationship Id="rId2" Type="http://schemas.openxmlformats.org/officeDocument/2006/relationships/chart" Target="../charts/chart122.xml"/><Relationship Id="rId1" Type="http://schemas.openxmlformats.org/officeDocument/2006/relationships/chart" Target="../charts/chart121.xml"/><Relationship Id="rId5" Type="http://schemas.openxmlformats.org/officeDocument/2006/relationships/chart" Target="../charts/chart125.xml"/><Relationship Id="rId4" Type="http://schemas.openxmlformats.org/officeDocument/2006/relationships/chart" Target="../charts/chart124.xml"/></Relationships>
</file>

<file path=xl/drawings/_rels/drawing26.xml.rels><?xml version="1.0" encoding="UTF-8" standalone="yes"?>
<Relationships xmlns="http://schemas.openxmlformats.org/package/2006/relationships"><Relationship Id="rId3" Type="http://schemas.openxmlformats.org/officeDocument/2006/relationships/chart" Target="../charts/chart128.xml"/><Relationship Id="rId2" Type="http://schemas.openxmlformats.org/officeDocument/2006/relationships/chart" Target="../charts/chart127.xml"/><Relationship Id="rId1" Type="http://schemas.openxmlformats.org/officeDocument/2006/relationships/chart" Target="../charts/chart126.xml"/><Relationship Id="rId5" Type="http://schemas.openxmlformats.org/officeDocument/2006/relationships/chart" Target="../charts/chart130.xml"/><Relationship Id="rId4" Type="http://schemas.openxmlformats.org/officeDocument/2006/relationships/chart" Target="../charts/chart129.xml"/></Relationships>
</file>

<file path=xl/drawings/_rels/drawing27.xml.rels><?xml version="1.0" encoding="UTF-8" standalone="yes"?>
<Relationships xmlns="http://schemas.openxmlformats.org/package/2006/relationships"><Relationship Id="rId2" Type="http://schemas.openxmlformats.org/officeDocument/2006/relationships/chart" Target="../charts/chart132.xml"/><Relationship Id="rId1" Type="http://schemas.openxmlformats.org/officeDocument/2006/relationships/chart" Target="../charts/chart131.xml"/></Relationships>
</file>

<file path=xl/drawings/_rels/drawing28.xml.rels><?xml version="1.0" encoding="UTF-8" standalone="yes"?>
<Relationships xmlns="http://schemas.openxmlformats.org/package/2006/relationships"><Relationship Id="rId3" Type="http://schemas.openxmlformats.org/officeDocument/2006/relationships/chart" Target="../charts/chart135.xml"/><Relationship Id="rId2" Type="http://schemas.openxmlformats.org/officeDocument/2006/relationships/chart" Target="../charts/chart134.xml"/><Relationship Id="rId1" Type="http://schemas.openxmlformats.org/officeDocument/2006/relationships/chart" Target="../charts/chart133.xml"/><Relationship Id="rId5" Type="http://schemas.openxmlformats.org/officeDocument/2006/relationships/chart" Target="../charts/chart137.xml"/><Relationship Id="rId4" Type="http://schemas.openxmlformats.org/officeDocument/2006/relationships/chart" Target="../charts/chart136.xml"/></Relationships>
</file>

<file path=xl/drawings/drawing1.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DB701359-71DC-4094-A980-8D7C444B06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305</xdr:row>
      <xdr:rowOff>142875</xdr:rowOff>
    </xdr:from>
    <xdr:to>
      <xdr:col>7</xdr:col>
      <xdr:colOff>114300</xdr:colOff>
      <xdr:row>322</xdr:row>
      <xdr:rowOff>123825</xdr:rowOff>
    </xdr:to>
    <xdr:graphicFrame macro="">
      <xdr:nvGraphicFramePr>
        <xdr:cNvPr id="3" name="Gráfico 1">
          <a:extLst>
            <a:ext uri="{FF2B5EF4-FFF2-40B4-BE49-F238E27FC236}">
              <a16:creationId xmlns:a16="http://schemas.microsoft.com/office/drawing/2014/main" id="{F005D9D4-E80A-4B5B-8AED-B20AF6D13B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342</xdr:row>
      <xdr:rowOff>28575</xdr:rowOff>
    </xdr:from>
    <xdr:to>
      <xdr:col>7</xdr:col>
      <xdr:colOff>19050</xdr:colOff>
      <xdr:row>358</xdr:row>
      <xdr:rowOff>95250</xdr:rowOff>
    </xdr:to>
    <xdr:graphicFrame macro="">
      <xdr:nvGraphicFramePr>
        <xdr:cNvPr id="4" name="Gráfico 13">
          <a:extLst>
            <a:ext uri="{FF2B5EF4-FFF2-40B4-BE49-F238E27FC236}">
              <a16:creationId xmlns:a16="http://schemas.microsoft.com/office/drawing/2014/main" id="{080FCB80-9898-48D0-B32C-427DBAACEA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A286F446-DEE2-4310-8F5D-5322C0018E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7" name="Gráfico 4">
          <a:extLst>
            <a:ext uri="{FF2B5EF4-FFF2-40B4-BE49-F238E27FC236}">
              <a16:creationId xmlns:a16="http://schemas.microsoft.com/office/drawing/2014/main" id="{6259649A-76FE-4936-91B0-4EFA520C9D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388060BD-9EDE-4AB0-958B-6CD6054E2C1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279</xdr:row>
      <xdr:rowOff>142875</xdr:rowOff>
    </xdr:from>
    <xdr:to>
      <xdr:col>7</xdr:col>
      <xdr:colOff>114300</xdr:colOff>
      <xdr:row>296</xdr:row>
      <xdr:rowOff>123825</xdr:rowOff>
    </xdr:to>
    <xdr:graphicFrame macro="">
      <xdr:nvGraphicFramePr>
        <xdr:cNvPr id="3" name="Gráfico 1">
          <a:extLst>
            <a:ext uri="{FF2B5EF4-FFF2-40B4-BE49-F238E27FC236}">
              <a16:creationId xmlns:a16="http://schemas.microsoft.com/office/drawing/2014/main" id="{AF0BE303-977F-4BF9-A77C-325E5F0051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316</xdr:row>
      <xdr:rowOff>28575</xdr:rowOff>
    </xdr:from>
    <xdr:to>
      <xdr:col>7</xdr:col>
      <xdr:colOff>19050</xdr:colOff>
      <xdr:row>332</xdr:row>
      <xdr:rowOff>95250</xdr:rowOff>
    </xdr:to>
    <xdr:graphicFrame macro="">
      <xdr:nvGraphicFramePr>
        <xdr:cNvPr id="4" name="Gráfico 13">
          <a:extLst>
            <a:ext uri="{FF2B5EF4-FFF2-40B4-BE49-F238E27FC236}">
              <a16:creationId xmlns:a16="http://schemas.microsoft.com/office/drawing/2014/main" id="{1533541E-1DAE-4AE7-92D8-F1EE38841D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69B87FF0-8D4A-4A6D-A9A8-B3A34047C2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5C7FBEDE-3E08-4F1E-9B73-6B98A8724B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9CF3DCEA-56B6-4C5A-86C3-0382B8FFF65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239</xdr:row>
      <xdr:rowOff>142875</xdr:rowOff>
    </xdr:from>
    <xdr:to>
      <xdr:col>7</xdr:col>
      <xdr:colOff>114300</xdr:colOff>
      <xdr:row>256</xdr:row>
      <xdr:rowOff>123825</xdr:rowOff>
    </xdr:to>
    <xdr:graphicFrame macro="">
      <xdr:nvGraphicFramePr>
        <xdr:cNvPr id="3" name="Gráfico 1">
          <a:extLst>
            <a:ext uri="{FF2B5EF4-FFF2-40B4-BE49-F238E27FC236}">
              <a16:creationId xmlns:a16="http://schemas.microsoft.com/office/drawing/2014/main" id="{A9818199-2F7C-4B49-A770-4D3DB3AC6C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276</xdr:row>
      <xdr:rowOff>28575</xdr:rowOff>
    </xdr:from>
    <xdr:to>
      <xdr:col>7</xdr:col>
      <xdr:colOff>19050</xdr:colOff>
      <xdr:row>292</xdr:row>
      <xdr:rowOff>95250</xdr:rowOff>
    </xdr:to>
    <xdr:graphicFrame macro="">
      <xdr:nvGraphicFramePr>
        <xdr:cNvPr id="4" name="Gráfico 13">
          <a:extLst>
            <a:ext uri="{FF2B5EF4-FFF2-40B4-BE49-F238E27FC236}">
              <a16:creationId xmlns:a16="http://schemas.microsoft.com/office/drawing/2014/main" id="{27D8BFCF-94AF-4092-8856-6F4EB47261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2BBDA7BF-96E9-4064-B646-E7453D999C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F0945F93-FA2A-4BCB-A33F-66355AE908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84DDE472-9D80-4C48-8C48-8631300FD0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204</xdr:row>
      <xdr:rowOff>142875</xdr:rowOff>
    </xdr:from>
    <xdr:to>
      <xdr:col>7</xdr:col>
      <xdr:colOff>114300</xdr:colOff>
      <xdr:row>221</xdr:row>
      <xdr:rowOff>123825</xdr:rowOff>
    </xdr:to>
    <xdr:graphicFrame macro="">
      <xdr:nvGraphicFramePr>
        <xdr:cNvPr id="3" name="Gráfico 1">
          <a:extLst>
            <a:ext uri="{FF2B5EF4-FFF2-40B4-BE49-F238E27FC236}">
              <a16:creationId xmlns:a16="http://schemas.microsoft.com/office/drawing/2014/main" id="{F8CC2952-1EF6-44C2-A25D-ACD5E93C0F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241</xdr:row>
      <xdr:rowOff>28575</xdr:rowOff>
    </xdr:from>
    <xdr:to>
      <xdr:col>7</xdr:col>
      <xdr:colOff>19050</xdr:colOff>
      <xdr:row>257</xdr:row>
      <xdr:rowOff>95250</xdr:rowOff>
    </xdr:to>
    <xdr:graphicFrame macro="">
      <xdr:nvGraphicFramePr>
        <xdr:cNvPr id="4" name="Gráfico 13">
          <a:extLst>
            <a:ext uri="{FF2B5EF4-FFF2-40B4-BE49-F238E27FC236}">
              <a16:creationId xmlns:a16="http://schemas.microsoft.com/office/drawing/2014/main" id="{227C9F4E-B0FA-4533-89A9-069C4E42B6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B1BA9E6A-EFA4-4D61-BFD3-DCBA9E9F67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3B1E87B7-2800-4F67-92B7-E5753DA0A3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F3DA0BA2-D180-44E2-9CF0-CC750CE3AB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204</xdr:row>
      <xdr:rowOff>142875</xdr:rowOff>
    </xdr:from>
    <xdr:to>
      <xdr:col>7</xdr:col>
      <xdr:colOff>114300</xdr:colOff>
      <xdr:row>221</xdr:row>
      <xdr:rowOff>123825</xdr:rowOff>
    </xdr:to>
    <xdr:graphicFrame macro="">
      <xdr:nvGraphicFramePr>
        <xdr:cNvPr id="3" name="Gráfico 1">
          <a:extLst>
            <a:ext uri="{FF2B5EF4-FFF2-40B4-BE49-F238E27FC236}">
              <a16:creationId xmlns:a16="http://schemas.microsoft.com/office/drawing/2014/main" id="{8BEDBC2E-406C-4C3B-83F6-EEE68594A8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241</xdr:row>
      <xdr:rowOff>28575</xdr:rowOff>
    </xdr:from>
    <xdr:to>
      <xdr:col>7</xdr:col>
      <xdr:colOff>19050</xdr:colOff>
      <xdr:row>257</xdr:row>
      <xdr:rowOff>95250</xdr:rowOff>
    </xdr:to>
    <xdr:graphicFrame macro="">
      <xdr:nvGraphicFramePr>
        <xdr:cNvPr id="4" name="Gráfico 13">
          <a:extLst>
            <a:ext uri="{FF2B5EF4-FFF2-40B4-BE49-F238E27FC236}">
              <a16:creationId xmlns:a16="http://schemas.microsoft.com/office/drawing/2014/main" id="{5D823E0C-C4EF-4690-9699-E885297DB9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138C2428-7C45-4857-BCAC-2EA994BE10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437EA3CB-0F5E-4CCE-8787-D161C9D389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53139B08-72E8-4897-8970-85A8AE3148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203</xdr:row>
      <xdr:rowOff>142875</xdr:rowOff>
    </xdr:from>
    <xdr:to>
      <xdr:col>7</xdr:col>
      <xdr:colOff>114300</xdr:colOff>
      <xdr:row>220</xdr:row>
      <xdr:rowOff>123825</xdr:rowOff>
    </xdr:to>
    <xdr:graphicFrame macro="">
      <xdr:nvGraphicFramePr>
        <xdr:cNvPr id="3" name="Gráfico 1">
          <a:extLst>
            <a:ext uri="{FF2B5EF4-FFF2-40B4-BE49-F238E27FC236}">
              <a16:creationId xmlns:a16="http://schemas.microsoft.com/office/drawing/2014/main" id="{7CB2777B-8282-4C7F-80DE-861B07C79C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240</xdr:row>
      <xdr:rowOff>28575</xdr:rowOff>
    </xdr:from>
    <xdr:to>
      <xdr:col>7</xdr:col>
      <xdr:colOff>19050</xdr:colOff>
      <xdr:row>256</xdr:row>
      <xdr:rowOff>95250</xdr:rowOff>
    </xdr:to>
    <xdr:graphicFrame macro="">
      <xdr:nvGraphicFramePr>
        <xdr:cNvPr id="4" name="Gráfico 13">
          <a:extLst>
            <a:ext uri="{FF2B5EF4-FFF2-40B4-BE49-F238E27FC236}">
              <a16:creationId xmlns:a16="http://schemas.microsoft.com/office/drawing/2014/main" id="{42585A37-28C4-4315-B3E0-4636C67FFC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9835258C-EEB6-42DA-B6C8-5FA253D650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7DCAE219-1ECF-4854-9CCE-0342170704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85444E4A-67ED-4AD3-ADD3-0205A7CA44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195</xdr:row>
      <xdr:rowOff>142875</xdr:rowOff>
    </xdr:from>
    <xdr:to>
      <xdr:col>7</xdr:col>
      <xdr:colOff>114300</xdr:colOff>
      <xdr:row>212</xdr:row>
      <xdr:rowOff>123825</xdr:rowOff>
    </xdr:to>
    <xdr:graphicFrame macro="">
      <xdr:nvGraphicFramePr>
        <xdr:cNvPr id="3" name="Gráfico 1">
          <a:extLst>
            <a:ext uri="{FF2B5EF4-FFF2-40B4-BE49-F238E27FC236}">
              <a16:creationId xmlns:a16="http://schemas.microsoft.com/office/drawing/2014/main" id="{4262A0D3-47F6-4692-9D2C-9183DEB609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232</xdr:row>
      <xdr:rowOff>28575</xdr:rowOff>
    </xdr:from>
    <xdr:to>
      <xdr:col>7</xdr:col>
      <xdr:colOff>19050</xdr:colOff>
      <xdr:row>248</xdr:row>
      <xdr:rowOff>95250</xdr:rowOff>
    </xdr:to>
    <xdr:graphicFrame macro="">
      <xdr:nvGraphicFramePr>
        <xdr:cNvPr id="4" name="Gráfico 13">
          <a:extLst>
            <a:ext uri="{FF2B5EF4-FFF2-40B4-BE49-F238E27FC236}">
              <a16:creationId xmlns:a16="http://schemas.microsoft.com/office/drawing/2014/main" id="{867E922B-3072-466E-B189-9A4F2825D7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77627050-68A9-477C-B251-813F1B4CEF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0941C2DE-8D52-406A-BC99-7D6B7703E4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57026517-7CCD-42FF-8D0D-4B276AE4FF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190</xdr:row>
      <xdr:rowOff>142875</xdr:rowOff>
    </xdr:from>
    <xdr:to>
      <xdr:col>7</xdr:col>
      <xdr:colOff>114300</xdr:colOff>
      <xdr:row>207</xdr:row>
      <xdr:rowOff>123825</xdr:rowOff>
    </xdr:to>
    <xdr:graphicFrame macro="">
      <xdr:nvGraphicFramePr>
        <xdr:cNvPr id="3" name="Gráfico 1">
          <a:extLst>
            <a:ext uri="{FF2B5EF4-FFF2-40B4-BE49-F238E27FC236}">
              <a16:creationId xmlns:a16="http://schemas.microsoft.com/office/drawing/2014/main" id="{02F1C82E-0929-4288-9144-E42637437D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227</xdr:row>
      <xdr:rowOff>28575</xdr:rowOff>
    </xdr:from>
    <xdr:to>
      <xdr:col>7</xdr:col>
      <xdr:colOff>19050</xdr:colOff>
      <xdr:row>243</xdr:row>
      <xdr:rowOff>95250</xdr:rowOff>
    </xdr:to>
    <xdr:graphicFrame macro="">
      <xdr:nvGraphicFramePr>
        <xdr:cNvPr id="4" name="Gráfico 13">
          <a:extLst>
            <a:ext uri="{FF2B5EF4-FFF2-40B4-BE49-F238E27FC236}">
              <a16:creationId xmlns:a16="http://schemas.microsoft.com/office/drawing/2014/main" id="{81A4FC1E-046C-403B-8CE5-CDFBEB70E4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6F28CE82-F656-4C0A-9D53-DC68AA95E0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B3FE2AFE-BCE5-4769-92EF-0DD50FA37E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DB8A2C97-2A3F-4505-A8B9-1C5FA1AB6D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182</xdr:row>
      <xdr:rowOff>142875</xdr:rowOff>
    </xdr:from>
    <xdr:to>
      <xdr:col>7</xdr:col>
      <xdr:colOff>114300</xdr:colOff>
      <xdr:row>199</xdr:row>
      <xdr:rowOff>123825</xdr:rowOff>
    </xdr:to>
    <xdr:graphicFrame macro="">
      <xdr:nvGraphicFramePr>
        <xdr:cNvPr id="3" name="Gráfico 1">
          <a:extLst>
            <a:ext uri="{FF2B5EF4-FFF2-40B4-BE49-F238E27FC236}">
              <a16:creationId xmlns:a16="http://schemas.microsoft.com/office/drawing/2014/main" id="{6F7E1D04-98CD-4F47-A8A5-68DFAB4971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219</xdr:row>
      <xdr:rowOff>28575</xdr:rowOff>
    </xdr:from>
    <xdr:to>
      <xdr:col>7</xdr:col>
      <xdr:colOff>19050</xdr:colOff>
      <xdr:row>235</xdr:row>
      <xdr:rowOff>95250</xdr:rowOff>
    </xdr:to>
    <xdr:graphicFrame macro="">
      <xdr:nvGraphicFramePr>
        <xdr:cNvPr id="4" name="Gráfico 13">
          <a:extLst>
            <a:ext uri="{FF2B5EF4-FFF2-40B4-BE49-F238E27FC236}">
              <a16:creationId xmlns:a16="http://schemas.microsoft.com/office/drawing/2014/main" id="{F2ADF038-CDA7-4923-BECE-244947A8D7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EE1A4EF2-92B0-490C-AD26-E6F33E668AB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0842F2A9-E66E-4830-9BF5-EA71E62385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B9A4FF26-D8B4-4C67-81CE-7340781319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183</xdr:row>
      <xdr:rowOff>142875</xdr:rowOff>
    </xdr:from>
    <xdr:to>
      <xdr:col>7</xdr:col>
      <xdr:colOff>114300</xdr:colOff>
      <xdr:row>200</xdr:row>
      <xdr:rowOff>123825</xdr:rowOff>
    </xdr:to>
    <xdr:graphicFrame macro="">
      <xdr:nvGraphicFramePr>
        <xdr:cNvPr id="3" name="Gráfico 1">
          <a:extLst>
            <a:ext uri="{FF2B5EF4-FFF2-40B4-BE49-F238E27FC236}">
              <a16:creationId xmlns:a16="http://schemas.microsoft.com/office/drawing/2014/main" id="{FAFDA220-5D2C-489C-9FF3-E1D319DB1C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220</xdr:row>
      <xdr:rowOff>28575</xdr:rowOff>
    </xdr:from>
    <xdr:to>
      <xdr:col>7</xdr:col>
      <xdr:colOff>19050</xdr:colOff>
      <xdr:row>236</xdr:row>
      <xdr:rowOff>95250</xdr:rowOff>
    </xdr:to>
    <xdr:graphicFrame macro="">
      <xdr:nvGraphicFramePr>
        <xdr:cNvPr id="4" name="Gráfico 13">
          <a:extLst>
            <a:ext uri="{FF2B5EF4-FFF2-40B4-BE49-F238E27FC236}">
              <a16:creationId xmlns:a16="http://schemas.microsoft.com/office/drawing/2014/main" id="{52CFA6C8-9E4F-4237-B626-8BD48FD9B6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1C89C516-85B3-4610-8395-F5798F52BD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D8A6D819-1A33-49FF-8E82-A0AEC20FBB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965FF969-6166-42BB-847C-173CA3DD81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57150</xdr:colOff>
      <xdr:row>183</xdr:row>
      <xdr:rowOff>142875</xdr:rowOff>
    </xdr:from>
    <xdr:to>
      <xdr:col>7</xdr:col>
      <xdr:colOff>114300</xdr:colOff>
      <xdr:row>200</xdr:row>
      <xdr:rowOff>123825</xdr:rowOff>
    </xdr:to>
    <xdr:graphicFrame macro="">
      <xdr:nvGraphicFramePr>
        <xdr:cNvPr id="3" name="Gráfico 1">
          <a:extLst>
            <a:ext uri="{FF2B5EF4-FFF2-40B4-BE49-F238E27FC236}">
              <a16:creationId xmlns:a16="http://schemas.microsoft.com/office/drawing/2014/main" id="{E307EF10-9CBA-48E5-9ACF-FDF3707330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220</xdr:row>
      <xdr:rowOff>28575</xdr:rowOff>
    </xdr:from>
    <xdr:to>
      <xdr:col>7</xdr:col>
      <xdr:colOff>19050</xdr:colOff>
      <xdr:row>236</xdr:row>
      <xdr:rowOff>95250</xdr:rowOff>
    </xdr:to>
    <xdr:graphicFrame macro="">
      <xdr:nvGraphicFramePr>
        <xdr:cNvPr id="4" name="Gráfico 13">
          <a:extLst>
            <a:ext uri="{FF2B5EF4-FFF2-40B4-BE49-F238E27FC236}">
              <a16:creationId xmlns:a16="http://schemas.microsoft.com/office/drawing/2014/main" id="{E186FE79-FD6D-48A2-8886-4BF72293F0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26995D5C-DD6B-47BE-A9C0-239FE83280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3CA8DFFC-57A9-467B-B83D-DD593F9EE5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B83A111A-0DE0-4E35-92B2-1843CCCD74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181</xdr:row>
      <xdr:rowOff>142875</xdr:rowOff>
    </xdr:from>
    <xdr:to>
      <xdr:col>7</xdr:col>
      <xdr:colOff>171450</xdr:colOff>
      <xdr:row>198</xdr:row>
      <xdr:rowOff>123825</xdr:rowOff>
    </xdr:to>
    <xdr:graphicFrame macro="">
      <xdr:nvGraphicFramePr>
        <xdr:cNvPr id="3" name="Gráfico 1">
          <a:extLst>
            <a:ext uri="{FF2B5EF4-FFF2-40B4-BE49-F238E27FC236}">
              <a16:creationId xmlns:a16="http://schemas.microsoft.com/office/drawing/2014/main" id="{E7BEDA12-95A4-472E-A92E-24E7BEE0E1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218</xdr:row>
      <xdr:rowOff>28575</xdr:rowOff>
    </xdr:from>
    <xdr:to>
      <xdr:col>7</xdr:col>
      <xdr:colOff>19050</xdr:colOff>
      <xdr:row>234</xdr:row>
      <xdr:rowOff>95250</xdr:rowOff>
    </xdr:to>
    <xdr:graphicFrame macro="">
      <xdr:nvGraphicFramePr>
        <xdr:cNvPr id="4" name="Gráfico 13">
          <a:extLst>
            <a:ext uri="{FF2B5EF4-FFF2-40B4-BE49-F238E27FC236}">
              <a16:creationId xmlns:a16="http://schemas.microsoft.com/office/drawing/2014/main" id="{A8A2D09A-2924-43F6-BF39-D90176CDAD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27C9C00A-D3B4-43DD-A576-6C169A75F15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382B769A-E346-40E9-87D1-0BAAB8A54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A7C227DF-7C3C-4093-A844-9CF45CF196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174</xdr:row>
      <xdr:rowOff>142875</xdr:rowOff>
    </xdr:from>
    <xdr:to>
      <xdr:col>7</xdr:col>
      <xdr:colOff>171450</xdr:colOff>
      <xdr:row>191</xdr:row>
      <xdr:rowOff>123825</xdr:rowOff>
    </xdr:to>
    <xdr:graphicFrame macro="">
      <xdr:nvGraphicFramePr>
        <xdr:cNvPr id="3" name="Gráfico 1">
          <a:extLst>
            <a:ext uri="{FF2B5EF4-FFF2-40B4-BE49-F238E27FC236}">
              <a16:creationId xmlns:a16="http://schemas.microsoft.com/office/drawing/2014/main" id="{FE432E2C-1F10-4A98-9F72-69DA300CEF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211</xdr:row>
      <xdr:rowOff>28575</xdr:rowOff>
    </xdr:from>
    <xdr:to>
      <xdr:col>7</xdr:col>
      <xdr:colOff>19050</xdr:colOff>
      <xdr:row>227</xdr:row>
      <xdr:rowOff>95250</xdr:rowOff>
    </xdr:to>
    <xdr:graphicFrame macro="">
      <xdr:nvGraphicFramePr>
        <xdr:cNvPr id="4" name="Gráfico 13">
          <a:extLst>
            <a:ext uri="{FF2B5EF4-FFF2-40B4-BE49-F238E27FC236}">
              <a16:creationId xmlns:a16="http://schemas.microsoft.com/office/drawing/2014/main" id="{5A9D959D-627B-4363-94E5-0C771F426F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27A55596-BBF1-498B-A4C4-14061EFE75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9B6D1898-EF35-49C0-AA42-B61708C309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9A1DDBA5-DFEC-4785-9AC0-0A9B25590E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174</xdr:row>
      <xdr:rowOff>142875</xdr:rowOff>
    </xdr:from>
    <xdr:to>
      <xdr:col>7</xdr:col>
      <xdr:colOff>171450</xdr:colOff>
      <xdr:row>191</xdr:row>
      <xdr:rowOff>123825</xdr:rowOff>
    </xdr:to>
    <xdr:graphicFrame macro="">
      <xdr:nvGraphicFramePr>
        <xdr:cNvPr id="3" name="Gráfico 1">
          <a:extLst>
            <a:ext uri="{FF2B5EF4-FFF2-40B4-BE49-F238E27FC236}">
              <a16:creationId xmlns:a16="http://schemas.microsoft.com/office/drawing/2014/main" id="{2EBDCE2F-734D-4CCB-B749-8B2A25B081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211</xdr:row>
      <xdr:rowOff>28575</xdr:rowOff>
    </xdr:from>
    <xdr:to>
      <xdr:col>7</xdr:col>
      <xdr:colOff>19050</xdr:colOff>
      <xdr:row>227</xdr:row>
      <xdr:rowOff>95250</xdr:rowOff>
    </xdr:to>
    <xdr:graphicFrame macro="">
      <xdr:nvGraphicFramePr>
        <xdr:cNvPr id="4" name="Gráfico 13">
          <a:extLst>
            <a:ext uri="{FF2B5EF4-FFF2-40B4-BE49-F238E27FC236}">
              <a16:creationId xmlns:a16="http://schemas.microsoft.com/office/drawing/2014/main" id="{B1C0F511-B9CD-40AF-89A7-CC32C29555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CF4BA0B2-9F22-40E4-A1DC-7B236A1EE3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DF75ADE8-7BE2-42D7-8D7C-F781CB0C0D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E83D92D5-7910-44CD-AEDA-A94C79201B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169</xdr:row>
      <xdr:rowOff>142875</xdr:rowOff>
    </xdr:from>
    <xdr:to>
      <xdr:col>7</xdr:col>
      <xdr:colOff>171450</xdr:colOff>
      <xdr:row>186</xdr:row>
      <xdr:rowOff>123825</xdr:rowOff>
    </xdr:to>
    <xdr:graphicFrame macro="">
      <xdr:nvGraphicFramePr>
        <xdr:cNvPr id="3" name="Gráfico 1">
          <a:extLst>
            <a:ext uri="{FF2B5EF4-FFF2-40B4-BE49-F238E27FC236}">
              <a16:creationId xmlns:a16="http://schemas.microsoft.com/office/drawing/2014/main" id="{A8587F28-021D-40E1-A6C3-FA0CB49E97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206</xdr:row>
      <xdr:rowOff>28575</xdr:rowOff>
    </xdr:from>
    <xdr:to>
      <xdr:col>7</xdr:col>
      <xdr:colOff>19050</xdr:colOff>
      <xdr:row>222</xdr:row>
      <xdr:rowOff>95250</xdr:rowOff>
    </xdr:to>
    <xdr:graphicFrame macro="">
      <xdr:nvGraphicFramePr>
        <xdr:cNvPr id="4" name="Gráfico 13">
          <a:extLst>
            <a:ext uri="{FF2B5EF4-FFF2-40B4-BE49-F238E27FC236}">
              <a16:creationId xmlns:a16="http://schemas.microsoft.com/office/drawing/2014/main" id="{E725D4AE-030C-49FF-90CA-973B8BC284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A8F4A13A-135F-42B3-91E4-5DC2E844E8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994D4208-BF49-4D96-ABB9-D67684895D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867E451B-6DD1-44A7-B60A-D16AFCEE4F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169</xdr:row>
      <xdr:rowOff>142875</xdr:rowOff>
    </xdr:from>
    <xdr:to>
      <xdr:col>7</xdr:col>
      <xdr:colOff>171450</xdr:colOff>
      <xdr:row>186</xdr:row>
      <xdr:rowOff>123825</xdr:rowOff>
    </xdr:to>
    <xdr:graphicFrame macro="">
      <xdr:nvGraphicFramePr>
        <xdr:cNvPr id="3" name="Gráfico 1">
          <a:extLst>
            <a:ext uri="{FF2B5EF4-FFF2-40B4-BE49-F238E27FC236}">
              <a16:creationId xmlns:a16="http://schemas.microsoft.com/office/drawing/2014/main" id="{954E7C41-12E7-4912-8723-7F759E7A18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206</xdr:row>
      <xdr:rowOff>28575</xdr:rowOff>
    </xdr:from>
    <xdr:to>
      <xdr:col>7</xdr:col>
      <xdr:colOff>19050</xdr:colOff>
      <xdr:row>222</xdr:row>
      <xdr:rowOff>95250</xdr:rowOff>
    </xdr:to>
    <xdr:graphicFrame macro="">
      <xdr:nvGraphicFramePr>
        <xdr:cNvPr id="4" name="Gráfico 13">
          <a:extLst>
            <a:ext uri="{FF2B5EF4-FFF2-40B4-BE49-F238E27FC236}">
              <a16:creationId xmlns:a16="http://schemas.microsoft.com/office/drawing/2014/main" id="{1E753D4C-BA8E-4708-A3FA-276BEF03E5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FA6EC120-7835-4932-9551-AD139444F4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722AE387-006D-4FED-9284-286721906B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6427FFD6-6663-4781-B4C2-5CE366C8E5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161</xdr:row>
      <xdr:rowOff>142875</xdr:rowOff>
    </xdr:from>
    <xdr:to>
      <xdr:col>7</xdr:col>
      <xdr:colOff>171450</xdr:colOff>
      <xdr:row>178</xdr:row>
      <xdr:rowOff>123825</xdr:rowOff>
    </xdr:to>
    <xdr:graphicFrame macro="">
      <xdr:nvGraphicFramePr>
        <xdr:cNvPr id="3" name="Gráfico 1">
          <a:extLst>
            <a:ext uri="{FF2B5EF4-FFF2-40B4-BE49-F238E27FC236}">
              <a16:creationId xmlns:a16="http://schemas.microsoft.com/office/drawing/2014/main" id="{554C0A94-41A2-411B-87F0-7A3FCB1196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198</xdr:row>
      <xdr:rowOff>28575</xdr:rowOff>
    </xdr:from>
    <xdr:to>
      <xdr:col>7</xdr:col>
      <xdr:colOff>19050</xdr:colOff>
      <xdr:row>214</xdr:row>
      <xdr:rowOff>95250</xdr:rowOff>
    </xdr:to>
    <xdr:graphicFrame macro="">
      <xdr:nvGraphicFramePr>
        <xdr:cNvPr id="4" name="Gráfico 13">
          <a:extLst>
            <a:ext uri="{FF2B5EF4-FFF2-40B4-BE49-F238E27FC236}">
              <a16:creationId xmlns:a16="http://schemas.microsoft.com/office/drawing/2014/main" id="{4791871C-6A69-45D3-960B-0D3E9060E1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51DE6659-54C7-4EE5-A1FB-26A04AFA40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4210097B-526A-4138-B171-1B57EB49FC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7F8EB9CF-D9D5-43A8-9BA5-A903A8F44D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163</xdr:row>
      <xdr:rowOff>142875</xdr:rowOff>
    </xdr:from>
    <xdr:to>
      <xdr:col>7</xdr:col>
      <xdr:colOff>171450</xdr:colOff>
      <xdr:row>180</xdr:row>
      <xdr:rowOff>123825</xdr:rowOff>
    </xdr:to>
    <xdr:graphicFrame macro="">
      <xdr:nvGraphicFramePr>
        <xdr:cNvPr id="3" name="Gráfico 1">
          <a:extLst>
            <a:ext uri="{FF2B5EF4-FFF2-40B4-BE49-F238E27FC236}">
              <a16:creationId xmlns:a16="http://schemas.microsoft.com/office/drawing/2014/main" id="{B18D5ACC-F900-41B9-B284-DA803FB4C0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200</xdr:row>
      <xdr:rowOff>28575</xdr:rowOff>
    </xdr:from>
    <xdr:to>
      <xdr:col>7</xdr:col>
      <xdr:colOff>19050</xdr:colOff>
      <xdr:row>216</xdr:row>
      <xdr:rowOff>95250</xdr:rowOff>
    </xdr:to>
    <xdr:graphicFrame macro="">
      <xdr:nvGraphicFramePr>
        <xdr:cNvPr id="4" name="Gráfico 13">
          <a:extLst>
            <a:ext uri="{FF2B5EF4-FFF2-40B4-BE49-F238E27FC236}">
              <a16:creationId xmlns:a16="http://schemas.microsoft.com/office/drawing/2014/main" id="{273871D0-4A78-4779-B6E1-BB4466D2B4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0AA763A3-0BA3-4017-A53D-7652857B46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845B6ED9-52B2-4B1E-A40C-ECDD9D64B44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04F322D4-0A40-4CB0-A083-DA88512542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160</xdr:row>
      <xdr:rowOff>142875</xdr:rowOff>
    </xdr:from>
    <xdr:to>
      <xdr:col>7</xdr:col>
      <xdr:colOff>171450</xdr:colOff>
      <xdr:row>177</xdr:row>
      <xdr:rowOff>123825</xdr:rowOff>
    </xdr:to>
    <xdr:graphicFrame macro="">
      <xdr:nvGraphicFramePr>
        <xdr:cNvPr id="3" name="Gráfico 1">
          <a:extLst>
            <a:ext uri="{FF2B5EF4-FFF2-40B4-BE49-F238E27FC236}">
              <a16:creationId xmlns:a16="http://schemas.microsoft.com/office/drawing/2014/main" id="{83CD5DDA-EDE8-4707-AB5F-88D7C1263B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197</xdr:row>
      <xdr:rowOff>28575</xdr:rowOff>
    </xdr:from>
    <xdr:to>
      <xdr:col>7</xdr:col>
      <xdr:colOff>19050</xdr:colOff>
      <xdr:row>213</xdr:row>
      <xdr:rowOff>95250</xdr:rowOff>
    </xdr:to>
    <xdr:graphicFrame macro="">
      <xdr:nvGraphicFramePr>
        <xdr:cNvPr id="4" name="Gráfico 13">
          <a:extLst>
            <a:ext uri="{FF2B5EF4-FFF2-40B4-BE49-F238E27FC236}">
              <a16:creationId xmlns:a16="http://schemas.microsoft.com/office/drawing/2014/main" id="{39A0DC8D-8CBB-42C8-B137-047F840778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4E659343-456F-484F-B934-231208CA18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B50B190C-8561-4F83-8C7B-16D038E5D9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B866B47E-F76B-4B63-8E87-83B18CC86B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156</xdr:row>
      <xdr:rowOff>142875</xdr:rowOff>
    </xdr:from>
    <xdr:to>
      <xdr:col>7</xdr:col>
      <xdr:colOff>171450</xdr:colOff>
      <xdr:row>173</xdr:row>
      <xdr:rowOff>123825</xdr:rowOff>
    </xdr:to>
    <xdr:graphicFrame macro="">
      <xdr:nvGraphicFramePr>
        <xdr:cNvPr id="3" name="Gráfico 1">
          <a:extLst>
            <a:ext uri="{FF2B5EF4-FFF2-40B4-BE49-F238E27FC236}">
              <a16:creationId xmlns:a16="http://schemas.microsoft.com/office/drawing/2014/main" id="{2CA08AD4-81A8-401D-A22C-3602EE1226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193</xdr:row>
      <xdr:rowOff>28575</xdr:rowOff>
    </xdr:from>
    <xdr:to>
      <xdr:col>7</xdr:col>
      <xdr:colOff>19050</xdr:colOff>
      <xdr:row>209</xdr:row>
      <xdr:rowOff>95250</xdr:rowOff>
    </xdr:to>
    <xdr:graphicFrame macro="">
      <xdr:nvGraphicFramePr>
        <xdr:cNvPr id="4" name="Gráfico 13">
          <a:extLst>
            <a:ext uri="{FF2B5EF4-FFF2-40B4-BE49-F238E27FC236}">
              <a16:creationId xmlns:a16="http://schemas.microsoft.com/office/drawing/2014/main" id="{C3A4CE5D-2026-4835-8A52-E6A2FBBC30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F870547D-8803-4CD0-9A2E-FEEC0452B6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CCFBBB6D-2622-424B-96BE-51A8F69BF9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509F4E20-8FA8-422F-A7D0-E9A02DF93C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158</xdr:row>
      <xdr:rowOff>142875</xdr:rowOff>
    </xdr:from>
    <xdr:to>
      <xdr:col>7</xdr:col>
      <xdr:colOff>171450</xdr:colOff>
      <xdr:row>175</xdr:row>
      <xdr:rowOff>123825</xdr:rowOff>
    </xdr:to>
    <xdr:graphicFrame macro="">
      <xdr:nvGraphicFramePr>
        <xdr:cNvPr id="3" name="Gráfico 1">
          <a:extLst>
            <a:ext uri="{FF2B5EF4-FFF2-40B4-BE49-F238E27FC236}">
              <a16:creationId xmlns:a16="http://schemas.microsoft.com/office/drawing/2014/main" id="{04C4CEE1-79C9-44C8-AC2F-2B8E2BB6E7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195</xdr:row>
      <xdr:rowOff>28575</xdr:rowOff>
    </xdr:from>
    <xdr:to>
      <xdr:col>7</xdr:col>
      <xdr:colOff>19050</xdr:colOff>
      <xdr:row>211</xdr:row>
      <xdr:rowOff>95250</xdr:rowOff>
    </xdr:to>
    <xdr:graphicFrame macro="">
      <xdr:nvGraphicFramePr>
        <xdr:cNvPr id="4" name="Gráfico 13">
          <a:extLst>
            <a:ext uri="{FF2B5EF4-FFF2-40B4-BE49-F238E27FC236}">
              <a16:creationId xmlns:a16="http://schemas.microsoft.com/office/drawing/2014/main" id="{DBBA7A62-B7A5-4710-8449-78305B4787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F57032BA-5EB5-4B24-9211-C9CED2CD8C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D1107ED1-0239-4820-AB05-623D48298B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02CC85F5-14D5-42B7-B502-B25CF5FDA1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151</xdr:row>
      <xdr:rowOff>142875</xdr:rowOff>
    </xdr:from>
    <xdr:to>
      <xdr:col>7</xdr:col>
      <xdr:colOff>171450</xdr:colOff>
      <xdr:row>168</xdr:row>
      <xdr:rowOff>123825</xdr:rowOff>
    </xdr:to>
    <xdr:graphicFrame macro="">
      <xdr:nvGraphicFramePr>
        <xdr:cNvPr id="3" name="Gráfico 1">
          <a:extLst>
            <a:ext uri="{FF2B5EF4-FFF2-40B4-BE49-F238E27FC236}">
              <a16:creationId xmlns:a16="http://schemas.microsoft.com/office/drawing/2014/main" id="{79B57E95-519B-4A54-8ED1-CAF8D97D98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188</xdr:row>
      <xdr:rowOff>28575</xdr:rowOff>
    </xdr:from>
    <xdr:to>
      <xdr:col>7</xdr:col>
      <xdr:colOff>19050</xdr:colOff>
      <xdr:row>204</xdr:row>
      <xdr:rowOff>95250</xdr:rowOff>
    </xdr:to>
    <xdr:graphicFrame macro="">
      <xdr:nvGraphicFramePr>
        <xdr:cNvPr id="4" name="Gráfico 13">
          <a:extLst>
            <a:ext uri="{FF2B5EF4-FFF2-40B4-BE49-F238E27FC236}">
              <a16:creationId xmlns:a16="http://schemas.microsoft.com/office/drawing/2014/main" id="{2CA75F0C-C2D0-4935-B4DB-9FED50DCB6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8C297CE5-8794-47AF-BE4B-7D8DAEDED0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0E9FEB1C-F6A7-4CAC-93E2-7A1BEAA563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D420FBBE-A549-42D8-BF1A-B62492FA55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149</xdr:row>
      <xdr:rowOff>142875</xdr:rowOff>
    </xdr:from>
    <xdr:to>
      <xdr:col>7</xdr:col>
      <xdr:colOff>171450</xdr:colOff>
      <xdr:row>166</xdr:row>
      <xdr:rowOff>123825</xdr:rowOff>
    </xdr:to>
    <xdr:graphicFrame macro="">
      <xdr:nvGraphicFramePr>
        <xdr:cNvPr id="3" name="Gráfico 1">
          <a:extLst>
            <a:ext uri="{FF2B5EF4-FFF2-40B4-BE49-F238E27FC236}">
              <a16:creationId xmlns:a16="http://schemas.microsoft.com/office/drawing/2014/main" id="{540C2D49-F15E-4BD9-B022-6CEABE93AA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186</xdr:row>
      <xdr:rowOff>28575</xdr:rowOff>
    </xdr:from>
    <xdr:to>
      <xdr:col>7</xdr:col>
      <xdr:colOff>19050</xdr:colOff>
      <xdr:row>202</xdr:row>
      <xdr:rowOff>95250</xdr:rowOff>
    </xdr:to>
    <xdr:graphicFrame macro="">
      <xdr:nvGraphicFramePr>
        <xdr:cNvPr id="4" name="Gráfico 13">
          <a:extLst>
            <a:ext uri="{FF2B5EF4-FFF2-40B4-BE49-F238E27FC236}">
              <a16:creationId xmlns:a16="http://schemas.microsoft.com/office/drawing/2014/main" id="{9AFED3EA-E488-4DE7-B058-128E97406A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8C07B7C3-8F82-4773-9227-A93294318C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0B10E8B2-2185-4FBF-8D34-82A954E182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6C34A4BA-9D58-4F35-9C02-91F1799B6F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149</xdr:row>
      <xdr:rowOff>142875</xdr:rowOff>
    </xdr:from>
    <xdr:to>
      <xdr:col>7</xdr:col>
      <xdr:colOff>171450</xdr:colOff>
      <xdr:row>166</xdr:row>
      <xdr:rowOff>123825</xdr:rowOff>
    </xdr:to>
    <xdr:graphicFrame macro="">
      <xdr:nvGraphicFramePr>
        <xdr:cNvPr id="3" name="Gráfico 1">
          <a:extLst>
            <a:ext uri="{FF2B5EF4-FFF2-40B4-BE49-F238E27FC236}">
              <a16:creationId xmlns:a16="http://schemas.microsoft.com/office/drawing/2014/main" id="{00711326-4B03-42DE-AF3B-155D64FAED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186</xdr:row>
      <xdr:rowOff>28575</xdr:rowOff>
    </xdr:from>
    <xdr:to>
      <xdr:col>7</xdr:col>
      <xdr:colOff>19050</xdr:colOff>
      <xdr:row>202</xdr:row>
      <xdr:rowOff>95250</xdr:rowOff>
    </xdr:to>
    <xdr:graphicFrame macro="">
      <xdr:nvGraphicFramePr>
        <xdr:cNvPr id="4" name="Gráfico 13">
          <a:extLst>
            <a:ext uri="{FF2B5EF4-FFF2-40B4-BE49-F238E27FC236}">
              <a16:creationId xmlns:a16="http://schemas.microsoft.com/office/drawing/2014/main" id="{5E7C263B-0276-4D26-802B-310B735EBF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EB1DB722-12DC-4276-AE56-601841840E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194C34D2-38D8-49E8-9DB8-746126326A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F480742E-A112-4D16-B538-454D4B810B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149</xdr:row>
      <xdr:rowOff>142875</xdr:rowOff>
    </xdr:from>
    <xdr:to>
      <xdr:col>7</xdr:col>
      <xdr:colOff>171450</xdr:colOff>
      <xdr:row>166</xdr:row>
      <xdr:rowOff>123825</xdr:rowOff>
    </xdr:to>
    <xdr:graphicFrame macro="">
      <xdr:nvGraphicFramePr>
        <xdr:cNvPr id="3" name="Gráfico 1">
          <a:extLst>
            <a:ext uri="{FF2B5EF4-FFF2-40B4-BE49-F238E27FC236}">
              <a16:creationId xmlns:a16="http://schemas.microsoft.com/office/drawing/2014/main" id="{E41D0C05-8B06-4DC6-9419-63D7E1656A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186</xdr:row>
      <xdr:rowOff>28575</xdr:rowOff>
    </xdr:from>
    <xdr:to>
      <xdr:col>7</xdr:col>
      <xdr:colOff>19050</xdr:colOff>
      <xdr:row>202</xdr:row>
      <xdr:rowOff>95250</xdr:rowOff>
    </xdr:to>
    <xdr:graphicFrame macro="">
      <xdr:nvGraphicFramePr>
        <xdr:cNvPr id="4" name="Gráfico 13">
          <a:extLst>
            <a:ext uri="{FF2B5EF4-FFF2-40B4-BE49-F238E27FC236}">
              <a16:creationId xmlns:a16="http://schemas.microsoft.com/office/drawing/2014/main" id="{DC4E59F7-088C-4DA8-8D21-733A44A920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A5616442-D28C-4FFD-BB57-DC01E904ADF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1DC7F6CC-8F6F-4CDC-81E1-3D701832F5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036C616F-F16D-40E8-A79C-41639E038B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150</xdr:row>
      <xdr:rowOff>142875</xdr:rowOff>
    </xdr:from>
    <xdr:to>
      <xdr:col>7</xdr:col>
      <xdr:colOff>171450</xdr:colOff>
      <xdr:row>167</xdr:row>
      <xdr:rowOff>123825</xdr:rowOff>
    </xdr:to>
    <xdr:graphicFrame macro="">
      <xdr:nvGraphicFramePr>
        <xdr:cNvPr id="3" name="Gráfico 1">
          <a:extLst>
            <a:ext uri="{FF2B5EF4-FFF2-40B4-BE49-F238E27FC236}">
              <a16:creationId xmlns:a16="http://schemas.microsoft.com/office/drawing/2014/main" id="{209D656B-3C51-41AA-9484-6DB2E75588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187</xdr:row>
      <xdr:rowOff>28575</xdr:rowOff>
    </xdr:from>
    <xdr:to>
      <xdr:col>7</xdr:col>
      <xdr:colOff>19050</xdr:colOff>
      <xdr:row>203</xdr:row>
      <xdr:rowOff>95250</xdr:rowOff>
    </xdr:to>
    <xdr:graphicFrame macro="">
      <xdr:nvGraphicFramePr>
        <xdr:cNvPr id="4" name="Gráfico 13">
          <a:extLst>
            <a:ext uri="{FF2B5EF4-FFF2-40B4-BE49-F238E27FC236}">
              <a16:creationId xmlns:a16="http://schemas.microsoft.com/office/drawing/2014/main" id="{A9BB8E3D-3C14-41F8-A8D2-2AE9AF276C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671CCEC9-A32F-4543-8E04-C60BA6D8EE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B668D760-3754-4DCB-9CA1-E3A5DCF2F8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447674</xdr:colOff>
      <xdr:row>19</xdr:row>
      <xdr:rowOff>28575</xdr:rowOff>
    </xdr:from>
    <xdr:to>
      <xdr:col>7</xdr:col>
      <xdr:colOff>752474</xdr:colOff>
      <xdr:row>42</xdr:row>
      <xdr:rowOff>19051</xdr:rowOff>
    </xdr:to>
    <xdr:graphicFrame macro="">
      <xdr:nvGraphicFramePr>
        <xdr:cNvPr id="2" name="11 Gráfico">
          <a:extLst>
            <a:ext uri="{FF2B5EF4-FFF2-40B4-BE49-F238E27FC236}">
              <a16:creationId xmlns:a16="http://schemas.microsoft.com/office/drawing/2014/main" id="{1BDD976C-3E19-43B3-93D3-FE2345028D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161924</xdr:colOff>
      <xdr:row>56</xdr:row>
      <xdr:rowOff>161923</xdr:rowOff>
    </xdr:from>
    <xdr:to>
      <xdr:col>10</xdr:col>
      <xdr:colOff>142875</xdr:colOff>
      <xdr:row>87</xdr:row>
      <xdr:rowOff>28574</xdr:rowOff>
    </xdr:to>
    <xdr:graphicFrame macro="">
      <xdr:nvGraphicFramePr>
        <xdr:cNvPr id="4" name="Gráfico 4">
          <a:extLst>
            <a:ext uri="{FF2B5EF4-FFF2-40B4-BE49-F238E27FC236}">
              <a16:creationId xmlns:a16="http://schemas.microsoft.com/office/drawing/2014/main" id="{F44C71C6-28B5-45E2-A272-2AA5C51B20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71</xdr:row>
      <xdr:rowOff>0</xdr:rowOff>
    </xdr:from>
    <xdr:to>
      <xdr:col>7</xdr:col>
      <xdr:colOff>914400</xdr:colOff>
      <xdr:row>77</xdr:row>
      <xdr:rowOff>180975</xdr:rowOff>
    </xdr:to>
    <xdr:graphicFrame macro="">
      <xdr:nvGraphicFramePr>
        <xdr:cNvPr id="2" name="2 Gráfico">
          <a:extLst>
            <a:ext uri="{FF2B5EF4-FFF2-40B4-BE49-F238E27FC236}">
              <a16:creationId xmlns:a16="http://schemas.microsoft.com/office/drawing/2014/main" id="{276A8448-8E75-4229-98B4-DE23328DA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148</xdr:row>
      <xdr:rowOff>142875</xdr:rowOff>
    </xdr:from>
    <xdr:to>
      <xdr:col>7</xdr:col>
      <xdr:colOff>171450</xdr:colOff>
      <xdr:row>165</xdr:row>
      <xdr:rowOff>123825</xdr:rowOff>
    </xdr:to>
    <xdr:graphicFrame macro="">
      <xdr:nvGraphicFramePr>
        <xdr:cNvPr id="3" name="Gráfico 1">
          <a:extLst>
            <a:ext uri="{FF2B5EF4-FFF2-40B4-BE49-F238E27FC236}">
              <a16:creationId xmlns:a16="http://schemas.microsoft.com/office/drawing/2014/main" id="{BF1C5D82-543F-4449-8670-2B14616C90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185</xdr:row>
      <xdr:rowOff>28575</xdr:rowOff>
    </xdr:from>
    <xdr:to>
      <xdr:col>7</xdr:col>
      <xdr:colOff>19050</xdr:colOff>
      <xdr:row>201</xdr:row>
      <xdr:rowOff>95250</xdr:rowOff>
    </xdr:to>
    <xdr:graphicFrame macro="">
      <xdr:nvGraphicFramePr>
        <xdr:cNvPr id="4" name="Gráfico 13">
          <a:extLst>
            <a:ext uri="{FF2B5EF4-FFF2-40B4-BE49-F238E27FC236}">
              <a16:creationId xmlns:a16="http://schemas.microsoft.com/office/drawing/2014/main" id="{046A44AD-5554-42C3-AD1A-86C9EDF86C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873125</xdr:colOff>
      <xdr:row>19</xdr:row>
      <xdr:rowOff>171449</xdr:rowOff>
    </xdr:from>
    <xdr:to>
      <xdr:col>8</xdr:col>
      <xdr:colOff>158750</xdr:colOff>
      <xdr:row>30</xdr:row>
      <xdr:rowOff>247649</xdr:rowOff>
    </xdr:to>
    <xdr:graphicFrame macro="">
      <xdr:nvGraphicFramePr>
        <xdr:cNvPr id="5" name="11 Gráfico">
          <a:extLst>
            <a:ext uri="{FF2B5EF4-FFF2-40B4-BE49-F238E27FC236}">
              <a16:creationId xmlns:a16="http://schemas.microsoft.com/office/drawing/2014/main" id="{A4CFA46C-6FF2-41DA-95F5-232EDEA679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32</xdr:row>
      <xdr:rowOff>0</xdr:rowOff>
    </xdr:from>
    <xdr:to>
      <xdr:col>9</xdr:col>
      <xdr:colOff>1295400</xdr:colOff>
      <xdr:row>54</xdr:row>
      <xdr:rowOff>66675</xdr:rowOff>
    </xdr:to>
    <xdr:graphicFrame macro="">
      <xdr:nvGraphicFramePr>
        <xdr:cNvPr id="6" name="Gráfico 4">
          <a:extLst>
            <a:ext uri="{FF2B5EF4-FFF2-40B4-BE49-F238E27FC236}">
              <a16:creationId xmlns:a16="http://schemas.microsoft.com/office/drawing/2014/main" id="{F825CE28-B262-48A3-B8C2-B7266E6403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BFF89-8DCC-4B83-8EFA-55DC5B6D88BF}">
  <dimension ref="A2:L401"/>
  <sheetViews>
    <sheetView zoomScaleNormal="100" zoomScaleSheetLayoutView="100" workbookViewId="0">
      <selection activeCell="A2" sqref="A2:J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21.1640625" style="1" customWidth="1"/>
    <col min="11" max="11" width="23" style="1" customWidth="1"/>
    <col min="12" max="16384" width="11.5" style="1"/>
  </cols>
  <sheetData>
    <row r="2" spans="1:10" ht="20.25" customHeight="1" x14ac:dyDescent="0.15">
      <c r="A2" s="315" t="s">
        <v>123</v>
      </c>
      <c r="B2" s="315"/>
      <c r="C2" s="315"/>
      <c r="D2" s="315"/>
      <c r="E2" s="315"/>
      <c r="F2" s="315"/>
      <c r="G2" s="315"/>
      <c r="H2" s="315"/>
      <c r="I2" s="315"/>
      <c r="J2" s="315"/>
    </row>
    <row r="3" spans="1:10" s="109" customFormat="1" ht="19.5" customHeight="1" x14ac:dyDescent="0.15">
      <c r="A3" s="316" t="s">
        <v>292</v>
      </c>
      <c r="B3" s="316"/>
      <c r="C3" s="316"/>
      <c r="D3" s="316"/>
      <c r="E3" s="316"/>
      <c r="F3" s="316"/>
      <c r="G3" s="316"/>
      <c r="H3" s="316"/>
      <c r="I3" s="316"/>
      <c r="J3" s="316"/>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1374429934</v>
      </c>
      <c r="F5" s="132">
        <f>+E5/C5</f>
        <v>0.37255268494205962</v>
      </c>
      <c r="G5" s="98">
        <f>+C5-E5</f>
        <v>2314793066</v>
      </c>
      <c r="H5" s="97">
        <v>4450190</v>
      </c>
      <c r="I5" s="103">
        <f>H5/C5</f>
        <v>1.2062675528153217E-3</v>
      </c>
    </row>
    <row r="6" spans="1:10" ht="18" customHeight="1" x14ac:dyDescent="0.15">
      <c r="A6" s="64" t="s">
        <v>152</v>
      </c>
      <c r="B6" s="106" t="s">
        <v>150</v>
      </c>
      <c r="C6" s="105">
        <f>8751222000+3020230000+106497000</f>
        <v>11877949000</v>
      </c>
      <c r="D6" s="104">
        <f>+C6/C16</f>
        <v>0.22515434455351616</v>
      </c>
      <c r="E6" s="98">
        <v>565720064</v>
      </c>
      <c r="F6" s="132">
        <f t="shared" ref="F6:F14" si="0">+E6/C6</f>
        <v>4.7627756610168978E-2</v>
      </c>
      <c r="G6" s="98">
        <f>+C6-E6</f>
        <v>11312228936</v>
      </c>
      <c r="H6" s="97">
        <v>519985263</v>
      </c>
      <c r="I6" s="103">
        <f>H6/C6</f>
        <v>4.3777361142062488E-2</v>
      </c>
    </row>
    <row r="7" spans="1:10" ht="18" customHeight="1" x14ac:dyDescent="0.15">
      <c r="B7" s="160" t="s">
        <v>115</v>
      </c>
      <c r="C7" s="105">
        <f>SUM(C8:C14)</f>
        <v>37187524000</v>
      </c>
      <c r="D7" s="104">
        <f>+C7/C16</f>
        <v>0.70491400424333783</v>
      </c>
      <c r="E7" s="98">
        <f>SUM(E8:E14)</f>
        <v>16017998381</v>
      </c>
      <c r="F7" s="132">
        <f>+E7/C7</f>
        <v>0.43073581293016444</v>
      </c>
      <c r="G7" s="98">
        <f>SUM(G8:G14)</f>
        <v>21169525619</v>
      </c>
      <c r="H7" s="97">
        <f>SUM(H8:H14)</f>
        <v>250480737</v>
      </c>
      <c r="I7" s="103">
        <f>H7/C7</f>
        <v>6.7356121101259658E-3</v>
      </c>
    </row>
    <row r="8" spans="1:10" ht="22" customHeight="1" x14ac:dyDescent="0.15">
      <c r="A8" s="107" t="s">
        <v>141</v>
      </c>
      <c r="B8" s="106" t="s">
        <v>291</v>
      </c>
      <c r="C8" s="105">
        <v>2641000000</v>
      </c>
      <c r="D8" s="104">
        <f t="shared" ref="D8:D14" si="1">+C8/$C$7</f>
        <v>7.1018441561207457E-2</v>
      </c>
      <c r="E8" s="98">
        <v>1030649508</v>
      </c>
      <c r="F8" s="132">
        <f t="shared" si="0"/>
        <v>0.39024971904581596</v>
      </c>
      <c r="G8" s="98">
        <f t="shared" ref="G8:G15" si="2">+C8-E8</f>
        <v>1610350492</v>
      </c>
      <c r="H8" s="97">
        <v>907300</v>
      </c>
      <c r="I8" s="103">
        <f>H8/C8</f>
        <v>3.4354411207875805E-4</v>
      </c>
    </row>
    <row r="9" spans="1:10" ht="22" customHeight="1" x14ac:dyDescent="0.15">
      <c r="A9" s="107" t="s">
        <v>94</v>
      </c>
      <c r="B9" s="106" t="s">
        <v>113</v>
      </c>
      <c r="C9" s="105">
        <v>12231500000</v>
      </c>
      <c r="D9" s="104">
        <f t="shared" si="1"/>
        <v>0.32891407344032908</v>
      </c>
      <c r="E9" s="98">
        <v>1904025858</v>
      </c>
      <c r="F9" s="132">
        <f t="shared" si="0"/>
        <v>0.15566576936598128</v>
      </c>
      <c r="G9" s="98">
        <f t="shared" si="2"/>
        <v>10327474142</v>
      </c>
      <c r="H9" s="97">
        <v>249394967</v>
      </c>
      <c r="I9" s="103">
        <f t="shared" ref="I9:I14" si="3">H9/C9</f>
        <v>2.038956522094592E-2</v>
      </c>
    </row>
    <row r="10" spans="1:10" ht="22" customHeight="1" x14ac:dyDescent="0.15">
      <c r="A10" s="107" t="s">
        <v>144</v>
      </c>
      <c r="B10" s="106" t="s">
        <v>112</v>
      </c>
      <c r="C10" s="105">
        <v>1864000000</v>
      </c>
      <c r="D10" s="104">
        <f t="shared" si="1"/>
        <v>5.0124337398746957E-2</v>
      </c>
      <c r="E10" s="98">
        <v>1173768000</v>
      </c>
      <c r="F10" s="132">
        <f t="shared" si="0"/>
        <v>0.62970386266094425</v>
      </c>
      <c r="G10" s="98">
        <f t="shared" si="2"/>
        <v>690232000</v>
      </c>
      <c r="H10" s="97">
        <v>0</v>
      </c>
      <c r="I10" s="103">
        <f t="shared" si="3"/>
        <v>0</v>
      </c>
    </row>
    <row r="11" spans="1:10" s="94" customFormat="1" ht="22" customHeight="1" x14ac:dyDescent="0.15">
      <c r="A11" s="107" t="s">
        <v>111</v>
      </c>
      <c r="B11" s="106" t="s">
        <v>110</v>
      </c>
      <c r="C11" s="105">
        <v>2780500000</v>
      </c>
      <c r="D11" s="104">
        <f t="shared" si="1"/>
        <v>7.4769699644429144E-2</v>
      </c>
      <c r="E11" s="98">
        <v>1245416000</v>
      </c>
      <c r="F11" s="132">
        <f t="shared" si="0"/>
        <v>0.44791080740873945</v>
      </c>
      <c r="G11" s="98">
        <f t="shared" si="2"/>
        <v>1535084000</v>
      </c>
      <c r="H11" s="97">
        <v>0</v>
      </c>
      <c r="I11" s="162">
        <f t="shared" si="3"/>
        <v>0</v>
      </c>
    </row>
    <row r="12" spans="1:10" s="94" customFormat="1" ht="22" customHeight="1" x14ac:dyDescent="0.15">
      <c r="A12" s="107" t="s">
        <v>145</v>
      </c>
      <c r="B12" s="106" t="s">
        <v>109</v>
      </c>
      <c r="C12" s="105">
        <v>12543000000</v>
      </c>
      <c r="D12" s="104">
        <f>+C12/$C$7</f>
        <v>0.33729053862257674</v>
      </c>
      <c r="E12" s="98">
        <v>7666512515</v>
      </c>
      <c r="F12" s="132">
        <f t="shared" si="0"/>
        <v>0.61121840987004705</v>
      </c>
      <c r="G12" s="98">
        <f t="shared" si="2"/>
        <v>4876487485</v>
      </c>
      <c r="H12" s="97">
        <v>178470</v>
      </c>
      <c r="I12" s="103">
        <f t="shared" si="3"/>
        <v>1.4228653432193255E-5</v>
      </c>
    </row>
    <row r="13" spans="1:10" s="94" customFormat="1" ht="22" customHeight="1" x14ac:dyDescent="0.15">
      <c r="A13" s="107" t="s">
        <v>108</v>
      </c>
      <c r="B13" s="106" t="s">
        <v>107</v>
      </c>
      <c r="C13" s="105">
        <v>3307000000</v>
      </c>
      <c r="D13" s="104">
        <f t="shared" si="1"/>
        <v>8.8927673700459328E-2</v>
      </c>
      <c r="E13" s="98">
        <v>2075041500</v>
      </c>
      <c r="F13" s="132">
        <f t="shared" si="0"/>
        <v>0.6274694587239189</v>
      </c>
      <c r="G13" s="98">
        <f t="shared" si="2"/>
        <v>1231958500</v>
      </c>
      <c r="H13" s="97">
        <v>0</v>
      </c>
      <c r="I13" s="103">
        <f t="shared" si="3"/>
        <v>0</v>
      </c>
    </row>
    <row r="14" spans="1:10" s="94" customFormat="1" ht="18" customHeight="1" x14ac:dyDescent="0.15">
      <c r="A14" s="107" t="s">
        <v>146</v>
      </c>
      <c r="B14" s="106" t="s">
        <v>106</v>
      </c>
      <c r="C14" s="105">
        <v>1820524000</v>
      </c>
      <c r="D14" s="104">
        <f t="shared" si="1"/>
        <v>4.8955235632251293E-2</v>
      </c>
      <c r="E14" s="98">
        <v>922585000</v>
      </c>
      <c r="F14" s="132">
        <f t="shared" si="0"/>
        <v>0.50676893026403391</v>
      </c>
      <c r="G14" s="98">
        <f t="shared" si="2"/>
        <v>897939000</v>
      </c>
      <c r="H14" s="97">
        <v>0</v>
      </c>
      <c r="I14" s="103">
        <f t="shared" si="3"/>
        <v>0</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17958148379</v>
      </c>
      <c r="F16" s="142">
        <f>+E16/C16</f>
        <v>0.34040852740389216</v>
      </c>
      <c r="G16" s="101">
        <f>+G5+G6+G7+G15</f>
        <v>34796547621</v>
      </c>
      <c r="H16" s="101">
        <f>+H5+H6+H7+H15</f>
        <v>774916190</v>
      </c>
      <c r="I16" s="100">
        <f>H16/C16</f>
        <v>1.4689046639563613E-2</v>
      </c>
    </row>
    <row r="17" spans="1:10" ht="21.75" customHeight="1" x14ac:dyDescent="0.15">
      <c r="B17" s="99" t="s">
        <v>293</v>
      </c>
      <c r="C17" s="157">
        <v>52754696000</v>
      </c>
      <c r="D17" s="144">
        <v>1</v>
      </c>
      <c r="E17" s="157">
        <v>6470141698</v>
      </c>
      <c r="F17" s="132">
        <v>0.12264579627186176</v>
      </c>
      <c r="G17" s="157">
        <v>46284554302</v>
      </c>
      <c r="H17" s="157">
        <v>1949823</v>
      </c>
      <c r="I17" s="124">
        <v>3.6960178862560408E-5</v>
      </c>
    </row>
    <row r="18" spans="1:10" s="94" customFormat="1" ht="16.5" customHeight="1" x14ac:dyDescent="0.15">
      <c r="B18" s="96" t="s">
        <v>104</v>
      </c>
      <c r="C18" s="95">
        <f>C17-C16</f>
        <v>0</v>
      </c>
      <c r="D18" s="95"/>
      <c r="E18" s="95">
        <f>E17-E16</f>
        <v>-11488006681</v>
      </c>
      <c r="F18" s="95"/>
      <c r="G18" s="95">
        <f>G17-G16</f>
        <v>11488006681</v>
      </c>
      <c r="H18" s="95">
        <f>H17-H16</f>
        <v>-772966367</v>
      </c>
    </row>
    <row r="19" spans="1:10" s="94" customFormat="1" ht="131.25" customHeight="1" x14ac:dyDescent="0.15">
      <c r="B19" s="11" t="s">
        <v>103</v>
      </c>
      <c r="C19" s="11"/>
      <c r="D19" s="11"/>
      <c r="E19" s="161" t="s">
        <v>297</v>
      </c>
      <c r="F19" s="125"/>
      <c r="G19" s="161" t="s">
        <v>298</v>
      </c>
      <c r="H19" s="161" t="s">
        <v>299</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11842134</v>
      </c>
      <c r="G60" s="134">
        <f t="shared" ref="G60:G67" si="5">+F60/E60</f>
        <v>4.5652325216391385E-2</v>
      </c>
      <c r="H60" s="78">
        <f t="shared" ref="H60:H67" si="6">+E60-F60</f>
        <v>247556132</v>
      </c>
      <c r="I60" s="135">
        <f t="shared" ref="I60:I68" si="7">+H60/E60</f>
        <v>0.9543476747836086</v>
      </c>
    </row>
    <row r="61" spans="1:10" s="77" customFormat="1" ht="12" x14ac:dyDescent="0.15">
      <c r="A61" s="80" t="s">
        <v>141</v>
      </c>
      <c r="B61" s="79">
        <v>1067</v>
      </c>
      <c r="C61" s="78">
        <v>250025642</v>
      </c>
      <c r="D61" s="78">
        <v>0</v>
      </c>
      <c r="E61" s="78">
        <f t="shared" si="4"/>
        <v>250025642</v>
      </c>
      <c r="F61" s="78">
        <v>13257200</v>
      </c>
      <c r="G61" s="134">
        <f t="shared" si="5"/>
        <v>5.3023361499857681E-2</v>
      </c>
      <c r="H61" s="78">
        <f t="shared" si="6"/>
        <v>236768442</v>
      </c>
      <c r="I61" s="135">
        <f t="shared" si="7"/>
        <v>0.94697663850014235</v>
      </c>
    </row>
    <row r="62" spans="1:10" s="77" customFormat="1" ht="12" x14ac:dyDescent="0.15">
      <c r="A62" s="80" t="s">
        <v>94</v>
      </c>
      <c r="B62" s="79">
        <v>1069</v>
      </c>
      <c r="C62" s="78">
        <v>747980104</v>
      </c>
      <c r="D62" s="78">
        <v>0</v>
      </c>
      <c r="E62" s="78">
        <f t="shared" si="4"/>
        <v>747980104</v>
      </c>
      <c r="F62" s="78">
        <v>99353190</v>
      </c>
      <c r="G62" s="134">
        <f t="shared" si="5"/>
        <v>0.13282865342097389</v>
      </c>
      <c r="H62" s="78">
        <f t="shared" si="6"/>
        <v>648626914</v>
      </c>
      <c r="I62" s="135">
        <f t="shared" si="7"/>
        <v>0.86717134657902617</v>
      </c>
    </row>
    <row r="63" spans="1:10" s="77" customFormat="1" ht="12" x14ac:dyDescent="0.15">
      <c r="A63" s="80" t="s">
        <v>144</v>
      </c>
      <c r="B63" s="79">
        <v>1070</v>
      </c>
      <c r="C63" s="78">
        <v>58060488</v>
      </c>
      <c r="D63" s="78">
        <v>0</v>
      </c>
      <c r="E63" s="78">
        <f t="shared" si="4"/>
        <v>58060488</v>
      </c>
      <c r="F63" s="78">
        <v>25498250</v>
      </c>
      <c r="G63" s="134">
        <f t="shared" si="5"/>
        <v>0.43916699425605932</v>
      </c>
      <c r="H63" s="78">
        <f t="shared" si="6"/>
        <v>32562238</v>
      </c>
      <c r="I63" s="135">
        <f t="shared" si="7"/>
        <v>0.56083300574394068</v>
      </c>
    </row>
    <row r="64" spans="1:10" s="77" customFormat="1" ht="12" x14ac:dyDescent="0.15">
      <c r="A64" s="80" t="s">
        <v>153</v>
      </c>
      <c r="B64" s="79">
        <v>7527</v>
      </c>
      <c r="C64" s="78">
        <v>657762310</v>
      </c>
      <c r="D64" s="78">
        <v>3003000</v>
      </c>
      <c r="E64" s="78">
        <f t="shared" ref="E64" si="8">+C64-D64</f>
        <v>654759310</v>
      </c>
      <c r="F64" s="78">
        <v>33078200</v>
      </c>
      <c r="G64" s="134">
        <f t="shared" ref="G64" si="9">+F64/E64</f>
        <v>5.0519632931985345E-2</v>
      </c>
      <c r="H64" s="78">
        <f t="shared" ref="H64" si="10">+E64-F64</f>
        <v>621681110</v>
      </c>
      <c r="I64" s="135">
        <f t="shared" ref="I64" si="11">+H64/E64</f>
        <v>0.94948036706801464</v>
      </c>
    </row>
    <row r="65" spans="1:10" s="77" customFormat="1" ht="12" x14ac:dyDescent="0.15">
      <c r="A65" s="80" t="s">
        <v>145</v>
      </c>
      <c r="B65" s="79">
        <v>1068</v>
      </c>
      <c r="C65" s="78">
        <v>1055023121</v>
      </c>
      <c r="D65" s="78">
        <v>0</v>
      </c>
      <c r="E65" s="78">
        <f t="shared" si="4"/>
        <v>1055023121</v>
      </c>
      <c r="F65" s="78">
        <v>683546374</v>
      </c>
      <c r="G65" s="134">
        <f t="shared" si="5"/>
        <v>0.64789705589779201</v>
      </c>
      <c r="H65" s="78">
        <f t="shared" si="6"/>
        <v>371476747</v>
      </c>
      <c r="I65" s="135">
        <f t="shared" si="7"/>
        <v>0.35210294410220799</v>
      </c>
    </row>
    <row r="66" spans="1:10" s="77" customFormat="1" ht="12" x14ac:dyDescent="0.15">
      <c r="A66" s="80" t="s">
        <v>108</v>
      </c>
      <c r="B66" s="79">
        <v>7531</v>
      </c>
      <c r="C66" s="78">
        <v>268547094</v>
      </c>
      <c r="D66" s="78">
        <v>0</v>
      </c>
      <c r="E66" s="78">
        <f t="shared" ref="E66" si="12">+C66-D66</f>
        <v>268547094</v>
      </c>
      <c r="F66" s="78">
        <v>30075000</v>
      </c>
      <c r="G66" s="134">
        <f t="shared" ref="G66" si="13">+F66/E66</f>
        <v>0.11199153024534311</v>
      </c>
      <c r="H66" s="78">
        <f t="shared" ref="H66" si="14">+E66-F66</f>
        <v>238472094</v>
      </c>
      <c r="I66" s="135">
        <f t="shared" ref="I66" si="15">+H66/E66</f>
        <v>0.88800846975465686</v>
      </c>
    </row>
    <row r="67" spans="1:10" s="77" customFormat="1" ht="12" x14ac:dyDescent="0.15">
      <c r="A67" s="80" t="s">
        <v>148</v>
      </c>
      <c r="B67" s="79">
        <v>1031</v>
      </c>
      <c r="C67" s="78">
        <v>86951038</v>
      </c>
      <c r="D67" s="78">
        <v>0</v>
      </c>
      <c r="E67" s="78">
        <f t="shared" si="4"/>
        <v>86951038</v>
      </c>
      <c r="F67" s="78">
        <v>47061668</v>
      </c>
      <c r="G67" s="134">
        <f t="shared" si="5"/>
        <v>0.54124331442713769</v>
      </c>
      <c r="H67" s="78">
        <f t="shared" si="6"/>
        <v>39889370</v>
      </c>
      <c r="I67" s="135">
        <f t="shared" si="7"/>
        <v>0.45875668557286226</v>
      </c>
    </row>
    <row r="68" spans="1:10" s="60" customFormat="1" ht="23.25" customHeight="1" thickBot="1" x14ac:dyDescent="0.2">
      <c r="A68" s="320" t="s">
        <v>93</v>
      </c>
      <c r="B68" s="321"/>
      <c r="C68" s="76">
        <f>SUM(C60:C67)</f>
        <v>3383748063</v>
      </c>
      <c r="D68" s="76">
        <f>SUM(D60:D67)</f>
        <v>3003000</v>
      </c>
      <c r="E68" s="76">
        <f>SUM(E60:E67)</f>
        <v>3380745063</v>
      </c>
      <c r="F68" s="76">
        <f>SUM(F60:F67)</f>
        <v>943712016</v>
      </c>
      <c r="G68" s="136">
        <f>+F68/E68</f>
        <v>0.27914320613177807</v>
      </c>
      <c r="H68" s="76">
        <f>SUM(H60:H67)</f>
        <v>2437033047</v>
      </c>
      <c r="I68" s="137">
        <f t="shared" si="7"/>
        <v>0.72085679386822199</v>
      </c>
    </row>
    <row r="69" spans="1:10" s="60" customFormat="1" ht="12.75" customHeight="1" x14ac:dyDescent="0.15">
      <c r="A69" s="4"/>
      <c r="B69" s="70"/>
      <c r="C69" s="69"/>
      <c r="D69" s="75">
        <f>+D68/C68</f>
        <v>8.8747741973956766E-4</v>
      </c>
      <c r="E69" s="74"/>
      <c r="F69" s="73">
        <f>+F68/E68</f>
        <v>0.27914320613177807</v>
      </c>
      <c r="G69" s="72"/>
      <c r="H69" s="71">
        <f>+H68/E68</f>
        <v>0.72085679386822199</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294</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154</v>
      </c>
      <c r="B83" s="37">
        <v>1084</v>
      </c>
      <c r="C83" s="309" t="s">
        <v>155</v>
      </c>
      <c r="D83" s="309"/>
      <c r="E83" s="310"/>
      <c r="F83" s="63">
        <f>+H83-I83</f>
        <v>1872800</v>
      </c>
      <c r="G83" s="148"/>
      <c r="H83" s="140">
        <v>1872800</v>
      </c>
      <c r="I83" s="140">
        <v>0</v>
      </c>
    </row>
    <row r="84" spans="1:10" ht="18" customHeight="1" x14ac:dyDescent="0.15">
      <c r="A84" s="168" t="s">
        <v>157</v>
      </c>
      <c r="B84" s="37">
        <v>1208</v>
      </c>
      <c r="C84" s="309" t="s">
        <v>155</v>
      </c>
      <c r="D84" s="309"/>
      <c r="E84" s="310"/>
      <c r="F84" s="63">
        <f t="shared" ref="F84:F140" si="16">+H84-I84</f>
        <v>144600</v>
      </c>
      <c r="G84" s="155"/>
      <c r="H84" s="140">
        <v>144600</v>
      </c>
      <c r="I84" s="140">
        <v>0</v>
      </c>
    </row>
    <row r="85" spans="1:10" ht="18" customHeight="1" x14ac:dyDescent="0.15">
      <c r="A85" s="168" t="s">
        <v>158</v>
      </c>
      <c r="B85" s="37">
        <v>754</v>
      </c>
      <c r="C85" s="309" t="s">
        <v>159</v>
      </c>
      <c r="D85" s="309"/>
      <c r="E85" s="310"/>
      <c r="F85" s="63">
        <f t="shared" si="16"/>
        <v>3050000</v>
      </c>
      <c r="G85" s="155"/>
      <c r="H85" s="140">
        <v>3050000</v>
      </c>
      <c r="I85" s="140">
        <v>0</v>
      </c>
    </row>
    <row r="86" spans="1:10" ht="18" customHeight="1" x14ac:dyDescent="0.15">
      <c r="A86" s="168" t="s">
        <v>76</v>
      </c>
      <c r="B86" s="37">
        <v>790</v>
      </c>
      <c r="C86" s="309" t="s">
        <v>160</v>
      </c>
      <c r="D86" s="309"/>
      <c r="E86" s="310"/>
      <c r="F86" s="63">
        <f t="shared" si="16"/>
        <v>9427174</v>
      </c>
      <c r="G86" s="155"/>
      <c r="H86" s="140">
        <v>9427174</v>
      </c>
      <c r="I86" s="140">
        <v>0</v>
      </c>
    </row>
    <row r="87" spans="1:10" ht="18" customHeight="1" x14ac:dyDescent="0.15">
      <c r="A87" s="168" t="s">
        <v>76</v>
      </c>
      <c r="B87" s="37">
        <v>666</v>
      </c>
      <c r="C87" s="309" t="s">
        <v>75</v>
      </c>
      <c r="D87" s="309"/>
      <c r="E87" s="310"/>
      <c r="F87" s="63">
        <f t="shared" si="16"/>
        <v>2</v>
      </c>
      <c r="G87" s="155"/>
      <c r="H87" s="140">
        <v>2</v>
      </c>
      <c r="I87" s="140">
        <v>0</v>
      </c>
    </row>
    <row r="88" spans="1:10" ht="18" customHeight="1" x14ac:dyDescent="0.15">
      <c r="A88" s="168" t="s">
        <v>76</v>
      </c>
      <c r="B88" s="37">
        <v>656</v>
      </c>
      <c r="C88" s="309" t="s">
        <v>161</v>
      </c>
      <c r="D88" s="309"/>
      <c r="E88" s="310"/>
      <c r="F88" s="63">
        <f t="shared" si="16"/>
        <v>250300</v>
      </c>
      <c r="G88" s="155"/>
      <c r="H88" s="140">
        <v>500200</v>
      </c>
      <c r="I88" s="140">
        <v>249900</v>
      </c>
    </row>
    <row r="89" spans="1:10" ht="18" customHeight="1" x14ac:dyDescent="0.15">
      <c r="A89" s="168" t="s">
        <v>76</v>
      </c>
      <c r="B89" s="37">
        <v>1194</v>
      </c>
      <c r="C89" s="309" t="s">
        <v>162</v>
      </c>
      <c r="D89" s="309"/>
      <c r="E89" s="310"/>
      <c r="F89" s="63">
        <f t="shared" si="16"/>
        <v>58541000</v>
      </c>
      <c r="G89" s="155"/>
      <c r="H89" s="140">
        <v>58541000</v>
      </c>
      <c r="I89" s="140">
        <v>0</v>
      </c>
    </row>
    <row r="90" spans="1:10" ht="18" customHeight="1" x14ac:dyDescent="0.15">
      <c r="A90" s="168" t="s">
        <v>76</v>
      </c>
      <c r="B90" s="37">
        <v>548</v>
      </c>
      <c r="C90" s="309" t="s">
        <v>163</v>
      </c>
      <c r="D90" s="309"/>
      <c r="E90" s="310"/>
      <c r="F90" s="63">
        <f t="shared" si="16"/>
        <v>1</v>
      </c>
      <c r="G90" s="155"/>
      <c r="H90" s="140">
        <v>1</v>
      </c>
      <c r="I90" s="140">
        <v>0</v>
      </c>
    </row>
    <row r="91" spans="1:10" ht="18" customHeight="1" x14ac:dyDescent="0.15">
      <c r="A91" s="168" t="s">
        <v>85</v>
      </c>
      <c r="B91" s="37">
        <v>888</v>
      </c>
      <c r="C91" s="309" t="s">
        <v>84</v>
      </c>
      <c r="D91" s="309"/>
      <c r="E91" s="310"/>
      <c r="F91" s="63">
        <f t="shared" si="16"/>
        <v>16677004</v>
      </c>
      <c r="G91" s="155"/>
      <c r="H91" s="140">
        <v>17468865</v>
      </c>
      <c r="I91" s="140">
        <v>791861</v>
      </c>
    </row>
    <row r="92" spans="1:10" ht="18" customHeight="1" x14ac:dyDescent="0.15">
      <c r="A92" s="168" t="s">
        <v>85</v>
      </c>
      <c r="B92" s="37">
        <v>463</v>
      </c>
      <c r="C92" s="309" t="s">
        <v>84</v>
      </c>
      <c r="D92" s="309"/>
      <c r="E92" s="310"/>
      <c r="F92" s="63">
        <f t="shared" si="16"/>
        <v>2988898</v>
      </c>
      <c r="G92" s="155"/>
      <c r="H92" s="140">
        <v>2988898</v>
      </c>
      <c r="I92" s="140">
        <v>0</v>
      </c>
    </row>
    <row r="93" spans="1:10" ht="18" customHeight="1" x14ac:dyDescent="0.15">
      <c r="A93" s="168" t="s">
        <v>83</v>
      </c>
      <c r="B93" s="37">
        <v>813</v>
      </c>
      <c r="C93" s="309" t="s">
        <v>62</v>
      </c>
      <c r="D93" s="309"/>
      <c r="E93" s="310"/>
      <c r="F93" s="63">
        <f t="shared" si="16"/>
        <v>15000000</v>
      </c>
      <c r="G93" s="155"/>
      <c r="H93" s="140">
        <v>15000000</v>
      </c>
      <c r="I93" s="140">
        <v>0</v>
      </c>
    </row>
    <row r="94" spans="1:10" ht="18" customHeight="1" x14ac:dyDescent="0.15">
      <c r="A94" s="168" t="s">
        <v>164</v>
      </c>
      <c r="B94" s="37">
        <v>497</v>
      </c>
      <c r="C94" s="309" t="s">
        <v>165</v>
      </c>
      <c r="D94" s="309"/>
      <c r="E94" s="310"/>
      <c r="F94" s="63">
        <f t="shared" si="16"/>
        <v>11</v>
      </c>
      <c r="G94" s="155"/>
      <c r="H94" s="140">
        <v>11</v>
      </c>
      <c r="I94" s="140">
        <v>0</v>
      </c>
    </row>
    <row r="95" spans="1:10" ht="18" customHeight="1" x14ac:dyDescent="0.15">
      <c r="A95" s="168" t="s">
        <v>82</v>
      </c>
      <c r="B95" s="37">
        <v>614</v>
      </c>
      <c r="C95" s="309" t="s">
        <v>71</v>
      </c>
      <c r="D95" s="309"/>
      <c r="E95" s="310"/>
      <c r="F95" s="63">
        <f t="shared" si="16"/>
        <v>17240</v>
      </c>
      <c r="G95" s="155"/>
      <c r="H95" s="140">
        <v>17240</v>
      </c>
      <c r="I95" s="140">
        <v>0</v>
      </c>
    </row>
    <row r="96" spans="1:10" ht="18" customHeight="1" x14ac:dyDescent="0.15">
      <c r="A96" s="168" t="s">
        <v>82</v>
      </c>
      <c r="B96" s="37">
        <v>527</v>
      </c>
      <c r="C96" s="309" t="s">
        <v>166</v>
      </c>
      <c r="D96" s="309"/>
      <c r="E96" s="310"/>
      <c r="F96" s="63">
        <f t="shared" si="16"/>
        <v>12736783</v>
      </c>
      <c r="G96" s="155"/>
      <c r="H96" s="140">
        <v>12736783</v>
      </c>
      <c r="I96" s="140">
        <v>0</v>
      </c>
    </row>
    <row r="97" spans="1:9" ht="18" customHeight="1" x14ac:dyDescent="0.15">
      <c r="A97" s="168" t="s">
        <v>82</v>
      </c>
      <c r="B97" s="37">
        <v>1209</v>
      </c>
      <c r="C97" s="309" t="s">
        <v>71</v>
      </c>
      <c r="D97" s="309"/>
      <c r="E97" s="310"/>
      <c r="F97" s="63">
        <f t="shared" si="16"/>
        <v>15030188</v>
      </c>
      <c r="G97" s="155"/>
      <c r="H97" s="140">
        <v>15030188</v>
      </c>
      <c r="I97" s="140">
        <v>0</v>
      </c>
    </row>
    <row r="98" spans="1:9" ht="18" customHeight="1" x14ac:dyDescent="0.15">
      <c r="A98" s="168" t="s">
        <v>82</v>
      </c>
      <c r="B98" s="37">
        <v>794</v>
      </c>
      <c r="C98" s="309" t="s">
        <v>71</v>
      </c>
      <c r="D98" s="309"/>
      <c r="E98" s="310"/>
      <c r="F98" s="63">
        <f t="shared" si="16"/>
        <v>3221505</v>
      </c>
      <c r="G98" s="155"/>
      <c r="H98" s="140">
        <v>3221505</v>
      </c>
      <c r="I98" s="140">
        <v>0</v>
      </c>
    </row>
    <row r="99" spans="1:9" ht="18" customHeight="1" x14ac:dyDescent="0.15">
      <c r="A99" s="168" t="s">
        <v>82</v>
      </c>
      <c r="B99" s="37">
        <v>1180</v>
      </c>
      <c r="C99" s="309" t="s">
        <v>167</v>
      </c>
      <c r="D99" s="309"/>
      <c r="E99" s="310"/>
      <c r="F99" s="63">
        <f t="shared" si="16"/>
        <v>30000000</v>
      </c>
      <c r="G99" s="155"/>
      <c r="H99" s="140">
        <v>30000000</v>
      </c>
      <c r="I99" s="140">
        <v>0</v>
      </c>
    </row>
    <row r="100" spans="1:9" ht="18" customHeight="1" x14ac:dyDescent="0.15">
      <c r="A100" s="168" t="s">
        <v>168</v>
      </c>
      <c r="B100" s="37">
        <v>489</v>
      </c>
      <c r="C100" s="309" t="s">
        <v>169</v>
      </c>
      <c r="D100" s="309"/>
      <c r="E100" s="310"/>
      <c r="F100" s="63">
        <f t="shared" si="16"/>
        <v>30250790</v>
      </c>
      <c r="G100" s="155"/>
      <c r="H100" s="140">
        <v>30250790</v>
      </c>
      <c r="I100" s="140">
        <v>0</v>
      </c>
    </row>
    <row r="101" spans="1:9" ht="18" customHeight="1" x14ac:dyDescent="0.15">
      <c r="A101" s="168" t="s">
        <v>81</v>
      </c>
      <c r="B101" s="37">
        <v>588</v>
      </c>
      <c r="C101" s="309" t="s">
        <v>170</v>
      </c>
      <c r="D101" s="309"/>
      <c r="E101" s="310"/>
      <c r="F101" s="63">
        <f t="shared" si="16"/>
        <v>6880138</v>
      </c>
      <c r="G101" s="155"/>
      <c r="H101" s="140">
        <v>6880138</v>
      </c>
      <c r="I101" s="140">
        <v>0</v>
      </c>
    </row>
    <row r="102" spans="1:9" ht="18" customHeight="1" x14ac:dyDescent="0.15">
      <c r="A102" s="168" t="s">
        <v>81</v>
      </c>
      <c r="B102" s="37">
        <v>905</v>
      </c>
      <c r="C102" s="309" t="s">
        <v>171</v>
      </c>
      <c r="D102" s="309"/>
      <c r="E102" s="310"/>
      <c r="F102" s="63">
        <f t="shared" si="16"/>
        <v>3295</v>
      </c>
      <c r="G102" s="155"/>
      <c r="H102" s="140">
        <v>3295</v>
      </c>
      <c r="I102" s="140">
        <v>0</v>
      </c>
    </row>
    <row r="103" spans="1:9" ht="18" customHeight="1" x14ac:dyDescent="0.15">
      <c r="A103" s="168" t="s">
        <v>81</v>
      </c>
      <c r="B103" s="37">
        <v>1055</v>
      </c>
      <c r="C103" s="309" t="s">
        <v>172</v>
      </c>
      <c r="D103" s="309"/>
      <c r="E103" s="310"/>
      <c r="F103" s="63">
        <f t="shared" si="16"/>
        <v>5000000</v>
      </c>
      <c r="G103" s="155"/>
      <c r="H103" s="140">
        <v>5000000</v>
      </c>
      <c r="I103" s="140">
        <v>0</v>
      </c>
    </row>
    <row r="104" spans="1:9" ht="18" customHeight="1" x14ac:dyDescent="0.15">
      <c r="A104" s="168" t="s">
        <v>81</v>
      </c>
      <c r="B104" s="37">
        <v>1189</v>
      </c>
      <c r="C104" s="309" t="s">
        <v>170</v>
      </c>
      <c r="D104" s="309"/>
      <c r="E104" s="310"/>
      <c r="F104" s="63">
        <f t="shared" si="16"/>
        <v>2600000</v>
      </c>
      <c r="G104" s="155"/>
      <c r="H104" s="140">
        <v>2600000</v>
      </c>
      <c r="I104" s="140">
        <v>0</v>
      </c>
    </row>
    <row r="105" spans="1:9" ht="18" customHeight="1" x14ac:dyDescent="0.15">
      <c r="A105" s="168" t="s">
        <v>81</v>
      </c>
      <c r="B105" s="37">
        <v>1190</v>
      </c>
      <c r="C105" s="309" t="s">
        <v>170</v>
      </c>
      <c r="D105" s="309"/>
      <c r="E105" s="310"/>
      <c r="F105" s="63">
        <f t="shared" si="16"/>
        <v>603042</v>
      </c>
      <c r="G105" s="155"/>
      <c r="H105" s="140">
        <v>603042</v>
      </c>
      <c r="I105" s="140">
        <v>0</v>
      </c>
    </row>
    <row r="106" spans="1:9" ht="18" customHeight="1" x14ac:dyDescent="0.15">
      <c r="A106" s="168" t="s">
        <v>81</v>
      </c>
      <c r="B106" s="37">
        <v>622</v>
      </c>
      <c r="C106" s="309" t="s">
        <v>80</v>
      </c>
      <c r="D106" s="309"/>
      <c r="E106" s="310"/>
      <c r="F106" s="63">
        <f t="shared" si="16"/>
        <v>10693275</v>
      </c>
      <c r="G106" s="155"/>
      <c r="H106" s="140">
        <v>10693275</v>
      </c>
      <c r="I106" s="140">
        <v>0</v>
      </c>
    </row>
    <row r="107" spans="1:9" ht="18" customHeight="1" x14ac:dyDescent="0.15">
      <c r="A107" s="168" t="s">
        <v>81</v>
      </c>
      <c r="B107" s="37">
        <v>1054</v>
      </c>
      <c r="C107" s="309" t="s">
        <v>172</v>
      </c>
      <c r="D107" s="309"/>
      <c r="E107" s="310"/>
      <c r="F107" s="63">
        <f t="shared" si="16"/>
        <v>12395234</v>
      </c>
      <c r="G107" s="155"/>
      <c r="H107" s="140">
        <v>12395234</v>
      </c>
      <c r="I107" s="140">
        <v>0</v>
      </c>
    </row>
    <row r="108" spans="1:9" ht="18" customHeight="1" x14ac:dyDescent="0.15">
      <c r="A108" s="168" t="s">
        <v>173</v>
      </c>
      <c r="B108" s="37">
        <v>722</v>
      </c>
      <c r="C108" s="309" t="s">
        <v>174</v>
      </c>
      <c r="D108" s="309"/>
      <c r="E108" s="310"/>
      <c r="F108" s="63">
        <f t="shared" si="16"/>
        <v>2000000</v>
      </c>
      <c r="G108" s="155"/>
      <c r="H108" s="140">
        <v>2000000</v>
      </c>
      <c r="I108" s="140">
        <v>0</v>
      </c>
    </row>
    <row r="109" spans="1:9" ht="18" customHeight="1" x14ac:dyDescent="0.15">
      <c r="A109" s="168" t="s">
        <v>175</v>
      </c>
      <c r="B109" s="37">
        <v>720</v>
      </c>
      <c r="C109" s="309" t="s">
        <v>176</v>
      </c>
      <c r="D109" s="309"/>
      <c r="E109" s="310"/>
      <c r="F109" s="63">
        <f t="shared" si="16"/>
        <v>1500000</v>
      </c>
      <c r="G109" s="155"/>
      <c r="H109" s="140">
        <v>1500000</v>
      </c>
      <c r="I109" s="140">
        <v>0</v>
      </c>
    </row>
    <row r="110" spans="1:9" ht="18" customHeight="1" x14ac:dyDescent="0.15">
      <c r="A110" s="168" t="s">
        <v>79</v>
      </c>
      <c r="B110" s="37">
        <v>536</v>
      </c>
      <c r="C110" s="309" t="s">
        <v>176</v>
      </c>
      <c r="D110" s="309"/>
      <c r="E110" s="310"/>
      <c r="F110" s="63">
        <f t="shared" si="16"/>
        <v>27152</v>
      </c>
      <c r="G110" s="155"/>
      <c r="H110" s="140">
        <v>27152</v>
      </c>
      <c r="I110" s="140">
        <v>0</v>
      </c>
    </row>
    <row r="111" spans="1:9" ht="18" customHeight="1" x14ac:dyDescent="0.15">
      <c r="A111" s="168" t="s">
        <v>78</v>
      </c>
      <c r="B111" s="37">
        <v>518</v>
      </c>
      <c r="C111" s="309" t="s">
        <v>177</v>
      </c>
      <c r="D111" s="309"/>
      <c r="E111" s="310"/>
      <c r="F111" s="63">
        <f t="shared" si="16"/>
        <v>5587200</v>
      </c>
      <c r="G111" s="155"/>
      <c r="H111" s="140">
        <v>5587200</v>
      </c>
      <c r="I111" s="140">
        <v>0</v>
      </c>
    </row>
    <row r="112" spans="1:9" ht="18" customHeight="1" x14ac:dyDescent="0.15">
      <c r="A112" s="168" t="s">
        <v>78</v>
      </c>
      <c r="B112" s="37">
        <v>574</v>
      </c>
      <c r="C112" s="309" t="s">
        <v>178</v>
      </c>
      <c r="D112" s="309"/>
      <c r="E112" s="310"/>
      <c r="F112" s="63">
        <f t="shared" si="16"/>
        <v>1058500</v>
      </c>
      <c r="G112" s="155"/>
      <c r="H112" s="140">
        <v>1058500</v>
      </c>
      <c r="I112" s="140">
        <v>0</v>
      </c>
    </row>
    <row r="113" spans="1:9" ht="18" customHeight="1" x14ac:dyDescent="0.15">
      <c r="A113" s="168" t="s">
        <v>69</v>
      </c>
      <c r="B113" s="37">
        <v>1109</v>
      </c>
      <c r="C113" s="309" t="s">
        <v>179</v>
      </c>
      <c r="D113" s="309"/>
      <c r="E113" s="310"/>
      <c r="F113" s="63">
        <f t="shared" si="16"/>
        <v>6500000</v>
      </c>
      <c r="G113" s="155"/>
      <c r="H113" s="140">
        <v>6500000</v>
      </c>
      <c r="I113" s="140">
        <v>0</v>
      </c>
    </row>
    <row r="114" spans="1:9" ht="18" customHeight="1" x14ac:dyDescent="0.15">
      <c r="A114" s="168" t="s">
        <v>69</v>
      </c>
      <c r="B114" s="37">
        <v>818</v>
      </c>
      <c r="C114" s="309" t="s">
        <v>62</v>
      </c>
      <c r="D114" s="309"/>
      <c r="E114" s="310"/>
      <c r="F114" s="63">
        <f t="shared" si="16"/>
        <v>8260000</v>
      </c>
      <c r="G114" s="155"/>
      <c r="H114" s="140">
        <v>8260000</v>
      </c>
      <c r="I114" s="140">
        <v>0</v>
      </c>
    </row>
    <row r="115" spans="1:9" ht="18" customHeight="1" x14ac:dyDescent="0.15">
      <c r="A115" s="168" t="s">
        <v>69</v>
      </c>
      <c r="B115" s="37">
        <v>987</v>
      </c>
      <c r="C115" s="309" t="s">
        <v>180</v>
      </c>
      <c r="D115" s="309"/>
      <c r="E115" s="310"/>
      <c r="F115" s="63">
        <f t="shared" si="16"/>
        <v>8970000</v>
      </c>
      <c r="G115" s="155"/>
      <c r="H115" s="140">
        <v>8970000</v>
      </c>
      <c r="I115" s="140">
        <v>0</v>
      </c>
    </row>
    <row r="116" spans="1:9" ht="18" customHeight="1" x14ac:dyDescent="0.15">
      <c r="A116" s="168" t="s">
        <v>69</v>
      </c>
      <c r="B116" s="37">
        <v>240</v>
      </c>
      <c r="C116" s="309" t="s">
        <v>181</v>
      </c>
      <c r="D116" s="309"/>
      <c r="E116" s="310"/>
      <c r="F116" s="63">
        <f t="shared" si="16"/>
        <v>5912200</v>
      </c>
      <c r="G116" s="155"/>
      <c r="H116" s="140">
        <v>5912200</v>
      </c>
      <c r="I116" s="140">
        <v>0</v>
      </c>
    </row>
    <row r="117" spans="1:9" ht="18" customHeight="1" x14ac:dyDescent="0.15">
      <c r="A117" s="168" t="s">
        <v>69</v>
      </c>
      <c r="B117" s="37">
        <v>906</v>
      </c>
      <c r="C117" s="309" t="s">
        <v>171</v>
      </c>
      <c r="D117" s="309"/>
      <c r="E117" s="310"/>
      <c r="F117" s="63">
        <f t="shared" si="16"/>
        <v>3991685</v>
      </c>
      <c r="G117" s="155"/>
      <c r="H117" s="140">
        <v>3991685</v>
      </c>
      <c r="I117" s="140">
        <v>0</v>
      </c>
    </row>
    <row r="118" spans="1:9" ht="18" customHeight="1" x14ac:dyDescent="0.15">
      <c r="A118" s="168" t="s">
        <v>69</v>
      </c>
      <c r="B118" s="37">
        <v>718</v>
      </c>
      <c r="C118" s="309" t="s">
        <v>182</v>
      </c>
      <c r="D118" s="309"/>
      <c r="E118" s="310"/>
      <c r="F118" s="63">
        <f t="shared" si="16"/>
        <v>279001</v>
      </c>
      <c r="G118" s="155"/>
      <c r="H118" s="140">
        <v>279001</v>
      </c>
      <c r="I118" s="140">
        <v>0</v>
      </c>
    </row>
    <row r="119" spans="1:9" ht="18" customHeight="1" x14ac:dyDescent="0.15">
      <c r="A119" s="168" t="s">
        <v>69</v>
      </c>
      <c r="B119" s="37">
        <v>999</v>
      </c>
      <c r="C119" s="309" t="s">
        <v>183</v>
      </c>
      <c r="D119" s="309"/>
      <c r="E119" s="310"/>
      <c r="F119" s="63">
        <f t="shared" si="16"/>
        <v>1912000</v>
      </c>
      <c r="G119" s="155"/>
      <c r="H119" s="140">
        <v>1912000</v>
      </c>
      <c r="I119" s="140">
        <v>0</v>
      </c>
    </row>
    <row r="120" spans="1:9" ht="18" customHeight="1" x14ac:dyDescent="0.15">
      <c r="A120" s="168" t="s">
        <v>69</v>
      </c>
      <c r="B120" s="37">
        <v>1112</v>
      </c>
      <c r="C120" s="309" t="s">
        <v>184</v>
      </c>
      <c r="D120" s="309"/>
      <c r="E120" s="310"/>
      <c r="F120" s="63">
        <f t="shared" si="16"/>
        <v>7280000</v>
      </c>
      <c r="G120" s="155"/>
      <c r="H120" s="140">
        <v>14560000</v>
      </c>
      <c r="I120" s="140">
        <v>7280000</v>
      </c>
    </row>
    <row r="121" spans="1:9" ht="18" customHeight="1" x14ac:dyDescent="0.15">
      <c r="A121" s="168" t="s">
        <v>69</v>
      </c>
      <c r="B121" s="37">
        <v>1010</v>
      </c>
      <c r="C121" s="309" t="s">
        <v>185</v>
      </c>
      <c r="D121" s="309"/>
      <c r="E121" s="310"/>
      <c r="F121" s="63">
        <f t="shared" si="16"/>
        <v>4164000</v>
      </c>
      <c r="G121" s="155"/>
      <c r="H121" s="140">
        <v>4164000</v>
      </c>
      <c r="I121" s="140">
        <v>0</v>
      </c>
    </row>
    <row r="122" spans="1:9" ht="18" customHeight="1" x14ac:dyDescent="0.15">
      <c r="A122" s="168" t="s">
        <v>69</v>
      </c>
      <c r="B122" s="37">
        <v>1188</v>
      </c>
      <c r="C122" s="309" t="s">
        <v>170</v>
      </c>
      <c r="D122" s="309"/>
      <c r="E122" s="310"/>
      <c r="F122" s="63">
        <f t="shared" si="16"/>
        <v>5229236</v>
      </c>
      <c r="G122" s="155"/>
      <c r="H122" s="140">
        <v>5229236</v>
      </c>
      <c r="I122" s="140">
        <v>0</v>
      </c>
    </row>
    <row r="123" spans="1:9" ht="18" customHeight="1" x14ac:dyDescent="0.15">
      <c r="A123" s="168" t="s">
        <v>69</v>
      </c>
      <c r="B123" s="37">
        <v>587</v>
      </c>
      <c r="C123" s="309" t="s">
        <v>170</v>
      </c>
      <c r="D123" s="309"/>
      <c r="E123" s="310"/>
      <c r="F123" s="63">
        <f t="shared" si="16"/>
        <v>10590324</v>
      </c>
      <c r="G123" s="155"/>
      <c r="H123" s="140">
        <v>10590324</v>
      </c>
      <c r="I123" s="140">
        <v>0</v>
      </c>
    </row>
    <row r="124" spans="1:9" ht="18" customHeight="1" x14ac:dyDescent="0.15">
      <c r="A124" s="168" t="s">
        <v>69</v>
      </c>
      <c r="B124" s="37">
        <v>360</v>
      </c>
      <c r="C124" s="309" t="s">
        <v>186</v>
      </c>
      <c r="D124" s="309"/>
      <c r="E124" s="310"/>
      <c r="F124" s="63">
        <f t="shared" si="16"/>
        <v>14560000</v>
      </c>
      <c r="G124" s="155"/>
      <c r="H124" s="140">
        <v>14560000</v>
      </c>
      <c r="I124" s="140">
        <v>0</v>
      </c>
    </row>
    <row r="125" spans="1:9" ht="18" customHeight="1" x14ac:dyDescent="0.15">
      <c r="A125" s="168" t="s">
        <v>69</v>
      </c>
      <c r="B125" s="37">
        <v>354</v>
      </c>
      <c r="C125" s="309" t="s">
        <v>187</v>
      </c>
      <c r="D125" s="309"/>
      <c r="E125" s="310"/>
      <c r="F125" s="63">
        <f t="shared" si="16"/>
        <v>25236667</v>
      </c>
      <c r="G125" s="155"/>
      <c r="H125" s="140">
        <v>25236667</v>
      </c>
      <c r="I125" s="140">
        <v>0</v>
      </c>
    </row>
    <row r="126" spans="1:9" ht="18" customHeight="1" x14ac:dyDescent="0.15">
      <c r="A126" s="168" t="s">
        <v>69</v>
      </c>
      <c r="B126" s="37">
        <v>1020</v>
      </c>
      <c r="C126" s="309" t="s">
        <v>188</v>
      </c>
      <c r="D126" s="309"/>
      <c r="E126" s="310"/>
      <c r="F126" s="63">
        <f t="shared" si="16"/>
        <v>7571000</v>
      </c>
      <c r="G126" s="155"/>
      <c r="H126" s="140">
        <v>7571000</v>
      </c>
      <c r="I126" s="140">
        <v>0</v>
      </c>
    </row>
    <row r="127" spans="1:9" ht="18" customHeight="1" x14ac:dyDescent="0.15">
      <c r="A127" s="168" t="s">
        <v>69</v>
      </c>
      <c r="B127" s="37">
        <v>372</v>
      </c>
      <c r="C127" s="309" t="s">
        <v>189</v>
      </c>
      <c r="D127" s="309"/>
      <c r="E127" s="310"/>
      <c r="F127" s="63">
        <f t="shared" si="16"/>
        <v>19541500</v>
      </c>
      <c r="G127" s="155"/>
      <c r="H127" s="140">
        <v>19541500</v>
      </c>
      <c r="I127" s="140">
        <v>0</v>
      </c>
    </row>
    <row r="128" spans="1:9" ht="18" customHeight="1" x14ac:dyDescent="0.15">
      <c r="A128" s="168" t="s">
        <v>69</v>
      </c>
      <c r="B128" s="37">
        <v>490</v>
      </c>
      <c r="C128" s="309" t="s">
        <v>169</v>
      </c>
      <c r="D128" s="309"/>
      <c r="E128" s="310"/>
      <c r="F128" s="63">
        <f t="shared" si="16"/>
        <v>4083931</v>
      </c>
      <c r="G128" s="155"/>
      <c r="H128" s="140">
        <v>4083931</v>
      </c>
      <c r="I128" s="140">
        <v>0</v>
      </c>
    </row>
    <row r="129" spans="1:9" ht="18" customHeight="1" x14ac:dyDescent="0.15">
      <c r="A129" s="168" t="s">
        <v>69</v>
      </c>
      <c r="B129" s="37">
        <v>1007</v>
      </c>
      <c r="C129" s="309" t="s">
        <v>190</v>
      </c>
      <c r="D129" s="309"/>
      <c r="E129" s="310"/>
      <c r="F129" s="63">
        <f t="shared" si="16"/>
        <v>4164000</v>
      </c>
      <c r="G129" s="155"/>
      <c r="H129" s="140">
        <v>4164000</v>
      </c>
      <c r="I129" s="140">
        <v>0</v>
      </c>
    </row>
    <row r="130" spans="1:9" ht="18" customHeight="1" x14ac:dyDescent="0.15">
      <c r="A130" s="168" t="s">
        <v>69</v>
      </c>
      <c r="B130" s="37">
        <v>619</v>
      </c>
      <c r="C130" s="309" t="s">
        <v>71</v>
      </c>
      <c r="D130" s="309"/>
      <c r="E130" s="310"/>
      <c r="F130" s="63">
        <f t="shared" si="16"/>
        <v>8225321</v>
      </c>
      <c r="G130" s="155"/>
      <c r="H130" s="140">
        <v>8225321</v>
      </c>
      <c r="I130" s="140">
        <v>0</v>
      </c>
    </row>
    <row r="131" spans="1:9" ht="18" customHeight="1" x14ac:dyDescent="0.15">
      <c r="A131" s="168" t="s">
        <v>69</v>
      </c>
      <c r="B131" s="37">
        <v>1022</v>
      </c>
      <c r="C131" s="309" t="s">
        <v>191</v>
      </c>
      <c r="D131" s="309"/>
      <c r="E131" s="310"/>
      <c r="F131" s="63">
        <f t="shared" si="16"/>
        <v>4326000</v>
      </c>
      <c r="G131" s="155"/>
      <c r="H131" s="140">
        <v>4326000</v>
      </c>
      <c r="I131" s="140">
        <v>0</v>
      </c>
    </row>
    <row r="132" spans="1:9" ht="18" customHeight="1" x14ac:dyDescent="0.15">
      <c r="A132" s="168" t="s">
        <v>69</v>
      </c>
      <c r="B132" s="37">
        <v>1000</v>
      </c>
      <c r="C132" s="309" t="s">
        <v>192</v>
      </c>
      <c r="D132" s="309"/>
      <c r="E132" s="310"/>
      <c r="F132" s="63">
        <f t="shared" si="16"/>
        <v>4164000</v>
      </c>
      <c r="G132" s="155"/>
      <c r="H132" s="140">
        <v>4164000</v>
      </c>
      <c r="I132" s="140">
        <v>0</v>
      </c>
    </row>
    <row r="133" spans="1:9" ht="18" customHeight="1" x14ac:dyDescent="0.15">
      <c r="A133" s="168" t="s">
        <v>69</v>
      </c>
      <c r="B133" s="37">
        <v>1130</v>
      </c>
      <c r="C133" s="309" t="s">
        <v>176</v>
      </c>
      <c r="D133" s="309"/>
      <c r="E133" s="310"/>
      <c r="F133" s="63">
        <f t="shared" si="16"/>
        <v>43000000</v>
      </c>
      <c r="G133" s="155"/>
      <c r="H133" s="140">
        <v>43000000</v>
      </c>
      <c r="I133" s="140">
        <v>0</v>
      </c>
    </row>
    <row r="134" spans="1:9" ht="18" customHeight="1" x14ac:dyDescent="0.15">
      <c r="A134" s="168" t="s">
        <v>69</v>
      </c>
      <c r="B134" s="37">
        <v>538</v>
      </c>
      <c r="C134" s="309" t="s">
        <v>176</v>
      </c>
      <c r="D134" s="309"/>
      <c r="E134" s="310"/>
      <c r="F134" s="63">
        <f t="shared" si="16"/>
        <v>11762377</v>
      </c>
      <c r="G134" s="155"/>
      <c r="H134" s="140">
        <v>11762377</v>
      </c>
      <c r="I134" s="140">
        <v>0</v>
      </c>
    </row>
    <row r="135" spans="1:9" ht="18" customHeight="1" x14ac:dyDescent="0.15">
      <c r="A135" s="168" t="s">
        <v>69</v>
      </c>
      <c r="B135" s="37">
        <v>609</v>
      </c>
      <c r="C135" s="309" t="s">
        <v>193</v>
      </c>
      <c r="D135" s="309"/>
      <c r="E135" s="310"/>
      <c r="F135" s="63">
        <f t="shared" si="16"/>
        <v>24458333</v>
      </c>
      <c r="G135" s="155"/>
      <c r="H135" s="140">
        <v>24458333</v>
      </c>
      <c r="I135" s="140">
        <v>0</v>
      </c>
    </row>
    <row r="136" spans="1:9" ht="18" customHeight="1" x14ac:dyDescent="0.15">
      <c r="A136" s="168" t="s">
        <v>69</v>
      </c>
      <c r="B136" s="37">
        <v>1052</v>
      </c>
      <c r="C136" s="309" t="s">
        <v>172</v>
      </c>
      <c r="D136" s="309"/>
      <c r="E136" s="310"/>
      <c r="F136" s="63">
        <f t="shared" si="16"/>
        <v>2586867</v>
      </c>
      <c r="G136" s="155"/>
      <c r="H136" s="140">
        <v>2586867</v>
      </c>
      <c r="I136" s="140">
        <v>0</v>
      </c>
    </row>
    <row r="137" spans="1:9" ht="18" customHeight="1" x14ac:dyDescent="0.15">
      <c r="A137" s="168" t="s">
        <v>68</v>
      </c>
      <c r="B137" s="37">
        <v>1155</v>
      </c>
      <c r="C137" s="309" t="s">
        <v>194</v>
      </c>
      <c r="D137" s="309"/>
      <c r="E137" s="310"/>
      <c r="F137" s="63">
        <f t="shared" si="16"/>
        <v>2500000</v>
      </c>
      <c r="G137" s="155"/>
      <c r="H137" s="140">
        <v>2500000</v>
      </c>
      <c r="I137" s="140">
        <v>0</v>
      </c>
    </row>
    <row r="138" spans="1:9" ht="18" customHeight="1" x14ac:dyDescent="0.15">
      <c r="A138" s="168" t="s">
        <v>68</v>
      </c>
      <c r="B138" s="37">
        <v>1191</v>
      </c>
      <c r="C138" s="309" t="s">
        <v>170</v>
      </c>
      <c r="D138" s="309"/>
      <c r="E138" s="310"/>
      <c r="F138" s="63">
        <f t="shared" si="16"/>
        <v>78811368</v>
      </c>
      <c r="G138" s="155"/>
      <c r="H138" s="140">
        <v>78811368</v>
      </c>
      <c r="I138" s="140">
        <v>0</v>
      </c>
    </row>
    <row r="139" spans="1:9" ht="18" customHeight="1" x14ac:dyDescent="0.15">
      <c r="A139" s="168" t="s">
        <v>68</v>
      </c>
      <c r="B139" s="37">
        <v>907</v>
      </c>
      <c r="C139" s="309" t="s">
        <v>171</v>
      </c>
      <c r="D139" s="309"/>
      <c r="E139" s="310"/>
      <c r="F139" s="63">
        <f t="shared" si="16"/>
        <v>814</v>
      </c>
      <c r="G139" s="155"/>
      <c r="H139" s="140">
        <v>814</v>
      </c>
      <c r="I139" s="140">
        <v>0</v>
      </c>
    </row>
    <row r="140" spans="1:9" ht="18" customHeight="1" x14ac:dyDescent="0.15">
      <c r="A140" s="168" t="s">
        <v>68</v>
      </c>
      <c r="B140" s="37">
        <v>611</v>
      </c>
      <c r="C140" s="309" t="s">
        <v>193</v>
      </c>
      <c r="D140" s="309"/>
      <c r="E140" s="310"/>
      <c r="F140" s="63">
        <f t="shared" si="16"/>
        <v>25954583</v>
      </c>
      <c r="G140" s="155"/>
      <c r="H140" s="140">
        <v>25954583</v>
      </c>
      <c r="I140" s="140">
        <v>0</v>
      </c>
    </row>
    <row r="141" spans="1:9" ht="18" customHeight="1" x14ac:dyDescent="0.15">
      <c r="A141" s="168" t="s">
        <v>68</v>
      </c>
      <c r="B141" s="37">
        <v>586</v>
      </c>
      <c r="C141" s="309" t="s">
        <v>170</v>
      </c>
      <c r="D141" s="309"/>
      <c r="E141" s="310"/>
      <c r="F141" s="63">
        <f t="shared" ref="F141:F184" si="17">+H141-I141</f>
        <v>159810420</v>
      </c>
      <c r="G141" s="155"/>
      <c r="H141" s="140">
        <v>159810420</v>
      </c>
      <c r="I141" s="140">
        <v>0</v>
      </c>
    </row>
    <row r="142" spans="1:9" ht="18" customHeight="1" x14ac:dyDescent="0.15">
      <c r="A142" s="168" t="s">
        <v>68</v>
      </c>
      <c r="B142" s="37">
        <v>616</v>
      </c>
      <c r="C142" s="309" t="s">
        <v>71</v>
      </c>
      <c r="D142" s="309"/>
      <c r="E142" s="310"/>
      <c r="F142" s="63">
        <f t="shared" si="17"/>
        <v>2600189</v>
      </c>
      <c r="G142" s="155"/>
      <c r="H142" s="140">
        <v>2600189</v>
      </c>
      <c r="I142" s="140">
        <v>0</v>
      </c>
    </row>
    <row r="143" spans="1:9" ht="18" customHeight="1" x14ac:dyDescent="0.15">
      <c r="A143" s="168" t="s">
        <v>68</v>
      </c>
      <c r="B143" s="37">
        <v>1193</v>
      </c>
      <c r="C143" s="309" t="s">
        <v>195</v>
      </c>
      <c r="D143" s="309"/>
      <c r="E143" s="310"/>
      <c r="F143" s="63">
        <f t="shared" si="17"/>
        <v>235456648</v>
      </c>
      <c r="G143" s="155"/>
      <c r="H143" s="140">
        <v>235456648</v>
      </c>
      <c r="I143" s="140">
        <v>0</v>
      </c>
    </row>
    <row r="144" spans="1:9" ht="18" customHeight="1" x14ac:dyDescent="0.15">
      <c r="A144" s="168" t="s">
        <v>68</v>
      </c>
      <c r="B144" s="37">
        <v>814</v>
      </c>
      <c r="C144" s="309" t="s">
        <v>62</v>
      </c>
      <c r="D144" s="309"/>
      <c r="E144" s="310"/>
      <c r="F144" s="63">
        <f t="shared" si="17"/>
        <v>10000000</v>
      </c>
      <c r="G144" s="155"/>
      <c r="H144" s="140">
        <v>10000000</v>
      </c>
      <c r="I144" s="140">
        <v>0</v>
      </c>
    </row>
    <row r="145" spans="1:9" ht="18" customHeight="1" x14ac:dyDescent="0.15">
      <c r="A145" s="168" t="s">
        <v>68</v>
      </c>
      <c r="B145" s="37">
        <v>1108</v>
      </c>
      <c r="C145" s="309" t="s">
        <v>196</v>
      </c>
      <c r="D145" s="309"/>
      <c r="E145" s="310"/>
      <c r="F145" s="63">
        <f t="shared" si="17"/>
        <v>3500000</v>
      </c>
      <c r="G145" s="155"/>
      <c r="H145" s="140">
        <v>10500000</v>
      </c>
      <c r="I145" s="140">
        <v>7000000</v>
      </c>
    </row>
    <row r="146" spans="1:9" ht="18" customHeight="1" x14ac:dyDescent="0.15">
      <c r="A146" s="168" t="s">
        <v>68</v>
      </c>
      <c r="B146" s="37">
        <v>1156</v>
      </c>
      <c r="C146" s="309" t="s">
        <v>197</v>
      </c>
      <c r="D146" s="309"/>
      <c r="E146" s="310"/>
      <c r="F146" s="63">
        <f t="shared" si="17"/>
        <v>2500000</v>
      </c>
      <c r="G146" s="155"/>
      <c r="H146" s="140">
        <v>2500000</v>
      </c>
      <c r="I146" s="140">
        <v>0</v>
      </c>
    </row>
    <row r="147" spans="1:9" ht="18" customHeight="1" x14ac:dyDescent="0.15">
      <c r="A147" s="168" t="s">
        <v>68</v>
      </c>
      <c r="B147" s="37">
        <v>109</v>
      </c>
      <c r="C147" s="309" t="s">
        <v>198</v>
      </c>
      <c r="D147" s="309"/>
      <c r="E147" s="310"/>
      <c r="F147" s="63">
        <f t="shared" si="17"/>
        <v>13123414</v>
      </c>
      <c r="G147" s="155"/>
      <c r="H147" s="140">
        <v>13123414</v>
      </c>
      <c r="I147" s="140">
        <v>0</v>
      </c>
    </row>
    <row r="148" spans="1:9" ht="18" customHeight="1" x14ac:dyDescent="0.15">
      <c r="A148" s="168" t="s">
        <v>68</v>
      </c>
      <c r="B148" s="37">
        <v>519</v>
      </c>
      <c r="C148" s="309" t="s">
        <v>177</v>
      </c>
      <c r="D148" s="309"/>
      <c r="E148" s="310"/>
      <c r="F148" s="63">
        <f t="shared" si="17"/>
        <v>5743200</v>
      </c>
      <c r="G148" s="155"/>
      <c r="H148" s="140">
        <v>5743200</v>
      </c>
      <c r="I148" s="140">
        <v>0</v>
      </c>
    </row>
    <row r="149" spans="1:9" ht="18" customHeight="1" x14ac:dyDescent="0.15">
      <c r="A149" s="168" t="s">
        <v>68</v>
      </c>
      <c r="B149" s="37">
        <v>1085</v>
      </c>
      <c r="C149" s="309" t="s">
        <v>155</v>
      </c>
      <c r="D149" s="309"/>
      <c r="E149" s="310"/>
      <c r="F149" s="63">
        <f t="shared" si="17"/>
        <v>1074400</v>
      </c>
      <c r="G149" s="155"/>
      <c r="H149" s="140">
        <v>1074400</v>
      </c>
      <c r="I149" s="140">
        <v>0</v>
      </c>
    </row>
    <row r="150" spans="1:9" ht="18" customHeight="1" x14ac:dyDescent="0.15">
      <c r="A150" s="168" t="s">
        <v>68</v>
      </c>
      <c r="B150" s="37">
        <v>950</v>
      </c>
      <c r="C150" s="309" t="s">
        <v>197</v>
      </c>
      <c r="D150" s="309"/>
      <c r="E150" s="310"/>
      <c r="F150" s="63">
        <f t="shared" si="17"/>
        <v>1166682</v>
      </c>
      <c r="G150" s="155"/>
      <c r="H150" s="140">
        <v>1166682</v>
      </c>
      <c r="I150" s="140">
        <v>0</v>
      </c>
    </row>
    <row r="151" spans="1:9" ht="18" customHeight="1" x14ac:dyDescent="0.15">
      <c r="A151" s="168" t="s">
        <v>68</v>
      </c>
      <c r="B151" s="37">
        <v>1158</v>
      </c>
      <c r="C151" s="309" t="s">
        <v>199</v>
      </c>
      <c r="D151" s="309"/>
      <c r="E151" s="310"/>
      <c r="F151" s="63">
        <f t="shared" si="17"/>
        <v>2500000</v>
      </c>
      <c r="G151" s="155"/>
      <c r="H151" s="140">
        <v>2500000</v>
      </c>
      <c r="I151" s="140">
        <v>0</v>
      </c>
    </row>
    <row r="152" spans="1:9" ht="18" customHeight="1" x14ac:dyDescent="0.15">
      <c r="A152" s="168" t="s">
        <v>68</v>
      </c>
      <c r="B152" s="37">
        <v>159</v>
      </c>
      <c r="C152" s="309" t="s">
        <v>194</v>
      </c>
      <c r="D152" s="309"/>
      <c r="E152" s="310"/>
      <c r="F152" s="63">
        <f t="shared" si="17"/>
        <v>166667</v>
      </c>
      <c r="G152" s="155"/>
      <c r="H152" s="140">
        <v>166667</v>
      </c>
      <c r="I152" s="140">
        <v>0</v>
      </c>
    </row>
    <row r="153" spans="1:9" ht="18" customHeight="1" x14ac:dyDescent="0.15">
      <c r="A153" s="168" t="s">
        <v>68</v>
      </c>
      <c r="B153" s="37">
        <v>945</v>
      </c>
      <c r="C153" s="309" t="s">
        <v>194</v>
      </c>
      <c r="D153" s="309"/>
      <c r="E153" s="310"/>
      <c r="F153" s="63">
        <f t="shared" si="17"/>
        <v>166686</v>
      </c>
      <c r="G153" s="155"/>
      <c r="H153" s="140">
        <v>166686</v>
      </c>
      <c r="I153" s="140">
        <v>0</v>
      </c>
    </row>
    <row r="154" spans="1:9" ht="18" customHeight="1" x14ac:dyDescent="0.15">
      <c r="A154" s="168" t="s">
        <v>68</v>
      </c>
      <c r="B154" s="37">
        <v>1157</v>
      </c>
      <c r="C154" s="309" t="s">
        <v>200</v>
      </c>
      <c r="D154" s="309"/>
      <c r="E154" s="310"/>
      <c r="F154" s="63">
        <f t="shared" si="17"/>
        <v>2500000</v>
      </c>
      <c r="G154" s="155"/>
      <c r="H154" s="140">
        <v>2500000</v>
      </c>
      <c r="I154" s="140">
        <v>0</v>
      </c>
    </row>
    <row r="155" spans="1:9" ht="18" customHeight="1" x14ac:dyDescent="0.15">
      <c r="A155" s="168" t="s">
        <v>68</v>
      </c>
      <c r="B155" s="37">
        <v>1139</v>
      </c>
      <c r="C155" s="309" t="s">
        <v>193</v>
      </c>
      <c r="D155" s="309"/>
      <c r="E155" s="310"/>
      <c r="F155" s="63">
        <f t="shared" si="17"/>
        <v>15279000</v>
      </c>
      <c r="G155" s="155"/>
      <c r="H155" s="140">
        <v>15279000</v>
      </c>
      <c r="I155" s="140">
        <v>0</v>
      </c>
    </row>
    <row r="156" spans="1:9" ht="18" customHeight="1" x14ac:dyDescent="0.15">
      <c r="A156" s="168" t="s">
        <v>68</v>
      </c>
      <c r="B156" s="37">
        <v>573</v>
      </c>
      <c r="C156" s="309" t="s">
        <v>178</v>
      </c>
      <c r="D156" s="309"/>
      <c r="E156" s="310"/>
      <c r="F156" s="63">
        <f t="shared" si="17"/>
        <v>3079700</v>
      </c>
      <c r="G156" s="155"/>
      <c r="H156" s="140">
        <v>3079700</v>
      </c>
      <c r="I156" s="140">
        <v>0</v>
      </c>
    </row>
    <row r="157" spans="1:9" ht="18" customHeight="1" x14ac:dyDescent="0.15">
      <c r="A157" s="168" t="s">
        <v>68</v>
      </c>
      <c r="B157" s="37">
        <v>1213</v>
      </c>
      <c r="C157" s="309" t="s">
        <v>71</v>
      </c>
      <c r="D157" s="309"/>
      <c r="E157" s="310"/>
      <c r="F157" s="63">
        <f t="shared" si="17"/>
        <v>14850050</v>
      </c>
      <c r="G157" s="155"/>
      <c r="H157" s="140">
        <v>14850050</v>
      </c>
      <c r="I157" s="140">
        <v>0</v>
      </c>
    </row>
    <row r="158" spans="1:9" ht="18" customHeight="1" x14ac:dyDescent="0.15">
      <c r="A158" s="168" t="s">
        <v>68</v>
      </c>
      <c r="B158" s="37">
        <v>719</v>
      </c>
      <c r="C158" s="309" t="s">
        <v>182</v>
      </c>
      <c r="D158" s="309"/>
      <c r="E158" s="310"/>
      <c r="F158" s="63">
        <f t="shared" si="17"/>
        <v>1762</v>
      </c>
      <c r="G158" s="155"/>
      <c r="H158" s="140">
        <v>1762</v>
      </c>
      <c r="I158" s="140">
        <v>0</v>
      </c>
    </row>
    <row r="159" spans="1:9" ht="18" customHeight="1" x14ac:dyDescent="0.15">
      <c r="A159" s="168" t="s">
        <v>68</v>
      </c>
      <c r="B159" s="37">
        <v>1199</v>
      </c>
      <c r="C159" s="309" t="s">
        <v>201</v>
      </c>
      <c r="D159" s="309"/>
      <c r="E159" s="310"/>
      <c r="F159" s="63">
        <f t="shared" si="17"/>
        <v>17306600</v>
      </c>
      <c r="G159" s="155"/>
      <c r="H159" s="140">
        <v>17306600</v>
      </c>
      <c r="I159" s="140">
        <v>0</v>
      </c>
    </row>
    <row r="160" spans="1:9" ht="18" customHeight="1" x14ac:dyDescent="0.15">
      <c r="A160" s="168" t="s">
        <v>68</v>
      </c>
      <c r="B160" s="37">
        <v>952</v>
      </c>
      <c r="C160" s="309" t="s">
        <v>200</v>
      </c>
      <c r="D160" s="309"/>
      <c r="E160" s="310"/>
      <c r="F160" s="63">
        <f t="shared" si="17"/>
        <v>1166682</v>
      </c>
      <c r="G160" s="155"/>
      <c r="H160" s="140">
        <v>1166682</v>
      </c>
      <c r="I160" s="140">
        <v>0</v>
      </c>
    </row>
    <row r="161" spans="1:9" ht="18" customHeight="1" x14ac:dyDescent="0.15">
      <c r="A161" s="168" t="s">
        <v>68</v>
      </c>
      <c r="B161" s="37">
        <v>1154</v>
      </c>
      <c r="C161" s="309" t="s">
        <v>202</v>
      </c>
      <c r="D161" s="309"/>
      <c r="E161" s="310"/>
      <c r="F161" s="63">
        <f t="shared" si="17"/>
        <v>3305000</v>
      </c>
      <c r="G161" s="155"/>
      <c r="H161" s="140">
        <v>3305000</v>
      </c>
      <c r="I161" s="140">
        <v>0</v>
      </c>
    </row>
    <row r="162" spans="1:9" ht="18" customHeight="1" x14ac:dyDescent="0.15">
      <c r="A162" s="168" t="s">
        <v>68</v>
      </c>
      <c r="B162" s="37">
        <v>1133</v>
      </c>
      <c r="C162" s="309" t="s">
        <v>176</v>
      </c>
      <c r="D162" s="309"/>
      <c r="E162" s="310"/>
      <c r="F162" s="63">
        <f t="shared" si="17"/>
        <v>2725449</v>
      </c>
      <c r="G162" s="155"/>
      <c r="H162" s="140">
        <v>2725449</v>
      </c>
      <c r="I162" s="140">
        <v>0</v>
      </c>
    </row>
    <row r="163" spans="1:9" ht="18" customHeight="1" x14ac:dyDescent="0.15">
      <c r="A163" s="168" t="s">
        <v>68</v>
      </c>
      <c r="B163" s="37">
        <v>1053</v>
      </c>
      <c r="C163" s="309" t="s">
        <v>172</v>
      </c>
      <c r="D163" s="309"/>
      <c r="E163" s="310"/>
      <c r="F163" s="63">
        <f t="shared" si="17"/>
        <v>42170918</v>
      </c>
      <c r="G163" s="155"/>
      <c r="H163" s="140">
        <v>42170918</v>
      </c>
      <c r="I163" s="140">
        <v>0</v>
      </c>
    </row>
    <row r="164" spans="1:9" ht="18" customHeight="1" x14ac:dyDescent="0.15">
      <c r="A164" s="168" t="s">
        <v>68</v>
      </c>
      <c r="B164" s="37">
        <v>951</v>
      </c>
      <c r="C164" s="309" t="s">
        <v>199</v>
      </c>
      <c r="D164" s="309"/>
      <c r="E164" s="310"/>
      <c r="F164" s="63">
        <f t="shared" si="17"/>
        <v>1166682</v>
      </c>
      <c r="G164" s="155"/>
      <c r="H164" s="140">
        <v>1166682</v>
      </c>
      <c r="I164" s="140">
        <v>0</v>
      </c>
    </row>
    <row r="165" spans="1:9" ht="18" customHeight="1" x14ac:dyDescent="0.15">
      <c r="A165" s="168" t="s">
        <v>72</v>
      </c>
      <c r="B165" s="37">
        <v>1095</v>
      </c>
      <c r="C165" s="309" t="s">
        <v>203</v>
      </c>
      <c r="D165" s="309"/>
      <c r="E165" s="310"/>
      <c r="F165" s="63">
        <f t="shared" si="17"/>
        <v>4000000</v>
      </c>
      <c r="G165" s="155"/>
      <c r="H165" s="140">
        <v>4000000</v>
      </c>
      <c r="I165" s="140">
        <v>0</v>
      </c>
    </row>
    <row r="166" spans="1:9" ht="18" customHeight="1" x14ac:dyDescent="0.15">
      <c r="A166" s="168" t="s">
        <v>72</v>
      </c>
      <c r="B166" s="37">
        <v>1212</v>
      </c>
      <c r="C166" s="309" t="s">
        <v>71</v>
      </c>
      <c r="D166" s="309"/>
      <c r="E166" s="310"/>
      <c r="F166" s="63">
        <f t="shared" si="17"/>
        <v>7380943</v>
      </c>
      <c r="G166" s="155"/>
      <c r="H166" s="140">
        <v>7380943</v>
      </c>
      <c r="I166" s="140">
        <v>0</v>
      </c>
    </row>
    <row r="167" spans="1:9" ht="18" customHeight="1" x14ac:dyDescent="0.15">
      <c r="A167" s="168" t="s">
        <v>72</v>
      </c>
      <c r="B167" s="37">
        <v>230</v>
      </c>
      <c r="C167" s="309" t="s">
        <v>204</v>
      </c>
      <c r="D167" s="309"/>
      <c r="E167" s="310"/>
      <c r="F167" s="63">
        <f t="shared" si="17"/>
        <v>5445667</v>
      </c>
      <c r="G167" s="155"/>
      <c r="H167" s="140">
        <v>5445667</v>
      </c>
      <c r="I167" s="140">
        <v>0</v>
      </c>
    </row>
    <row r="168" spans="1:9" ht="18" customHeight="1" x14ac:dyDescent="0.15">
      <c r="A168" s="168" t="s">
        <v>72</v>
      </c>
      <c r="B168" s="37">
        <v>1145</v>
      </c>
      <c r="C168" s="309" t="s">
        <v>205</v>
      </c>
      <c r="D168" s="309"/>
      <c r="E168" s="310"/>
      <c r="F168" s="63">
        <f t="shared" si="17"/>
        <v>8654000</v>
      </c>
      <c r="G168" s="155"/>
      <c r="H168" s="140">
        <v>8654000</v>
      </c>
      <c r="I168" s="140">
        <v>0</v>
      </c>
    </row>
    <row r="169" spans="1:9" ht="18" customHeight="1" x14ac:dyDescent="0.15">
      <c r="A169" s="168" t="s">
        <v>72</v>
      </c>
      <c r="B169" s="37">
        <v>339</v>
      </c>
      <c r="C169" s="309" t="s">
        <v>206</v>
      </c>
      <c r="D169" s="309"/>
      <c r="E169" s="310"/>
      <c r="F169" s="63">
        <f t="shared" si="17"/>
        <v>4327000</v>
      </c>
      <c r="G169" s="155"/>
      <c r="H169" s="140">
        <v>4327000</v>
      </c>
      <c r="I169" s="140">
        <v>0</v>
      </c>
    </row>
    <row r="170" spans="1:9" ht="18" customHeight="1" x14ac:dyDescent="0.15">
      <c r="A170" s="168" t="s">
        <v>72</v>
      </c>
      <c r="B170" s="37">
        <v>617</v>
      </c>
      <c r="C170" s="309" t="s">
        <v>71</v>
      </c>
      <c r="D170" s="309"/>
      <c r="E170" s="310"/>
      <c r="F170" s="63">
        <f t="shared" si="17"/>
        <v>409535</v>
      </c>
      <c r="G170" s="155"/>
      <c r="H170" s="140">
        <v>409535</v>
      </c>
      <c r="I170" s="140">
        <v>0</v>
      </c>
    </row>
    <row r="171" spans="1:9" ht="18" customHeight="1" x14ac:dyDescent="0.15">
      <c r="A171" s="168" t="s">
        <v>72</v>
      </c>
      <c r="B171" s="37">
        <v>1137</v>
      </c>
      <c r="C171" s="309" t="s">
        <v>207</v>
      </c>
      <c r="D171" s="309"/>
      <c r="E171" s="310"/>
      <c r="F171" s="63">
        <f t="shared" si="17"/>
        <v>2272000</v>
      </c>
      <c r="G171" s="155"/>
      <c r="H171" s="140">
        <v>2272000</v>
      </c>
      <c r="I171" s="140">
        <v>0</v>
      </c>
    </row>
    <row r="172" spans="1:9" ht="18" customHeight="1" x14ac:dyDescent="0.15">
      <c r="A172" s="168" t="s">
        <v>72</v>
      </c>
      <c r="B172" s="37">
        <v>908</v>
      </c>
      <c r="C172" s="309" t="s">
        <v>171</v>
      </c>
      <c r="D172" s="309"/>
      <c r="E172" s="310"/>
      <c r="F172" s="63">
        <f t="shared" si="17"/>
        <v>73093</v>
      </c>
      <c r="G172" s="155"/>
      <c r="H172" s="140">
        <v>73093</v>
      </c>
      <c r="I172" s="140">
        <v>0</v>
      </c>
    </row>
    <row r="173" spans="1:9" ht="18" customHeight="1" x14ac:dyDescent="0.15">
      <c r="A173" s="168" t="s">
        <v>208</v>
      </c>
      <c r="B173" s="37">
        <v>1162</v>
      </c>
      <c r="C173" s="309" t="s">
        <v>209</v>
      </c>
      <c r="D173" s="309"/>
      <c r="E173" s="310"/>
      <c r="F173" s="63">
        <f t="shared" si="17"/>
        <v>14356215</v>
      </c>
      <c r="G173" s="155"/>
      <c r="H173" s="140">
        <v>14356215</v>
      </c>
      <c r="I173" s="140">
        <v>0</v>
      </c>
    </row>
    <row r="174" spans="1:9" ht="18" customHeight="1" x14ac:dyDescent="0.15">
      <c r="A174" s="168" t="s">
        <v>208</v>
      </c>
      <c r="B174" s="37">
        <v>1051</v>
      </c>
      <c r="C174" s="309" t="s">
        <v>210</v>
      </c>
      <c r="D174" s="309"/>
      <c r="E174" s="310"/>
      <c r="F174" s="63">
        <f t="shared" si="17"/>
        <v>3000000</v>
      </c>
      <c r="G174" s="155"/>
      <c r="H174" s="140">
        <v>3000000</v>
      </c>
      <c r="I174" s="140">
        <v>0</v>
      </c>
    </row>
    <row r="175" spans="1:9" ht="18" customHeight="1" x14ac:dyDescent="0.15">
      <c r="A175" s="168" t="s">
        <v>208</v>
      </c>
      <c r="B175" s="37">
        <v>214</v>
      </c>
      <c r="C175" s="309" t="s">
        <v>211</v>
      </c>
      <c r="D175" s="309"/>
      <c r="E175" s="310"/>
      <c r="F175" s="63">
        <f t="shared" si="17"/>
        <v>6786267</v>
      </c>
      <c r="G175" s="155"/>
      <c r="H175" s="140">
        <v>6786267</v>
      </c>
      <c r="I175" s="140">
        <v>0</v>
      </c>
    </row>
    <row r="176" spans="1:9" ht="18" customHeight="1" x14ac:dyDescent="0.15">
      <c r="A176" s="168" t="s">
        <v>208</v>
      </c>
      <c r="B176" s="37">
        <v>904</v>
      </c>
      <c r="C176" s="309" t="s">
        <v>71</v>
      </c>
      <c r="D176" s="309"/>
      <c r="E176" s="310"/>
      <c r="F176" s="63">
        <f t="shared" si="17"/>
        <v>529000000</v>
      </c>
      <c r="G176" s="155"/>
      <c r="H176" s="140">
        <v>529000000</v>
      </c>
      <c r="I176" s="140">
        <v>0</v>
      </c>
    </row>
    <row r="177" spans="1:9" ht="18" customHeight="1" x14ac:dyDescent="0.15">
      <c r="A177" s="168" t="s">
        <v>208</v>
      </c>
      <c r="B177" s="37">
        <v>1159</v>
      </c>
      <c r="C177" s="309" t="s">
        <v>212</v>
      </c>
      <c r="D177" s="309"/>
      <c r="E177" s="310"/>
      <c r="F177" s="63">
        <f t="shared" si="17"/>
        <v>2000000</v>
      </c>
      <c r="G177" s="155"/>
      <c r="H177" s="140">
        <v>4000000</v>
      </c>
      <c r="I177" s="140">
        <v>2000000</v>
      </c>
    </row>
    <row r="178" spans="1:9" ht="18" customHeight="1" x14ac:dyDescent="0.15">
      <c r="A178" s="168" t="s">
        <v>213</v>
      </c>
      <c r="B178" s="37">
        <v>613</v>
      </c>
      <c r="C178" s="309" t="s">
        <v>193</v>
      </c>
      <c r="D178" s="309"/>
      <c r="E178" s="310"/>
      <c r="F178" s="63">
        <f t="shared" si="17"/>
        <v>18988167</v>
      </c>
      <c r="G178" s="155"/>
      <c r="H178" s="140">
        <v>34164167</v>
      </c>
      <c r="I178" s="140">
        <v>15176000</v>
      </c>
    </row>
    <row r="179" spans="1:9" ht="18" customHeight="1" x14ac:dyDescent="0.15">
      <c r="A179" s="168" t="s">
        <v>213</v>
      </c>
      <c r="B179" s="37">
        <v>1132</v>
      </c>
      <c r="C179" s="309" t="s">
        <v>176</v>
      </c>
      <c r="D179" s="309"/>
      <c r="E179" s="310"/>
      <c r="F179" s="63">
        <f t="shared" si="17"/>
        <v>9940269</v>
      </c>
      <c r="G179" s="155"/>
      <c r="H179" s="140">
        <v>9940269</v>
      </c>
      <c r="I179" s="140">
        <v>0</v>
      </c>
    </row>
    <row r="180" spans="1:9" ht="18" customHeight="1" x14ac:dyDescent="0.15">
      <c r="A180" s="168" t="s">
        <v>213</v>
      </c>
      <c r="B180" s="37">
        <v>817</v>
      </c>
      <c r="C180" s="309" t="s">
        <v>62</v>
      </c>
      <c r="D180" s="309"/>
      <c r="E180" s="310"/>
      <c r="F180" s="63">
        <f t="shared" si="17"/>
        <v>10000000</v>
      </c>
      <c r="G180" s="155"/>
      <c r="H180" s="140">
        <v>10000000</v>
      </c>
      <c r="I180" s="140">
        <v>0</v>
      </c>
    </row>
    <row r="181" spans="1:9" ht="18" customHeight="1" x14ac:dyDescent="0.15">
      <c r="A181" s="168" t="s">
        <v>213</v>
      </c>
      <c r="B181" s="37">
        <v>492</v>
      </c>
      <c r="C181" s="309" t="s">
        <v>169</v>
      </c>
      <c r="D181" s="309"/>
      <c r="E181" s="310"/>
      <c r="F181" s="63">
        <f t="shared" si="17"/>
        <v>1202192</v>
      </c>
      <c r="G181" s="155"/>
      <c r="H181" s="140">
        <v>1202192</v>
      </c>
      <c r="I181" s="140">
        <v>0</v>
      </c>
    </row>
    <row r="182" spans="1:9" ht="18" customHeight="1" x14ac:dyDescent="0.15">
      <c r="A182" s="168" t="s">
        <v>213</v>
      </c>
      <c r="B182" s="37">
        <v>181</v>
      </c>
      <c r="C182" s="309" t="s">
        <v>214</v>
      </c>
      <c r="D182" s="309"/>
      <c r="E182" s="310"/>
      <c r="F182" s="63">
        <f t="shared" si="17"/>
        <v>5408000</v>
      </c>
      <c r="G182" s="155"/>
      <c r="H182" s="140">
        <v>7571200</v>
      </c>
      <c r="I182" s="140">
        <v>2163200</v>
      </c>
    </row>
    <row r="183" spans="1:9" ht="18" customHeight="1" x14ac:dyDescent="0.15">
      <c r="A183" s="168" t="s">
        <v>213</v>
      </c>
      <c r="B183" s="37">
        <v>1134</v>
      </c>
      <c r="C183" s="309" t="s">
        <v>176</v>
      </c>
      <c r="D183" s="309"/>
      <c r="E183" s="310"/>
      <c r="F183" s="63">
        <f t="shared" si="17"/>
        <v>21000000</v>
      </c>
      <c r="G183" s="155"/>
      <c r="H183" s="140">
        <v>21000000</v>
      </c>
      <c r="I183" s="140">
        <v>0</v>
      </c>
    </row>
    <row r="184" spans="1:9" ht="18" customHeight="1" x14ac:dyDescent="0.15">
      <c r="A184" s="168" t="s">
        <v>64</v>
      </c>
      <c r="B184" s="37">
        <v>855</v>
      </c>
      <c r="C184" s="309" t="s">
        <v>66</v>
      </c>
      <c r="D184" s="309"/>
      <c r="E184" s="310"/>
      <c r="F184" s="63">
        <f t="shared" si="17"/>
        <v>79427711</v>
      </c>
      <c r="G184" s="155"/>
      <c r="H184" s="140">
        <v>435045553</v>
      </c>
      <c r="I184" s="140">
        <v>355617842</v>
      </c>
    </row>
    <row r="185" spans="1:9" ht="18" customHeight="1" x14ac:dyDescent="0.15">
      <c r="A185" s="168" t="s">
        <v>64</v>
      </c>
      <c r="B185" s="37">
        <v>615</v>
      </c>
      <c r="C185" s="309" t="s">
        <v>71</v>
      </c>
      <c r="D185" s="309"/>
      <c r="E185" s="310"/>
      <c r="F185" s="63">
        <f t="shared" ref="F185:F231" si="18">+H185-I185</f>
        <v>240968</v>
      </c>
      <c r="G185" s="155"/>
      <c r="H185" s="140">
        <v>240968</v>
      </c>
      <c r="I185" s="140">
        <v>0</v>
      </c>
    </row>
    <row r="186" spans="1:9" ht="18" customHeight="1" x14ac:dyDescent="0.15">
      <c r="A186" s="168" t="s">
        <v>64</v>
      </c>
      <c r="B186" s="37">
        <v>805</v>
      </c>
      <c r="C186" s="309" t="s">
        <v>67</v>
      </c>
      <c r="D186" s="309"/>
      <c r="E186" s="310"/>
      <c r="F186" s="63">
        <f>+H186-I186</f>
        <v>81492983</v>
      </c>
      <c r="G186" s="155"/>
      <c r="H186" s="140">
        <v>190989752</v>
      </c>
      <c r="I186" s="140">
        <v>109496769</v>
      </c>
    </row>
    <row r="187" spans="1:9" ht="18" customHeight="1" x14ac:dyDescent="0.15">
      <c r="A187" s="168" t="s">
        <v>64</v>
      </c>
      <c r="B187" s="37">
        <v>815</v>
      </c>
      <c r="C187" s="309" t="s">
        <v>62</v>
      </c>
      <c r="D187" s="309"/>
      <c r="E187" s="310"/>
      <c r="F187" s="63">
        <f t="shared" si="18"/>
        <v>5000000</v>
      </c>
      <c r="G187" s="155"/>
      <c r="H187" s="140">
        <v>5000000</v>
      </c>
      <c r="I187" s="140">
        <v>0</v>
      </c>
    </row>
    <row r="188" spans="1:9" ht="18" customHeight="1" x14ac:dyDescent="0.15">
      <c r="A188" s="168" t="s">
        <v>64</v>
      </c>
      <c r="B188" s="37">
        <v>1118</v>
      </c>
      <c r="C188" s="309" t="s">
        <v>215</v>
      </c>
      <c r="D188" s="309"/>
      <c r="E188" s="310"/>
      <c r="F188" s="63">
        <f t="shared" si="18"/>
        <v>5647181</v>
      </c>
      <c r="G188" s="155"/>
      <c r="H188" s="140">
        <v>5647181</v>
      </c>
      <c r="I188" s="140">
        <v>0</v>
      </c>
    </row>
    <row r="189" spans="1:9" ht="18" customHeight="1" x14ac:dyDescent="0.15">
      <c r="A189" s="168" t="s">
        <v>64</v>
      </c>
      <c r="B189" s="37">
        <v>962</v>
      </c>
      <c r="C189" s="309" t="s">
        <v>216</v>
      </c>
      <c r="D189" s="309"/>
      <c r="E189" s="310"/>
      <c r="F189" s="63">
        <f t="shared" si="18"/>
        <v>1825200</v>
      </c>
      <c r="G189" s="155"/>
      <c r="H189" s="140">
        <v>1825200</v>
      </c>
      <c r="I189" s="140">
        <v>0</v>
      </c>
    </row>
    <row r="190" spans="1:9" ht="18" customHeight="1" x14ac:dyDescent="0.15">
      <c r="A190" s="168" t="s">
        <v>64</v>
      </c>
      <c r="B190" s="37">
        <v>1160</v>
      </c>
      <c r="C190" s="309" t="s">
        <v>217</v>
      </c>
      <c r="D190" s="309"/>
      <c r="E190" s="310"/>
      <c r="F190" s="63">
        <f t="shared" si="18"/>
        <v>4500000</v>
      </c>
      <c r="G190" s="155"/>
      <c r="H190" s="140">
        <v>4500000</v>
      </c>
      <c r="I190" s="140">
        <v>0</v>
      </c>
    </row>
    <row r="191" spans="1:9" ht="18" customHeight="1" x14ac:dyDescent="0.15">
      <c r="A191" s="168" t="s">
        <v>64</v>
      </c>
      <c r="B191" s="37">
        <v>1078</v>
      </c>
      <c r="C191" s="309" t="s">
        <v>218</v>
      </c>
      <c r="D191" s="309"/>
      <c r="E191" s="310"/>
      <c r="F191" s="63">
        <f t="shared" si="18"/>
        <v>4212000</v>
      </c>
      <c r="G191" s="155"/>
      <c r="H191" s="140">
        <v>4212000</v>
      </c>
      <c r="I191" s="140">
        <v>0</v>
      </c>
    </row>
    <row r="192" spans="1:9" ht="18" customHeight="1" x14ac:dyDescent="0.15">
      <c r="A192" s="168" t="s">
        <v>64</v>
      </c>
      <c r="B192" s="37">
        <v>1124</v>
      </c>
      <c r="C192" s="309" t="s">
        <v>216</v>
      </c>
      <c r="D192" s="309"/>
      <c r="E192" s="310"/>
      <c r="F192" s="63">
        <f t="shared" si="18"/>
        <v>1825200</v>
      </c>
      <c r="G192" s="155"/>
      <c r="H192" s="140">
        <v>1825200</v>
      </c>
      <c r="I192" s="140">
        <v>0</v>
      </c>
    </row>
    <row r="193" spans="1:9" ht="18" customHeight="1" x14ac:dyDescent="0.15">
      <c r="A193" s="168" t="s">
        <v>64</v>
      </c>
      <c r="B193" s="37">
        <v>1064</v>
      </c>
      <c r="C193" s="309" t="s">
        <v>219</v>
      </c>
      <c r="D193" s="309"/>
      <c r="E193" s="310"/>
      <c r="F193" s="63">
        <f t="shared" si="18"/>
        <v>4336818</v>
      </c>
      <c r="G193" s="155"/>
      <c r="H193" s="140">
        <v>4336818</v>
      </c>
      <c r="I193" s="140">
        <v>0</v>
      </c>
    </row>
    <row r="194" spans="1:9" ht="18" customHeight="1" x14ac:dyDescent="0.15">
      <c r="A194" s="168" t="s">
        <v>64</v>
      </c>
      <c r="B194" s="37">
        <v>939</v>
      </c>
      <c r="C194" s="309" t="s">
        <v>67</v>
      </c>
      <c r="D194" s="309"/>
      <c r="E194" s="310"/>
      <c r="F194" s="63">
        <f t="shared" si="18"/>
        <v>38504483</v>
      </c>
      <c r="G194" s="155"/>
      <c r="H194" s="140">
        <v>39021069</v>
      </c>
      <c r="I194" s="140">
        <v>516586</v>
      </c>
    </row>
    <row r="195" spans="1:9" ht="18" customHeight="1" x14ac:dyDescent="0.15">
      <c r="A195" s="168" t="s">
        <v>64</v>
      </c>
      <c r="B195" s="37">
        <v>929</v>
      </c>
      <c r="C195" s="309" t="s">
        <v>65</v>
      </c>
      <c r="D195" s="309"/>
      <c r="E195" s="310"/>
      <c r="F195" s="63">
        <f t="shared" si="18"/>
        <v>21430958</v>
      </c>
      <c r="G195" s="155"/>
      <c r="H195" s="140">
        <v>136106799</v>
      </c>
      <c r="I195" s="140">
        <v>114675841</v>
      </c>
    </row>
    <row r="196" spans="1:9" ht="18" customHeight="1" x14ac:dyDescent="0.15">
      <c r="A196" s="168" t="s">
        <v>64</v>
      </c>
      <c r="B196" s="37">
        <v>610</v>
      </c>
      <c r="C196" s="309" t="s">
        <v>193</v>
      </c>
      <c r="D196" s="309"/>
      <c r="E196" s="310"/>
      <c r="F196" s="63">
        <f t="shared" si="18"/>
        <v>32848416</v>
      </c>
      <c r="G196" s="155"/>
      <c r="H196" s="140">
        <v>44258416</v>
      </c>
      <c r="I196" s="140">
        <v>11410000</v>
      </c>
    </row>
    <row r="197" spans="1:9" ht="18" customHeight="1" x14ac:dyDescent="0.15">
      <c r="A197" s="168" t="s">
        <v>64</v>
      </c>
      <c r="B197" s="37">
        <v>1211</v>
      </c>
      <c r="C197" s="309" t="s">
        <v>71</v>
      </c>
      <c r="D197" s="309"/>
      <c r="E197" s="310"/>
      <c r="F197" s="63">
        <f t="shared" si="18"/>
        <v>75951</v>
      </c>
      <c r="G197" s="155"/>
      <c r="H197" s="140">
        <v>75951</v>
      </c>
      <c r="I197" s="140">
        <v>0</v>
      </c>
    </row>
    <row r="198" spans="1:9" ht="18" customHeight="1" x14ac:dyDescent="0.15">
      <c r="A198" s="168" t="s">
        <v>64</v>
      </c>
      <c r="B198" s="37">
        <v>941</v>
      </c>
      <c r="C198" s="309" t="s">
        <v>66</v>
      </c>
      <c r="D198" s="309"/>
      <c r="E198" s="310"/>
      <c r="F198" s="63">
        <f t="shared" si="18"/>
        <v>17753576</v>
      </c>
      <c r="G198" s="155"/>
      <c r="H198" s="140">
        <v>28374471</v>
      </c>
      <c r="I198" s="140">
        <v>10620895</v>
      </c>
    </row>
    <row r="199" spans="1:9" ht="18" customHeight="1" x14ac:dyDescent="0.15">
      <c r="A199" s="168" t="s">
        <v>64</v>
      </c>
      <c r="B199" s="37">
        <v>353</v>
      </c>
      <c r="C199" s="309" t="s">
        <v>220</v>
      </c>
      <c r="D199" s="309"/>
      <c r="E199" s="310"/>
      <c r="F199" s="63">
        <f t="shared" si="18"/>
        <v>2058764</v>
      </c>
      <c r="G199" s="155"/>
      <c r="H199" s="140">
        <v>2058764</v>
      </c>
      <c r="I199" s="140">
        <v>0</v>
      </c>
    </row>
    <row r="200" spans="1:9" ht="18" customHeight="1" x14ac:dyDescent="0.15">
      <c r="A200" s="168" t="s">
        <v>64</v>
      </c>
      <c r="B200" s="37">
        <v>1119</v>
      </c>
      <c r="C200" s="309" t="s">
        <v>221</v>
      </c>
      <c r="D200" s="309"/>
      <c r="E200" s="310"/>
      <c r="F200" s="63">
        <f t="shared" si="18"/>
        <v>5647181</v>
      </c>
      <c r="G200" s="155"/>
      <c r="H200" s="140">
        <v>5647181</v>
      </c>
      <c r="I200" s="140">
        <v>0</v>
      </c>
    </row>
    <row r="201" spans="1:9" ht="18" customHeight="1" x14ac:dyDescent="0.15">
      <c r="A201" s="168" t="s">
        <v>64</v>
      </c>
      <c r="B201" s="37">
        <v>753</v>
      </c>
      <c r="C201" s="309" t="s">
        <v>159</v>
      </c>
      <c r="D201" s="309"/>
      <c r="E201" s="310"/>
      <c r="F201" s="63">
        <f t="shared" si="18"/>
        <v>6150000</v>
      </c>
      <c r="G201" s="155"/>
      <c r="H201" s="140">
        <v>6150000</v>
      </c>
      <c r="I201" s="140">
        <v>0</v>
      </c>
    </row>
    <row r="202" spans="1:9" ht="18" customHeight="1" x14ac:dyDescent="0.15">
      <c r="A202" s="168" t="s">
        <v>64</v>
      </c>
      <c r="B202" s="37">
        <v>266</v>
      </c>
      <c r="C202" s="309" t="s">
        <v>222</v>
      </c>
      <c r="D202" s="309"/>
      <c r="E202" s="310"/>
      <c r="F202" s="63">
        <f t="shared" si="18"/>
        <v>30576000</v>
      </c>
      <c r="G202" s="155"/>
      <c r="H202" s="140">
        <v>30576000</v>
      </c>
      <c r="I202" s="140">
        <v>0</v>
      </c>
    </row>
    <row r="203" spans="1:9" ht="18" customHeight="1" x14ac:dyDescent="0.15">
      <c r="A203" s="168" t="s">
        <v>64</v>
      </c>
      <c r="B203" s="37">
        <v>161</v>
      </c>
      <c r="C203" s="309" t="s">
        <v>218</v>
      </c>
      <c r="D203" s="309"/>
      <c r="E203" s="310"/>
      <c r="F203" s="63">
        <f t="shared" si="18"/>
        <v>140400</v>
      </c>
      <c r="G203" s="155"/>
      <c r="H203" s="140">
        <v>4352400</v>
      </c>
      <c r="I203" s="140">
        <v>4212000</v>
      </c>
    </row>
    <row r="204" spans="1:9" ht="18" customHeight="1" x14ac:dyDescent="0.15">
      <c r="A204" s="168" t="s">
        <v>64</v>
      </c>
      <c r="B204" s="37">
        <v>940</v>
      </c>
      <c r="C204" s="309" t="s">
        <v>65</v>
      </c>
      <c r="D204" s="309"/>
      <c r="E204" s="310"/>
      <c r="F204" s="63">
        <f t="shared" si="18"/>
        <v>12925324</v>
      </c>
      <c r="G204" s="155"/>
      <c r="H204" s="140">
        <v>15879850</v>
      </c>
      <c r="I204" s="140">
        <v>2954526</v>
      </c>
    </row>
    <row r="205" spans="1:9" ht="18" customHeight="1" x14ac:dyDescent="0.15">
      <c r="A205" s="168" t="s">
        <v>64</v>
      </c>
      <c r="B205" s="37">
        <v>541</v>
      </c>
      <c r="C205" s="309" t="s">
        <v>176</v>
      </c>
      <c r="D205" s="309"/>
      <c r="E205" s="310"/>
      <c r="F205" s="63">
        <f t="shared" si="18"/>
        <v>3057852</v>
      </c>
      <c r="G205" s="155"/>
      <c r="H205" s="140">
        <v>3057852</v>
      </c>
      <c r="I205" s="140">
        <v>0</v>
      </c>
    </row>
    <row r="206" spans="1:9" ht="18" customHeight="1" x14ac:dyDescent="0.15">
      <c r="A206" s="168" t="s">
        <v>63</v>
      </c>
      <c r="B206" s="37">
        <v>1013</v>
      </c>
      <c r="C206" s="309" t="s">
        <v>223</v>
      </c>
      <c r="D206" s="309"/>
      <c r="E206" s="310"/>
      <c r="F206" s="63">
        <f t="shared" si="18"/>
        <v>2773654</v>
      </c>
      <c r="G206" s="155"/>
      <c r="H206" s="140">
        <v>2773654</v>
      </c>
      <c r="I206" s="140">
        <v>0</v>
      </c>
    </row>
    <row r="207" spans="1:9" ht="18" customHeight="1" x14ac:dyDescent="0.15">
      <c r="A207" s="168" t="s">
        <v>63</v>
      </c>
      <c r="B207" s="37">
        <v>43</v>
      </c>
      <c r="C207" s="309" t="s">
        <v>224</v>
      </c>
      <c r="D207" s="309"/>
      <c r="E207" s="310"/>
      <c r="F207" s="63">
        <f t="shared" si="18"/>
        <v>792473</v>
      </c>
      <c r="G207" s="155"/>
      <c r="H207" s="140">
        <v>792473</v>
      </c>
      <c r="I207" s="140">
        <v>0</v>
      </c>
    </row>
    <row r="208" spans="1:9" ht="18" customHeight="1" x14ac:dyDescent="0.15">
      <c r="A208" s="168" t="s">
        <v>63</v>
      </c>
      <c r="B208" s="37">
        <v>1138</v>
      </c>
      <c r="C208" s="309" t="s">
        <v>225</v>
      </c>
      <c r="D208" s="309"/>
      <c r="E208" s="310"/>
      <c r="F208" s="63">
        <f t="shared" si="18"/>
        <v>5460000</v>
      </c>
      <c r="G208" s="155"/>
      <c r="H208" s="140">
        <v>5460000</v>
      </c>
      <c r="I208" s="140">
        <v>0</v>
      </c>
    </row>
    <row r="209" spans="1:9" ht="18" customHeight="1" x14ac:dyDescent="0.15">
      <c r="A209" s="168" t="s">
        <v>63</v>
      </c>
      <c r="B209" s="37">
        <v>1011</v>
      </c>
      <c r="C209" s="309" t="s">
        <v>226</v>
      </c>
      <c r="D209" s="309"/>
      <c r="E209" s="310"/>
      <c r="F209" s="63">
        <f t="shared" si="18"/>
        <v>2773654</v>
      </c>
      <c r="G209" s="155"/>
      <c r="H209" s="140">
        <v>2773654</v>
      </c>
      <c r="I209" s="140">
        <v>0</v>
      </c>
    </row>
    <row r="210" spans="1:9" ht="18" customHeight="1" x14ac:dyDescent="0.15">
      <c r="A210" s="168" t="s">
        <v>227</v>
      </c>
      <c r="B210" s="37">
        <v>934</v>
      </c>
      <c r="C210" s="309" t="s">
        <v>228</v>
      </c>
      <c r="D210" s="309"/>
      <c r="E210" s="310"/>
      <c r="F210" s="63">
        <f t="shared" si="18"/>
        <v>3028000</v>
      </c>
      <c r="G210" s="155"/>
      <c r="H210" s="140">
        <v>3028000</v>
      </c>
      <c r="I210" s="140">
        <v>0</v>
      </c>
    </row>
    <row r="211" spans="1:9" ht="18" customHeight="1" x14ac:dyDescent="0.15">
      <c r="A211" s="168" t="s">
        <v>227</v>
      </c>
      <c r="B211" s="37">
        <v>1187</v>
      </c>
      <c r="C211" s="309" t="s">
        <v>229</v>
      </c>
      <c r="D211" s="309"/>
      <c r="E211" s="310"/>
      <c r="F211" s="63">
        <f t="shared" si="18"/>
        <v>1666000</v>
      </c>
      <c r="G211" s="155"/>
      <c r="H211" s="140">
        <v>1666000</v>
      </c>
      <c r="I211" s="140">
        <v>0</v>
      </c>
    </row>
    <row r="212" spans="1:9" ht="18" customHeight="1" x14ac:dyDescent="0.15">
      <c r="A212" s="168" t="s">
        <v>227</v>
      </c>
      <c r="B212" s="37">
        <v>1175</v>
      </c>
      <c r="C212" s="309" t="s">
        <v>230</v>
      </c>
      <c r="D212" s="309"/>
      <c r="E212" s="310"/>
      <c r="F212" s="63">
        <f t="shared" si="18"/>
        <v>8330000</v>
      </c>
      <c r="G212" s="155"/>
      <c r="H212" s="140">
        <v>8330000</v>
      </c>
      <c r="I212" s="140">
        <v>0</v>
      </c>
    </row>
    <row r="213" spans="1:9" ht="18" customHeight="1" x14ac:dyDescent="0.15">
      <c r="A213" s="168" t="s">
        <v>227</v>
      </c>
      <c r="B213" s="37">
        <v>1099</v>
      </c>
      <c r="C213" s="309" t="s">
        <v>231</v>
      </c>
      <c r="D213" s="309"/>
      <c r="E213" s="310"/>
      <c r="F213" s="63">
        <f t="shared" si="18"/>
        <v>4165000</v>
      </c>
      <c r="G213" s="155"/>
      <c r="H213" s="140">
        <v>4165000</v>
      </c>
      <c r="I213" s="140">
        <v>0</v>
      </c>
    </row>
    <row r="214" spans="1:9" ht="18" customHeight="1" x14ac:dyDescent="0.15">
      <c r="A214" s="168" t="s">
        <v>227</v>
      </c>
      <c r="B214" s="37">
        <v>882</v>
      </c>
      <c r="C214" s="309" t="s">
        <v>232</v>
      </c>
      <c r="D214" s="309"/>
      <c r="E214" s="310"/>
      <c r="F214" s="63">
        <f t="shared" si="18"/>
        <v>3332002</v>
      </c>
      <c r="G214" s="155"/>
      <c r="H214" s="140">
        <v>3332002</v>
      </c>
      <c r="I214" s="140">
        <v>0</v>
      </c>
    </row>
    <row r="215" spans="1:9" ht="18" customHeight="1" x14ac:dyDescent="0.15">
      <c r="A215" s="168" t="s">
        <v>227</v>
      </c>
      <c r="B215" s="37">
        <v>921</v>
      </c>
      <c r="C215" s="309" t="s">
        <v>233</v>
      </c>
      <c r="D215" s="309"/>
      <c r="E215" s="310"/>
      <c r="F215" s="63">
        <f t="shared" si="18"/>
        <v>3887334</v>
      </c>
      <c r="G215" s="155"/>
      <c r="H215" s="140">
        <v>3887334</v>
      </c>
      <c r="I215" s="140">
        <v>0</v>
      </c>
    </row>
    <row r="216" spans="1:9" ht="18" customHeight="1" x14ac:dyDescent="0.15">
      <c r="A216" s="168" t="s">
        <v>227</v>
      </c>
      <c r="B216" s="37">
        <v>926</v>
      </c>
      <c r="C216" s="309" t="s">
        <v>234</v>
      </c>
      <c r="D216" s="309"/>
      <c r="E216" s="310"/>
      <c r="F216" s="63">
        <f t="shared" si="18"/>
        <v>3887334</v>
      </c>
      <c r="G216" s="155"/>
      <c r="H216" s="140">
        <v>3887334</v>
      </c>
      <c r="I216" s="140">
        <v>0</v>
      </c>
    </row>
    <row r="217" spans="1:9" ht="18" customHeight="1" x14ac:dyDescent="0.15">
      <c r="A217" s="168" t="s">
        <v>227</v>
      </c>
      <c r="B217" s="37">
        <v>618</v>
      </c>
      <c r="C217" s="309" t="s">
        <v>71</v>
      </c>
      <c r="D217" s="309"/>
      <c r="E217" s="310"/>
      <c r="F217" s="63">
        <f t="shared" si="18"/>
        <v>602369</v>
      </c>
      <c r="G217" s="155"/>
      <c r="H217" s="140">
        <v>602369</v>
      </c>
      <c r="I217" s="140">
        <v>0</v>
      </c>
    </row>
    <row r="218" spans="1:9" ht="18" customHeight="1" x14ac:dyDescent="0.15">
      <c r="A218" s="168" t="s">
        <v>227</v>
      </c>
      <c r="B218" s="37">
        <v>913</v>
      </c>
      <c r="C218" s="309" t="s">
        <v>235</v>
      </c>
      <c r="D218" s="309"/>
      <c r="E218" s="310"/>
      <c r="F218" s="63">
        <f t="shared" si="18"/>
        <v>3887334</v>
      </c>
      <c r="G218" s="155"/>
      <c r="H218" s="140">
        <v>3887334</v>
      </c>
      <c r="I218" s="140">
        <v>0</v>
      </c>
    </row>
    <row r="219" spans="1:9" ht="18" customHeight="1" x14ac:dyDescent="0.15">
      <c r="A219" s="168" t="s">
        <v>227</v>
      </c>
      <c r="B219" s="37">
        <v>1017</v>
      </c>
      <c r="C219" s="309" t="s">
        <v>236</v>
      </c>
      <c r="D219" s="309"/>
      <c r="E219" s="310"/>
      <c r="F219" s="63">
        <f t="shared" si="18"/>
        <v>4400000</v>
      </c>
      <c r="G219" s="155"/>
      <c r="H219" s="140">
        <v>4400000</v>
      </c>
      <c r="I219" s="140">
        <v>0</v>
      </c>
    </row>
    <row r="220" spans="1:9" ht="18" customHeight="1" x14ac:dyDescent="0.15">
      <c r="A220" s="168" t="s">
        <v>227</v>
      </c>
      <c r="B220" s="37">
        <v>881</v>
      </c>
      <c r="C220" s="309" t="s">
        <v>237</v>
      </c>
      <c r="D220" s="309"/>
      <c r="E220" s="310"/>
      <c r="F220" s="63">
        <f t="shared" si="18"/>
        <v>3332002</v>
      </c>
      <c r="G220" s="155"/>
      <c r="H220" s="140">
        <v>3332002</v>
      </c>
      <c r="I220" s="140">
        <v>0</v>
      </c>
    </row>
    <row r="221" spans="1:9" ht="18" customHeight="1" x14ac:dyDescent="0.15">
      <c r="A221" s="168" t="s">
        <v>227</v>
      </c>
      <c r="B221" s="37">
        <v>925</v>
      </c>
      <c r="C221" s="309" t="s">
        <v>238</v>
      </c>
      <c r="D221" s="309"/>
      <c r="E221" s="310"/>
      <c r="F221" s="63">
        <f t="shared" si="18"/>
        <v>4026167</v>
      </c>
      <c r="G221" s="155"/>
      <c r="H221" s="140">
        <v>4026167</v>
      </c>
      <c r="I221" s="140">
        <v>0</v>
      </c>
    </row>
    <row r="222" spans="1:9" ht="18" customHeight="1" x14ac:dyDescent="0.15">
      <c r="A222" s="168" t="s">
        <v>227</v>
      </c>
      <c r="B222" s="37">
        <v>892</v>
      </c>
      <c r="C222" s="309" t="s">
        <v>239</v>
      </c>
      <c r="D222" s="309"/>
      <c r="E222" s="310"/>
      <c r="F222" s="63">
        <f t="shared" si="18"/>
        <v>3332002</v>
      </c>
      <c r="G222" s="155"/>
      <c r="H222" s="140">
        <v>3332002</v>
      </c>
      <c r="I222" s="140">
        <v>0</v>
      </c>
    </row>
    <row r="223" spans="1:9" ht="18" customHeight="1" x14ac:dyDescent="0.15">
      <c r="A223" s="168" t="s">
        <v>227</v>
      </c>
      <c r="B223" s="37">
        <v>1048</v>
      </c>
      <c r="C223" s="309" t="s">
        <v>240</v>
      </c>
      <c r="D223" s="309"/>
      <c r="E223" s="310"/>
      <c r="F223" s="63">
        <f t="shared" si="18"/>
        <v>5600000</v>
      </c>
      <c r="G223" s="155"/>
      <c r="H223" s="140">
        <v>5600000</v>
      </c>
      <c r="I223" s="140">
        <v>0</v>
      </c>
    </row>
    <row r="224" spans="1:9" ht="18" customHeight="1" x14ac:dyDescent="0.15">
      <c r="A224" s="168" t="s">
        <v>227</v>
      </c>
      <c r="B224" s="37">
        <v>816</v>
      </c>
      <c r="C224" s="309" t="s">
        <v>62</v>
      </c>
      <c r="D224" s="309"/>
      <c r="E224" s="310"/>
      <c r="F224" s="63">
        <f t="shared" si="18"/>
        <v>9000000</v>
      </c>
      <c r="G224" s="155"/>
      <c r="H224" s="140">
        <v>9000000</v>
      </c>
      <c r="I224" s="140">
        <v>0</v>
      </c>
    </row>
    <row r="225" spans="1:9" ht="18" customHeight="1" x14ac:dyDescent="0.15">
      <c r="A225" s="168" t="s">
        <v>227</v>
      </c>
      <c r="B225" s="37">
        <v>1186</v>
      </c>
      <c r="C225" s="309" t="s">
        <v>241</v>
      </c>
      <c r="D225" s="309"/>
      <c r="E225" s="310"/>
      <c r="F225" s="63">
        <f t="shared" si="18"/>
        <v>5740000</v>
      </c>
      <c r="G225" s="155"/>
      <c r="H225" s="140">
        <v>5740000</v>
      </c>
      <c r="I225" s="140">
        <v>0</v>
      </c>
    </row>
    <row r="226" spans="1:9" ht="18" customHeight="1" x14ac:dyDescent="0.15">
      <c r="A226" s="168" t="s">
        <v>227</v>
      </c>
      <c r="B226" s="37">
        <v>914</v>
      </c>
      <c r="C226" s="309" t="s">
        <v>242</v>
      </c>
      <c r="D226" s="309"/>
      <c r="E226" s="310"/>
      <c r="F226" s="63">
        <f t="shared" si="18"/>
        <v>3887334</v>
      </c>
      <c r="G226" s="155"/>
      <c r="H226" s="140">
        <v>3887334</v>
      </c>
      <c r="I226" s="140">
        <v>0</v>
      </c>
    </row>
    <row r="227" spans="1:9" ht="18" customHeight="1" x14ac:dyDescent="0.15">
      <c r="A227" s="168" t="s">
        <v>227</v>
      </c>
      <c r="B227" s="37">
        <v>1123</v>
      </c>
      <c r="C227" s="309" t="s">
        <v>243</v>
      </c>
      <c r="D227" s="309"/>
      <c r="E227" s="310"/>
      <c r="F227" s="63">
        <f t="shared" si="18"/>
        <v>2799996</v>
      </c>
      <c r="G227" s="155"/>
      <c r="H227" s="140">
        <v>2799996</v>
      </c>
      <c r="I227" s="140">
        <v>0</v>
      </c>
    </row>
    <row r="228" spans="1:9" ht="18" customHeight="1" x14ac:dyDescent="0.15">
      <c r="A228" s="168" t="s">
        <v>227</v>
      </c>
      <c r="B228" s="37">
        <v>976</v>
      </c>
      <c r="C228" s="309" t="s">
        <v>244</v>
      </c>
      <c r="D228" s="309"/>
      <c r="E228" s="310"/>
      <c r="F228" s="63">
        <f t="shared" si="18"/>
        <v>2499004</v>
      </c>
      <c r="G228" s="155"/>
      <c r="H228" s="140">
        <v>2499004</v>
      </c>
      <c r="I228" s="140">
        <v>0</v>
      </c>
    </row>
    <row r="229" spans="1:9" ht="18" customHeight="1" x14ac:dyDescent="0.15">
      <c r="A229" s="168" t="s">
        <v>227</v>
      </c>
      <c r="B229" s="37">
        <v>933</v>
      </c>
      <c r="C229" s="309" t="s">
        <v>245</v>
      </c>
      <c r="D229" s="309"/>
      <c r="E229" s="310"/>
      <c r="F229" s="63">
        <f t="shared" si="18"/>
        <v>3887334</v>
      </c>
      <c r="G229" s="155"/>
      <c r="H229" s="140">
        <v>3887334</v>
      </c>
      <c r="I229" s="140">
        <v>0</v>
      </c>
    </row>
    <row r="230" spans="1:9" ht="18" customHeight="1" x14ac:dyDescent="0.15">
      <c r="A230" s="168" t="s">
        <v>227</v>
      </c>
      <c r="B230" s="37">
        <v>1104</v>
      </c>
      <c r="C230" s="309" t="s">
        <v>246</v>
      </c>
      <c r="D230" s="309"/>
      <c r="E230" s="310"/>
      <c r="F230" s="63">
        <f t="shared" si="18"/>
        <v>4165000</v>
      </c>
      <c r="G230" s="155"/>
      <c r="H230" s="140">
        <v>4165000</v>
      </c>
      <c r="I230" s="140">
        <v>0</v>
      </c>
    </row>
    <row r="231" spans="1:9" ht="18" customHeight="1" x14ac:dyDescent="0.15">
      <c r="A231" s="168" t="s">
        <v>227</v>
      </c>
      <c r="B231" s="37">
        <v>884</v>
      </c>
      <c r="C231" s="309" t="s">
        <v>247</v>
      </c>
      <c r="D231" s="309"/>
      <c r="E231" s="310"/>
      <c r="F231" s="63">
        <f t="shared" si="18"/>
        <v>3332002</v>
      </c>
      <c r="G231" s="155"/>
      <c r="H231" s="140">
        <v>3332002</v>
      </c>
      <c r="I231" s="140">
        <v>0</v>
      </c>
    </row>
    <row r="232" spans="1:9" ht="18" customHeight="1" x14ac:dyDescent="0.15">
      <c r="A232" s="168" t="s">
        <v>227</v>
      </c>
      <c r="B232" s="37">
        <v>893</v>
      </c>
      <c r="C232" s="309" t="s">
        <v>248</v>
      </c>
      <c r="D232" s="309"/>
      <c r="E232" s="310"/>
      <c r="F232" s="63">
        <f t="shared" ref="F232:F272" si="19">+H232-I232</f>
        <v>3748501</v>
      </c>
      <c r="G232" s="155"/>
      <c r="H232" s="140">
        <v>3748501</v>
      </c>
      <c r="I232" s="140">
        <v>0</v>
      </c>
    </row>
    <row r="233" spans="1:9" ht="18" customHeight="1" x14ac:dyDescent="0.15">
      <c r="A233" s="168" t="s">
        <v>227</v>
      </c>
      <c r="B233" s="37">
        <v>910</v>
      </c>
      <c r="C233" s="309" t="s">
        <v>249</v>
      </c>
      <c r="D233" s="309"/>
      <c r="E233" s="310"/>
      <c r="F233" s="63">
        <f t="shared" si="19"/>
        <v>3887334</v>
      </c>
      <c r="G233" s="155"/>
      <c r="H233" s="140">
        <v>3887334</v>
      </c>
      <c r="I233" s="140">
        <v>0</v>
      </c>
    </row>
    <row r="234" spans="1:9" ht="18" customHeight="1" x14ac:dyDescent="0.15">
      <c r="A234" s="168" t="s">
        <v>227</v>
      </c>
      <c r="B234" s="37">
        <v>880</v>
      </c>
      <c r="C234" s="309" t="s">
        <v>250</v>
      </c>
      <c r="D234" s="309"/>
      <c r="E234" s="310"/>
      <c r="F234" s="63">
        <f t="shared" si="19"/>
        <v>3332002</v>
      </c>
      <c r="G234" s="155"/>
      <c r="H234" s="140">
        <v>3332002</v>
      </c>
      <c r="I234" s="140">
        <v>0</v>
      </c>
    </row>
    <row r="235" spans="1:9" ht="18" customHeight="1" x14ac:dyDescent="0.15">
      <c r="A235" s="168" t="s">
        <v>227</v>
      </c>
      <c r="B235" s="37">
        <v>894</v>
      </c>
      <c r="C235" s="309" t="s">
        <v>251</v>
      </c>
      <c r="D235" s="309"/>
      <c r="E235" s="310"/>
      <c r="F235" s="63">
        <f t="shared" si="19"/>
        <v>2879999</v>
      </c>
      <c r="G235" s="155"/>
      <c r="H235" s="140">
        <v>2879999</v>
      </c>
      <c r="I235" s="140">
        <v>0</v>
      </c>
    </row>
    <row r="236" spans="1:9" ht="18" customHeight="1" x14ac:dyDescent="0.15">
      <c r="A236" s="168" t="s">
        <v>227</v>
      </c>
      <c r="B236" s="37">
        <v>927</v>
      </c>
      <c r="C236" s="309" t="s">
        <v>252</v>
      </c>
      <c r="D236" s="309"/>
      <c r="E236" s="310"/>
      <c r="F236" s="63">
        <f t="shared" si="19"/>
        <v>3887334</v>
      </c>
      <c r="G236" s="155"/>
      <c r="H236" s="140">
        <v>3887334</v>
      </c>
      <c r="I236" s="140">
        <v>0</v>
      </c>
    </row>
    <row r="237" spans="1:9" ht="18" customHeight="1" x14ac:dyDescent="0.15">
      <c r="A237" s="168" t="s">
        <v>227</v>
      </c>
      <c r="B237" s="37">
        <v>1065</v>
      </c>
      <c r="C237" s="309" t="s">
        <v>253</v>
      </c>
      <c r="D237" s="309"/>
      <c r="E237" s="310"/>
      <c r="F237" s="63">
        <f t="shared" si="19"/>
        <v>2000000</v>
      </c>
      <c r="G237" s="155"/>
      <c r="H237" s="140">
        <v>2000000</v>
      </c>
      <c r="I237" s="140">
        <v>0</v>
      </c>
    </row>
    <row r="238" spans="1:9" ht="18" customHeight="1" x14ac:dyDescent="0.15">
      <c r="A238" s="168" t="s">
        <v>227</v>
      </c>
      <c r="B238" s="37">
        <v>912</v>
      </c>
      <c r="C238" s="309" t="s">
        <v>254</v>
      </c>
      <c r="D238" s="309"/>
      <c r="E238" s="310"/>
      <c r="F238" s="63">
        <f t="shared" si="19"/>
        <v>3887334</v>
      </c>
      <c r="G238" s="155"/>
      <c r="H238" s="140">
        <v>3887334</v>
      </c>
      <c r="I238" s="140">
        <v>0</v>
      </c>
    </row>
    <row r="239" spans="1:9" ht="18" customHeight="1" x14ac:dyDescent="0.15">
      <c r="A239" s="168" t="s">
        <v>227</v>
      </c>
      <c r="B239" s="37">
        <v>896</v>
      </c>
      <c r="C239" s="309" t="s">
        <v>255</v>
      </c>
      <c r="D239" s="309"/>
      <c r="E239" s="310"/>
      <c r="F239" s="63">
        <f t="shared" si="19"/>
        <v>3748501</v>
      </c>
      <c r="G239" s="155"/>
      <c r="H239" s="140">
        <v>3748501</v>
      </c>
      <c r="I239" s="140">
        <v>0</v>
      </c>
    </row>
    <row r="240" spans="1:9" ht="18" customHeight="1" x14ac:dyDescent="0.15">
      <c r="A240" s="168" t="s">
        <v>227</v>
      </c>
      <c r="B240" s="37">
        <v>795</v>
      </c>
      <c r="C240" s="309" t="s">
        <v>256</v>
      </c>
      <c r="D240" s="309"/>
      <c r="E240" s="310"/>
      <c r="F240" s="63">
        <f t="shared" si="19"/>
        <v>7500000</v>
      </c>
      <c r="G240" s="155"/>
      <c r="H240" s="140">
        <v>7500000</v>
      </c>
      <c r="I240" s="140">
        <v>0</v>
      </c>
    </row>
    <row r="241" spans="1:9" ht="18" customHeight="1" x14ac:dyDescent="0.15">
      <c r="A241" s="168" t="s">
        <v>227</v>
      </c>
      <c r="B241" s="37">
        <v>1210</v>
      </c>
      <c r="C241" s="309" t="s">
        <v>71</v>
      </c>
      <c r="D241" s="309"/>
      <c r="E241" s="310"/>
      <c r="F241" s="63">
        <f t="shared" si="19"/>
        <v>401579</v>
      </c>
      <c r="G241" s="155"/>
      <c r="H241" s="140">
        <v>401579</v>
      </c>
      <c r="I241" s="140">
        <v>0</v>
      </c>
    </row>
    <row r="242" spans="1:9" ht="18" customHeight="1" x14ac:dyDescent="0.15">
      <c r="A242" s="168" t="s">
        <v>227</v>
      </c>
      <c r="B242" s="37">
        <v>883</v>
      </c>
      <c r="C242" s="309" t="s">
        <v>258</v>
      </c>
      <c r="D242" s="309"/>
      <c r="E242" s="310"/>
      <c r="F242" s="63">
        <f t="shared" si="19"/>
        <v>3332002</v>
      </c>
      <c r="G242" s="155"/>
      <c r="H242" s="140">
        <v>3332002</v>
      </c>
      <c r="I242" s="140">
        <v>0</v>
      </c>
    </row>
    <row r="243" spans="1:9" ht="18" customHeight="1" x14ac:dyDescent="0.15">
      <c r="A243" s="168" t="s">
        <v>227</v>
      </c>
      <c r="B243" s="37">
        <v>924</v>
      </c>
      <c r="C243" s="309" t="s">
        <v>259</v>
      </c>
      <c r="D243" s="309"/>
      <c r="E243" s="310"/>
      <c r="F243" s="63">
        <f t="shared" si="19"/>
        <v>3887334</v>
      </c>
      <c r="G243" s="155"/>
      <c r="H243" s="140">
        <v>3887334</v>
      </c>
      <c r="I243" s="140">
        <v>0</v>
      </c>
    </row>
    <row r="244" spans="1:9" ht="18" customHeight="1" x14ac:dyDescent="0.15">
      <c r="A244" s="168" t="s">
        <v>227</v>
      </c>
      <c r="B244" s="37">
        <v>923</v>
      </c>
      <c r="C244" s="309" t="s">
        <v>260</v>
      </c>
      <c r="D244" s="309"/>
      <c r="E244" s="310"/>
      <c r="F244" s="63">
        <f t="shared" si="19"/>
        <v>3887334</v>
      </c>
      <c r="G244" s="155"/>
      <c r="H244" s="140">
        <v>3887334</v>
      </c>
      <c r="I244" s="140">
        <v>0</v>
      </c>
    </row>
    <row r="245" spans="1:9" ht="18" customHeight="1" x14ac:dyDescent="0.15">
      <c r="A245" s="168" t="s">
        <v>227</v>
      </c>
      <c r="B245" s="37">
        <v>890</v>
      </c>
      <c r="C245" s="309" t="s">
        <v>261</v>
      </c>
      <c r="D245" s="309"/>
      <c r="E245" s="310"/>
      <c r="F245" s="63">
        <f t="shared" si="19"/>
        <v>3332002</v>
      </c>
      <c r="G245" s="155"/>
      <c r="H245" s="140">
        <v>3332002</v>
      </c>
      <c r="I245" s="140">
        <v>0</v>
      </c>
    </row>
    <row r="246" spans="1:9" ht="18" customHeight="1" x14ac:dyDescent="0.15">
      <c r="A246" s="168" t="s">
        <v>227</v>
      </c>
      <c r="B246" s="37">
        <v>493</v>
      </c>
      <c r="C246" s="309" t="s">
        <v>169</v>
      </c>
      <c r="D246" s="309"/>
      <c r="E246" s="310"/>
      <c r="F246" s="63">
        <f t="shared" si="19"/>
        <v>8352990</v>
      </c>
      <c r="G246" s="155"/>
      <c r="H246" s="140">
        <v>8352990</v>
      </c>
      <c r="I246" s="140">
        <v>0</v>
      </c>
    </row>
    <row r="247" spans="1:9" ht="18" customHeight="1" x14ac:dyDescent="0.15">
      <c r="A247" s="168" t="s">
        <v>227</v>
      </c>
      <c r="B247" s="37">
        <v>1129</v>
      </c>
      <c r="C247" s="309" t="s">
        <v>262</v>
      </c>
      <c r="D247" s="309"/>
      <c r="E247" s="310"/>
      <c r="F247" s="63">
        <f t="shared" si="19"/>
        <v>5800000</v>
      </c>
      <c r="G247" s="155"/>
      <c r="H247" s="140">
        <v>11600000</v>
      </c>
      <c r="I247" s="140">
        <v>5800000</v>
      </c>
    </row>
    <row r="248" spans="1:9" ht="18" customHeight="1" x14ac:dyDescent="0.15">
      <c r="A248" s="168" t="s">
        <v>227</v>
      </c>
      <c r="B248" s="37">
        <v>1146</v>
      </c>
      <c r="C248" s="309" t="s">
        <v>263</v>
      </c>
      <c r="D248" s="309"/>
      <c r="E248" s="310"/>
      <c r="F248" s="63">
        <f t="shared" si="19"/>
        <v>4500000</v>
      </c>
      <c r="G248" s="155"/>
      <c r="H248" s="140">
        <v>9000000</v>
      </c>
      <c r="I248" s="140">
        <v>4500000</v>
      </c>
    </row>
    <row r="249" spans="1:9" ht="18" customHeight="1" x14ac:dyDescent="0.15">
      <c r="A249" s="168" t="s">
        <v>227</v>
      </c>
      <c r="B249" s="37">
        <v>1073</v>
      </c>
      <c r="C249" s="309" t="s">
        <v>264</v>
      </c>
      <c r="D249" s="309"/>
      <c r="E249" s="310"/>
      <c r="F249" s="63">
        <f t="shared" si="19"/>
        <v>4500000</v>
      </c>
      <c r="G249" s="155"/>
      <c r="H249" s="140">
        <v>4500000</v>
      </c>
      <c r="I249" s="140">
        <v>0</v>
      </c>
    </row>
    <row r="250" spans="1:9" ht="18" customHeight="1" x14ac:dyDescent="0.15">
      <c r="A250" s="168" t="s">
        <v>227</v>
      </c>
      <c r="B250" s="37">
        <v>916</v>
      </c>
      <c r="C250" s="309" t="s">
        <v>265</v>
      </c>
      <c r="D250" s="309"/>
      <c r="E250" s="310"/>
      <c r="F250" s="63">
        <f t="shared" si="19"/>
        <v>3887334</v>
      </c>
      <c r="G250" s="155"/>
      <c r="H250" s="140">
        <v>3887334</v>
      </c>
      <c r="I250" s="140">
        <v>0</v>
      </c>
    </row>
    <row r="251" spans="1:9" ht="18" customHeight="1" x14ac:dyDescent="0.15">
      <c r="A251" s="168" t="s">
        <v>227</v>
      </c>
      <c r="B251" s="37">
        <v>915</v>
      </c>
      <c r="C251" s="309" t="s">
        <v>266</v>
      </c>
      <c r="D251" s="309"/>
      <c r="E251" s="310"/>
      <c r="F251" s="63">
        <f t="shared" si="19"/>
        <v>3887334</v>
      </c>
      <c r="G251" s="155"/>
      <c r="H251" s="140">
        <v>3887334</v>
      </c>
      <c r="I251" s="140">
        <v>0</v>
      </c>
    </row>
    <row r="252" spans="1:9" ht="18" customHeight="1" x14ac:dyDescent="0.15">
      <c r="A252" s="168" t="s">
        <v>227</v>
      </c>
      <c r="B252" s="37">
        <v>1063</v>
      </c>
      <c r="C252" s="309" t="s">
        <v>267</v>
      </c>
      <c r="D252" s="309"/>
      <c r="E252" s="310"/>
      <c r="F252" s="63">
        <f t="shared" si="19"/>
        <v>5740000</v>
      </c>
      <c r="G252" s="155"/>
      <c r="H252" s="140">
        <v>5740000</v>
      </c>
      <c r="I252" s="140">
        <v>0</v>
      </c>
    </row>
    <row r="253" spans="1:9" ht="18" customHeight="1" x14ac:dyDescent="0.15">
      <c r="A253" s="168" t="s">
        <v>227</v>
      </c>
      <c r="B253" s="37">
        <v>977</v>
      </c>
      <c r="C253" s="309" t="s">
        <v>268</v>
      </c>
      <c r="D253" s="309"/>
      <c r="E253" s="310"/>
      <c r="F253" s="63">
        <f t="shared" si="19"/>
        <v>2499004</v>
      </c>
      <c r="G253" s="155"/>
      <c r="H253" s="140">
        <v>2499004</v>
      </c>
      <c r="I253" s="140">
        <v>0</v>
      </c>
    </row>
    <row r="254" spans="1:9" ht="18" customHeight="1" x14ac:dyDescent="0.15">
      <c r="A254" s="168" t="s">
        <v>227</v>
      </c>
      <c r="B254" s="37">
        <v>1198</v>
      </c>
      <c r="C254" s="309" t="s">
        <v>256</v>
      </c>
      <c r="D254" s="309"/>
      <c r="E254" s="310"/>
      <c r="F254" s="63">
        <f t="shared" si="19"/>
        <v>15000000</v>
      </c>
      <c r="G254" s="155"/>
      <c r="H254" s="140">
        <v>15000000</v>
      </c>
      <c r="I254" s="140">
        <v>0</v>
      </c>
    </row>
    <row r="255" spans="1:9" ht="18" customHeight="1" x14ac:dyDescent="0.15">
      <c r="A255" s="168" t="s">
        <v>227</v>
      </c>
      <c r="B255" s="37">
        <v>955</v>
      </c>
      <c r="C255" s="309" t="s">
        <v>269</v>
      </c>
      <c r="D255" s="309"/>
      <c r="E255" s="310"/>
      <c r="F255" s="63">
        <f t="shared" si="19"/>
        <v>971841</v>
      </c>
      <c r="G255" s="155"/>
      <c r="H255" s="140">
        <v>971841</v>
      </c>
      <c r="I255" s="140">
        <v>0</v>
      </c>
    </row>
    <row r="256" spans="1:9" ht="18" customHeight="1" x14ac:dyDescent="0.15">
      <c r="A256" s="168" t="s">
        <v>227</v>
      </c>
      <c r="B256" s="37">
        <v>953</v>
      </c>
      <c r="C256" s="309" t="s">
        <v>270</v>
      </c>
      <c r="D256" s="309"/>
      <c r="E256" s="310"/>
      <c r="F256" s="63">
        <f t="shared" si="19"/>
        <v>1110674</v>
      </c>
      <c r="G256" s="155"/>
      <c r="H256" s="140">
        <v>1110674</v>
      </c>
      <c r="I256" s="140">
        <v>0</v>
      </c>
    </row>
    <row r="257" spans="1:9" ht="18" customHeight="1" x14ac:dyDescent="0.15">
      <c r="A257" s="168" t="s">
        <v>227</v>
      </c>
      <c r="B257" s="37">
        <v>911</v>
      </c>
      <c r="C257" s="309" t="s">
        <v>271</v>
      </c>
      <c r="D257" s="309"/>
      <c r="E257" s="310"/>
      <c r="F257" s="63">
        <f t="shared" si="19"/>
        <v>3887334</v>
      </c>
      <c r="G257" s="155"/>
      <c r="H257" s="140">
        <v>3887334</v>
      </c>
      <c r="I257" s="140">
        <v>0</v>
      </c>
    </row>
    <row r="258" spans="1:9" ht="18" customHeight="1" x14ac:dyDescent="0.15">
      <c r="A258" s="168" t="s">
        <v>227</v>
      </c>
      <c r="B258" s="37">
        <v>909</v>
      </c>
      <c r="C258" s="309" t="s">
        <v>272</v>
      </c>
      <c r="D258" s="309"/>
      <c r="E258" s="310"/>
      <c r="F258" s="63">
        <f t="shared" si="19"/>
        <v>3887334</v>
      </c>
      <c r="G258" s="155"/>
      <c r="H258" s="140">
        <v>3887334</v>
      </c>
      <c r="I258" s="140">
        <v>0</v>
      </c>
    </row>
    <row r="259" spans="1:9" ht="18" customHeight="1" x14ac:dyDescent="0.15">
      <c r="A259" s="168" t="s">
        <v>227</v>
      </c>
      <c r="B259" s="37">
        <v>1091</v>
      </c>
      <c r="C259" s="309" t="s">
        <v>257</v>
      </c>
      <c r="D259" s="309"/>
      <c r="E259" s="310"/>
      <c r="F259" s="63">
        <f t="shared" si="19"/>
        <v>2082500</v>
      </c>
      <c r="G259" s="155"/>
      <c r="H259" s="140">
        <v>2082500</v>
      </c>
      <c r="I259" s="140">
        <v>0</v>
      </c>
    </row>
    <row r="260" spans="1:9" ht="18" customHeight="1" x14ac:dyDescent="0.15">
      <c r="A260" s="168" t="s">
        <v>227</v>
      </c>
      <c r="B260" s="37">
        <v>1098</v>
      </c>
      <c r="C260" s="309" t="s">
        <v>273</v>
      </c>
      <c r="D260" s="309"/>
      <c r="E260" s="310"/>
      <c r="F260" s="63">
        <f t="shared" si="19"/>
        <v>4165000</v>
      </c>
      <c r="G260" s="155"/>
      <c r="H260" s="140">
        <v>4165000</v>
      </c>
      <c r="I260" s="140">
        <v>0</v>
      </c>
    </row>
    <row r="261" spans="1:9" ht="18" customHeight="1" x14ac:dyDescent="0.15">
      <c r="A261" s="168" t="s">
        <v>227</v>
      </c>
      <c r="B261" s="37">
        <v>878</v>
      </c>
      <c r="C261" s="309" t="s">
        <v>274</v>
      </c>
      <c r="D261" s="309"/>
      <c r="E261" s="310"/>
      <c r="F261" s="63">
        <f t="shared" si="19"/>
        <v>3332002</v>
      </c>
      <c r="G261" s="155"/>
      <c r="H261" s="140">
        <v>3332002</v>
      </c>
      <c r="I261" s="140">
        <v>0</v>
      </c>
    </row>
    <row r="262" spans="1:9" ht="18" customHeight="1" x14ac:dyDescent="0.15">
      <c r="A262" s="168" t="s">
        <v>227</v>
      </c>
      <c r="B262" s="37">
        <v>877</v>
      </c>
      <c r="C262" s="309" t="s">
        <v>275</v>
      </c>
      <c r="D262" s="309"/>
      <c r="E262" s="310"/>
      <c r="F262" s="63">
        <f t="shared" si="19"/>
        <v>3332002</v>
      </c>
      <c r="G262" s="155"/>
      <c r="H262" s="140">
        <v>3332002</v>
      </c>
      <c r="I262" s="140">
        <v>0</v>
      </c>
    </row>
    <row r="263" spans="1:9" ht="18" customHeight="1" x14ac:dyDescent="0.15">
      <c r="A263" s="168" t="s">
        <v>227</v>
      </c>
      <c r="B263" s="37">
        <v>922</v>
      </c>
      <c r="C263" s="309" t="s">
        <v>276</v>
      </c>
      <c r="D263" s="309"/>
      <c r="E263" s="310"/>
      <c r="F263" s="63">
        <f t="shared" si="19"/>
        <v>3887334</v>
      </c>
      <c r="G263" s="155"/>
      <c r="H263" s="140">
        <v>3887334</v>
      </c>
      <c r="I263" s="140">
        <v>0</v>
      </c>
    </row>
    <row r="264" spans="1:9" ht="18" customHeight="1" x14ac:dyDescent="0.15">
      <c r="A264" s="168" t="s">
        <v>227</v>
      </c>
      <c r="B264" s="37">
        <v>895</v>
      </c>
      <c r="C264" s="309" t="s">
        <v>277</v>
      </c>
      <c r="D264" s="309"/>
      <c r="E264" s="310"/>
      <c r="F264" s="63">
        <f t="shared" si="19"/>
        <v>3748501</v>
      </c>
      <c r="G264" s="155"/>
      <c r="H264" s="140">
        <v>3748501</v>
      </c>
      <c r="I264" s="140">
        <v>0</v>
      </c>
    </row>
    <row r="265" spans="1:9" ht="18" customHeight="1" x14ac:dyDescent="0.15">
      <c r="A265" s="168" t="s">
        <v>227</v>
      </c>
      <c r="B265" s="37">
        <v>84</v>
      </c>
      <c r="C265" s="309" t="s">
        <v>241</v>
      </c>
      <c r="D265" s="309"/>
      <c r="E265" s="310"/>
      <c r="F265" s="63">
        <f t="shared" si="19"/>
        <v>1339333</v>
      </c>
      <c r="G265" s="155"/>
      <c r="H265" s="140">
        <v>1339333</v>
      </c>
      <c r="I265" s="140">
        <v>0</v>
      </c>
    </row>
    <row r="266" spans="1:9" ht="18" customHeight="1" x14ac:dyDescent="0.15">
      <c r="A266" s="168" t="s">
        <v>227</v>
      </c>
      <c r="B266" s="37">
        <v>1131</v>
      </c>
      <c r="C266" s="309" t="s">
        <v>176</v>
      </c>
      <c r="D266" s="309"/>
      <c r="E266" s="310"/>
      <c r="F266" s="63">
        <f t="shared" si="19"/>
        <v>14064107</v>
      </c>
      <c r="G266" s="155"/>
      <c r="H266" s="140">
        <v>14064107</v>
      </c>
      <c r="I266" s="140">
        <v>0</v>
      </c>
    </row>
    <row r="267" spans="1:9" ht="18" customHeight="1" x14ac:dyDescent="0.15">
      <c r="A267" s="168" t="s">
        <v>74</v>
      </c>
      <c r="B267" s="37">
        <v>1121</v>
      </c>
      <c r="C267" s="309" t="s">
        <v>278</v>
      </c>
      <c r="D267" s="309"/>
      <c r="E267" s="310"/>
      <c r="F267" s="63">
        <f t="shared" si="19"/>
        <v>2115000</v>
      </c>
      <c r="G267" s="155"/>
      <c r="H267" s="140">
        <v>2115000</v>
      </c>
      <c r="I267" s="140">
        <v>0</v>
      </c>
    </row>
    <row r="268" spans="1:9" ht="18" customHeight="1" x14ac:dyDescent="0.15">
      <c r="A268" s="168" t="s">
        <v>74</v>
      </c>
      <c r="B268" s="37">
        <v>812</v>
      </c>
      <c r="C268" s="309" t="s">
        <v>62</v>
      </c>
      <c r="D268" s="309"/>
      <c r="E268" s="310"/>
      <c r="F268" s="63">
        <f t="shared" si="19"/>
        <v>21690000</v>
      </c>
      <c r="G268" s="155"/>
      <c r="H268" s="140">
        <v>21690000</v>
      </c>
      <c r="I268" s="140">
        <v>0</v>
      </c>
    </row>
    <row r="269" spans="1:9" ht="18" customHeight="1" x14ac:dyDescent="0.15">
      <c r="A269" s="168" t="s">
        <v>74</v>
      </c>
      <c r="B269" s="37">
        <v>491</v>
      </c>
      <c r="C269" s="309" t="s">
        <v>169</v>
      </c>
      <c r="D269" s="309"/>
      <c r="E269" s="310"/>
      <c r="F269" s="63">
        <f t="shared" si="19"/>
        <v>936054</v>
      </c>
      <c r="G269" s="155"/>
      <c r="H269" s="140">
        <v>936054</v>
      </c>
      <c r="I269" s="140">
        <v>0</v>
      </c>
    </row>
    <row r="270" spans="1:9" ht="18" customHeight="1" x14ac:dyDescent="0.15">
      <c r="A270" s="168" t="s">
        <v>74</v>
      </c>
      <c r="B270" s="37">
        <v>793</v>
      </c>
      <c r="C270" s="309" t="s">
        <v>71</v>
      </c>
      <c r="D270" s="309"/>
      <c r="E270" s="310"/>
      <c r="F270" s="63">
        <f t="shared" si="19"/>
        <v>3416684</v>
      </c>
      <c r="G270" s="155"/>
      <c r="H270" s="140">
        <v>3416684</v>
      </c>
      <c r="I270" s="140">
        <v>0</v>
      </c>
    </row>
    <row r="271" spans="1:9" ht="18" customHeight="1" x14ac:dyDescent="0.15">
      <c r="A271" s="168" t="s">
        <v>74</v>
      </c>
      <c r="B271" s="37">
        <v>537</v>
      </c>
      <c r="C271" s="309" t="s">
        <v>176</v>
      </c>
      <c r="D271" s="309"/>
      <c r="E271" s="310"/>
      <c r="F271" s="63">
        <f t="shared" si="19"/>
        <v>4531632</v>
      </c>
      <c r="G271" s="155"/>
      <c r="H271" s="140">
        <v>4531632</v>
      </c>
      <c r="I271" s="140">
        <v>0</v>
      </c>
    </row>
    <row r="272" spans="1:9" ht="18" customHeight="1" x14ac:dyDescent="0.15">
      <c r="A272" s="168" t="s">
        <v>74</v>
      </c>
      <c r="B272" s="37">
        <v>205</v>
      </c>
      <c r="C272" s="309" t="s">
        <v>279</v>
      </c>
      <c r="D272" s="309"/>
      <c r="E272" s="310"/>
      <c r="F272" s="63">
        <f t="shared" si="19"/>
        <v>7200000</v>
      </c>
      <c r="G272" s="155"/>
      <c r="H272" s="140">
        <v>7200000</v>
      </c>
      <c r="I272" s="140">
        <v>0</v>
      </c>
    </row>
    <row r="273" spans="1:12" ht="17.25" customHeight="1" x14ac:dyDescent="0.15">
      <c r="A273" s="311" t="s">
        <v>36</v>
      </c>
      <c r="B273" s="311"/>
      <c r="C273" s="311"/>
      <c r="D273" s="311"/>
      <c r="E273" s="311"/>
      <c r="F273" s="169">
        <f>SUM(F83:F272)</f>
        <v>2437033047</v>
      </c>
      <c r="G273" s="25"/>
      <c r="H273" s="209"/>
      <c r="I273" s="209"/>
    </row>
    <row r="274" spans="1:12" ht="12" customHeight="1" x14ac:dyDescent="0.15">
      <c r="A274" s="22"/>
      <c r="B274" s="25"/>
      <c r="C274" s="24"/>
      <c r="D274" s="24"/>
      <c r="E274" s="24"/>
      <c r="F274" s="24"/>
      <c r="G274" s="23"/>
      <c r="H274" s="23"/>
      <c r="I274" s="23"/>
      <c r="J274" s="62"/>
    </row>
    <row r="275" spans="1:12" ht="12" customHeight="1" x14ac:dyDescent="0.15">
      <c r="A275" s="22"/>
      <c r="B275" s="25"/>
      <c r="C275" s="24"/>
      <c r="D275" s="24"/>
      <c r="E275" s="24"/>
      <c r="F275" s="24"/>
      <c r="G275" s="23"/>
      <c r="H275" s="23"/>
      <c r="I275" s="23"/>
      <c r="J275" s="62"/>
    </row>
    <row r="276" spans="1:12" ht="12" customHeight="1" thickBot="1" x14ac:dyDescent="0.2">
      <c r="A276" s="22"/>
      <c r="B276" s="25"/>
      <c r="C276" s="24"/>
      <c r="D276" s="24"/>
      <c r="E276" s="24"/>
      <c r="F276" s="24"/>
      <c r="G276" s="23"/>
      <c r="H276" s="23"/>
      <c r="I276" s="23"/>
      <c r="J276" s="22"/>
    </row>
    <row r="277" spans="1:12" s="60" customFormat="1" ht="12.75" customHeight="1" thickBot="1" x14ac:dyDescent="0.2">
      <c r="A277" s="342" t="s">
        <v>61</v>
      </c>
      <c r="B277" s="343"/>
      <c r="C277" s="343"/>
      <c r="D277" s="343"/>
      <c r="E277" s="343"/>
      <c r="F277" s="343"/>
      <c r="G277" s="343"/>
      <c r="H277" s="344"/>
      <c r="I277" s="61"/>
      <c r="J277" s="61"/>
    </row>
    <row r="278" spans="1:12" s="20" customFormat="1" ht="12.75" customHeight="1" x14ac:dyDescent="0.15">
      <c r="A278" s="21"/>
      <c r="B278" s="21"/>
      <c r="C278" s="21"/>
      <c r="D278" s="21"/>
      <c r="E278" s="21"/>
      <c r="F278" s="21"/>
      <c r="G278" s="21"/>
      <c r="H278" s="21"/>
      <c r="I278" s="21"/>
      <c r="J278" s="21"/>
    </row>
    <row r="279" spans="1:12" s="20" customFormat="1" ht="12.75" customHeight="1" x14ac:dyDescent="0.15">
      <c r="A279" s="345" t="s">
        <v>60</v>
      </c>
      <c r="B279" s="345"/>
      <c r="C279" s="345"/>
      <c r="D279" s="345"/>
      <c r="E279" s="345"/>
      <c r="F279" s="129"/>
      <c r="G279" s="53"/>
      <c r="H279" s="59"/>
      <c r="I279" s="1"/>
      <c r="J279" s="1"/>
      <c r="K279" s="1"/>
      <c r="L279" s="1"/>
    </row>
    <row r="280" spans="1:12" s="20" customFormat="1" ht="12.75" customHeight="1" x14ac:dyDescent="0.15">
      <c r="A280" s="39" t="s">
        <v>58</v>
      </c>
      <c r="B280" s="58" t="s">
        <v>57</v>
      </c>
      <c r="C280" s="57" t="s">
        <v>56</v>
      </c>
      <c r="D280" s="346" t="s">
        <v>55</v>
      </c>
      <c r="E280" s="347"/>
      <c r="F280" s="130"/>
      <c r="G280" s="53"/>
      <c r="H280" s="56"/>
      <c r="I280" s="1"/>
      <c r="J280" s="1"/>
      <c r="K280" s="1"/>
      <c r="L280" s="1"/>
    </row>
    <row r="281" spans="1:12" s="20" customFormat="1" ht="12.75" customHeight="1" x14ac:dyDescent="0.15">
      <c r="A281" s="55" t="s">
        <v>54</v>
      </c>
      <c r="B281" s="35">
        <v>1155639021</v>
      </c>
      <c r="C281" s="54">
        <v>774916190</v>
      </c>
      <c r="D281" s="32">
        <f t="shared" ref="D281" si="20">+B281-C281</f>
        <v>380722831</v>
      </c>
      <c r="E281" s="52">
        <f t="shared" ref="E281" si="21">+D281/B281</f>
        <v>0.32944788474739467</v>
      </c>
      <c r="F281" s="131"/>
      <c r="G281" s="53"/>
      <c r="H281" s="47"/>
      <c r="I281" s="47"/>
      <c r="J281" s="1"/>
      <c r="K281" s="1"/>
      <c r="L281" s="1"/>
    </row>
    <row r="282" spans="1:12" s="20" customFormat="1" ht="12.75" customHeight="1" x14ac:dyDescent="0.15">
      <c r="A282" s="51" t="s">
        <v>36</v>
      </c>
      <c r="B282" s="29">
        <f>SUM(B281:B281)</f>
        <v>1155639021</v>
      </c>
      <c r="C282" s="29">
        <f>SUM(C281:C281)</f>
        <v>774916190</v>
      </c>
      <c r="D282" s="29">
        <f>SUM(D281:D281)</f>
        <v>380722831</v>
      </c>
      <c r="E282" s="42">
        <f>+D282/B282</f>
        <v>0.32944788474739467</v>
      </c>
      <c r="F282" s="50"/>
      <c r="G282" s="49"/>
      <c r="H282" s="48"/>
      <c r="I282" s="47"/>
      <c r="J282" s="1"/>
      <c r="K282" s="1"/>
      <c r="L282" s="1"/>
    </row>
    <row r="283" spans="1:12" s="20" customFormat="1" ht="12.75" customHeight="1" x14ac:dyDescent="0.15">
      <c r="A283" s="21"/>
      <c r="B283" s="21"/>
      <c r="C283" s="21"/>
      <c r="D283" s="21"/>
      <c r="E283" s="21"/>
      <c r="F283" s="21"/>
      <c r="G283" s="21"/>
      <c r="H283" s="21"/>
      <c r="I283" s="21"/>
    </row>
    <row r="284" spans="1:12" s="20" customFormat="1" ht="12.75" customHeight="1" x14ac:dyDescent="0.15">
      <c r="A284" s="345" t="s">
        <v>59</v>
      </c>
      <c r="B284" s="345"/>
      <c r="C284" s="345"/>
      <c r="D284" s="345"/>
      <c r="E284" s="345"/>
      <c r="F284" s="129"/>
      <c r="G284" s="53"/>
      <c r="H284" s="59"/>
      <c r="I284" s="1"/>
      <c r="J284" s="1"/>
      <c r="K284" s="1"/>
      <c r="L284" s="1"/>
    </row>
    <row r="285" spans="1:12" s="20" customFormat="1" ht="12.75" customHeight="1" x14ac:dyDescent="0.15">
      <c r="A285" s="39" t="s">
        <v>58</v>
      </c>
      <c r="B285" s="58" t="s">
        <v>57</v>
      </c>
      <c r="C285" s="57" t="s">
        <v>56</v>
      </c>
      <c r="D285" s="346" t="s">
        <v>55</v>
      </c>
      <c r="E285" s="347"/>
      <c r="F285" s="130"/>
      <c r="G285" s="53"/>
      <c r="H285" s="56"/>
      <c r="I285" s="1"/>
      <c r="J285" s="1"/>
      <c r="K285" s="1"/>
      <c r="L285" s="1"/>
    </row>
    <row r="286" spans="1:12" s="20" customFormat="1" ht="12.75" customHeight="1" x14ac:dyDescent="0.15">
      <c r="A286" s="55" t="s">
        <v>54</v>
      </c>
      <c r="B286" s="35">
        <v>955852316</v>
      </c>
      <c r="C286" s="54">
        <v>943712016</v>
      </c>
      <c r="D286" s="32">
        <f t="shared" ref="D286" si="22">+B286-C286</f>
        <v>12140300</v>
      </c>
      <c r="E286" s="52">
        <f t="shared" ref="E286" si="23">+D286/B286</f>
        <v>1.2701020645955102E-2</v>
      </c>
      <c r="F286" s="131"/>
      <c r="G286" s="53"/>
      <c r="H286" s="47"/>
      <c r="I286" s="47"/>
      <c r="J286" s="1"/>
      <c r="K286" s="1"/>
      <c r="L286" s="1"/>
    </row>
    <row r="287" spans="1:12" s="20" customFormat="1" ht="12.75" customHeight="1" x14ac:dyDescent="0.15">
      <c r="A287" s="51" t="s">
        <v>36</v>
      </c>
      <c r="B287" s="29">
        <f>SUM(B286:B286)</f>
        <v>955852316</v>
      </c>
      <c r="C287" s="29">
        <f>SUM(C286:C286)</f>
        <v>943712016</v>
      </c>
      <c r="D287" s="29">
        <f>SUM(D286:D286)</f>
        <v>12140300</v>
      </c>
      <c r="E287" s="42">
        <f>+D287/B287</f>
        <v>1.2701020645955102E-2</v>
      </c>
      <c r="F287" s="50"/>
      <c r="G287" s="49"/>
      <c r="H287" s="48"/>
      <c r="I287" s="47"/>
      <c r="J287" s="1"/>
      <c r="K287" s="1"/>
      <c r="L287" s="1"/>
    </row>
    <row r="288" spans="1:12" s="20" customFormat="1" ht="12.75" customHeight="1" x14ac:dyDescent="0.15">
      <c r="A288" s="28"/>
      <c r="B288" s="26"/>
      <c r="C288" s="26"/>
      <c r="D288" s="26"/>
      <c r="E288" s="50"/>
      <c r="F288" s="50"/>
      <c r="G288" s="49"/>
      <c r="H288" s="48"/>
      <c r="I288" s="47"/>
      <c r="J288" s="1"/>
      <c r="K288" s="1"/>
      <c r="L288" s="1"/>
    </row>
    <row r="289" spans="1:12" s="20" customFormat="1" ht="12.75" customHeight="1" x14ac:dyDescent="0.15">
      <c r="A289" s="21"/>
      <c r="B289" s="21"/>
      <c r="C289" s="21"/>
      <c r="D289" s="21"/>
      <c r="E289" s="21"/>
      <c r="F289" s="21"/>
      <c r="G289" s="21"/>
      <c r="H289" s="21"/>
      <c r="I289" s="21"/>
    </row>
    <row r="290" spans="1:12" s="20" customFormat="1" ht="12.75" customHeight="1" x14ac:dyDescent="0.15">
      <c r="A290" s="345" t="s">
        <v>295</v>
      </c>
      <c r="B290" s="345"/>
      <c r="C290" s="345"/>
      <c r="D290" s="345"/>
      <c r="E290" s="345"/>
      <c r="F290" s="345"/>
      <c r="G290" s="345"/>
      <c r="H290" s="21"/>
      <c r="I290" s="21"/>
    </row>
    <row r="291" spans="1:12" s="20" customFormat="1" ht="12.75" customHeight="1" x14ac:dyDescent="0.15">
      <c r="A291" s="46" t="s">
        <v>47</v>
      </c>
      <c r="B291" s="45" t="s">
        <v>42</v>
      </c>
      <c r="C291" s="38" t="s">
        <v>46</v>
      </c>
      <c r="D291" s="44" t="s">
        <v>45</v>
      </c>
      <c r="E291" s="39" t="s">
        <v>40</v>
      </c>
      <c r="F291" s="130"/>
      <c r="G291" s="1"/>
      <c r="H291" s="31"/>
      <c r="I291" s="31"/>
      <c r="J291" s="1"/>
      <c r="K291" s="1"/>
      <c r="L291" s="1"/>
    </row>
    <row r="292" spans="1:12" s="20" customFormat="1" ht="12.75" customHeight="1" x14ac:dyDescent="0.15">
      <c r="A292" s="127">
        <v>43495</v>
      </c>
      <c r="B292" s="43">
        <f>+B281</f>
        <v>1155639021</v>
      </c>
      <c r="C292" s="43">
        <f>+C281</f>
        <v>774916190</v>
      </c>
      <c r="D292" s="43">
        <f>+B292-C292</f>
        <v>380722831</v>
      </c>
      <c r="E292" s="42">
        <f>+C292/B292</f>
        <v>0.67055211525260539</v>
      </c>
      <c r="F292" s="50"/>
      <c r="G292" s="1"/>
      <c r="H292" s="31"/>
      <c r="I292" s="31"/>
      <c r="J292" s="1"/>
      <c r="K292" s="1"/>
      <c r="L292" s="1"/>
    </row>
    <row r="293" spans="1:12" s="20" customFormat="1" ht="12.75" customHeight="1" x14ac:dyDescent="0.15">
      <c r="A293" s="31"/>
      <c r="B293" s="41"/>
      <c r="C293" s="41"/>
      <c r="D293" s="41"/>
      <c r="E293" s="40"/>
      <c r="F293" s="40"/>
      <c r="G293" s="31"/>
      <c r="H293" s="31"/>
      <c r="I293" s="31"/>
      <c r="J293" s="1"/>
      <c r="K293" s="1"/>
      <c r="L293" s="1"/>
    </row>
    <row r="294" spans="1:12" s="20" customFormat="1" ht="12.75" customHeight="1" x14ac:dyDescent="0.15">
      <c r="A294" s="39" t="s">
        <v>44</v>
      </c>
      <c r="B294" s="39" t="s">
        <v>43</v>
      </c>
      <c r="C294" s="39" t="s">
        <v>42</v>
      </c>
      <c r="D294" s="39" t="s">
        <v>41</v>
      </c>
      <c r="E294" s="39" t="s">
        <v>40</v>
      </c>
      <c r="F294" s="39"/>
      <c r="G294" s="38" t="s">
        <v>39</v>
      </c>
      <c r="H294" s="1"/>
      <c r="I294" s="31"/>
      <c r="J294" s="1"/>
      <c r="K294" s="1"/>
      <c r="L294" s="1"/>
    </row>
    <row r="295" spans="1:12" s="20" customFormat="1" ht="18" customHeight="1" x14ac:dyDescent="0.15">
      <c r="A295" s="37" t="s">
        <v>53</v>
      </c>
      <c r="B295" s="36" t="s">
        <v>52</v>
      </c>
      <c r="C295" s="35">
        <v>554400128</v>
      </c>
      <c r="D295" s="34">
        <v>524435453</v>
      </c>
      <c r="E295" s="167">
        <f>+D295/C295</f>
        <v>0.94595117589871835</v>
      </c>
      <c r="F295" s="33"/>
      <c r="G295" s="32">
        <f t="shared" ref="G295:G303" si="24">+C295-D295</f>
        <v>29964675</v>
      </c>
      <c r="H295" s="1"/>
      <c r="I295" s="31"/>
      <c r="J295" s="1"/>
      <c r="K295" s="1"/>
      <c r="L295" s="1"/>
    </row>
    <row r="296" spans="1:12" s="20" customFormat="1" ht="18" customHeight="1" x14ac:dyDescent="0.15">
      <c r="A296" s="37" t="s">
        <v>38</v>
      </c>
      <c r="B296" s="36">
        <v>1067</v>
      </c>
      <c r="C296" s="35">
        <v>907300</v>
      </c>
      <c r="D296" s="34">
        <v>907300</v>
      </c>
      <c r="E296" s="33">
        <f>+D296/C296</f>
        <v>1</v>
      </c>
      <c r="F296" s="33"/>
      <c r="G296" s="32">
        <f t="shared" si="24"/>
        <v>0</v>
      </c>
      <c r="H296" s="1"/>
      <c r="I296" s="31"/>
      <c r="J296" s="1"/>
      <c r="K296" s="1"/>
      <c r="L296" s="1"/>
    </row>
    <row r="297" spans="1:12" s="20" customFormat="1" ht="18" customHeight="1" x14ac:dyDescent="0.15">
      <c r="A297" s="37" t="s">
        <v>37</v>
      </c>
      <c r="B297" s="36">
        <v>1069</v>
      </c>
      <c r="C297" s="35">
        <v>598743040</v>
      </c>
      <c r="D297" s="34">
        <v>249394967</v>
      </c>
      <c r="E297" s="33">
        <f>+D297/C297</f>
        <v>0.41653088276399841</v>
      </c>
      <c r="F297" s="33"/>
      <c r="G297" s="32">
        <f t="shared" si="24"/>
        <v>349348073</v>
      </c>
      <c r="H297" s="1"/>
      <c r="I297" s="31"/>
      <c r="J297" s="1"/>
      <c r="K297" s="1"/>
      <c r="L297" s="1"/>
    </row>
    <row r="298" spans="1:12" s="20" customFormat="1" ht="18" customHeight="1" x14ac:dyDescent="0.15">
      <c r="A298" s="37" t="s">
        <v>51</v>
      </c>
      <c r="B298" s="36">
        <v>1070</v>
      </c>
      <c r="C298" s="35">
        <v>0</v>
      </c>
      <c r="D298" s="34">
        <v>0</v>
      </c>
      <c r="E298" s="33">
        <v>0</v>
      </c>
      <c r="F298" s="33"/>
      <c r="G298" s="32">
        <f t="shared" si="24"/>
        <v>0</v>
      </c>
      <c r="H298" s="1"/>
      <c r="I298" s="31"/>
      <c r="J298" s="1"/>
      <c r="K298" s="1"/>
      <c r="L298" s="1"/>
    </row>
    <row r="299" spans="1:12" s="20" customFormat="1" ht="18" customHeight="1" x14ac:dyDescent="0.15">
      <c r="A299" s="37" t="s">
        <v>50</v>
      </c>
      <c r="B299" s="36">
        <v>7527</v>
      </c>
      <c r="C299" s="35">
        <v>0</v>
      </c>
      <c r="D299" s="34">
        <v>0</v>
      </c>
      <c r="E299" s="33">
        <v>0</v>
      </c>
      <c r="F299" s="33"/>
      <c r="G299" s="32">
        <f t="shared" si="24"/>
        <v>0</v>
      </c>
      <c r="H299" s="1"/>
      <c r="I299" s="31"/>
      <c r="J299" s="1"/>
      <c r="K299" s="1"/>
      <c r="L299" s="1"/>
    </row>
    <row r="300" spans="1:12" s="20" customFormat="1" ht="18" customHeight="1" x14ac:dyDescent="0.15">
      <c r="A300" s="37" t="s">
        <v>143</v>
      </c>
      <c r="B300" s="36">
        <v>1068</v>
      </c>
      <c r="C300" s="35">
        <v>178470</v>
      </c>
      <c r="D300" s="35">
        <v>178470</v>
      </c>
      <c r="E300" s="33">
        <f>+D300/C300</f>
        <v>1</v>
      </c>
      <c r="F300" s="33"/>
      <c r="G300" s="32">
        <f t="shared" si="24"/>
        <v>0</v>
      </c>
      <c r="H300" s="1"/>
      <c r="I300" s="31"/>
      <c r="J300" s="1"/>
      <c r="K300" s="1"/>
      <c r="L300" s="1"/>
    </row>
    <row r="301" spans="1:12" s="20" customFormat="1" ht="18" customHeight="1" x14ac:dyDescent="0.15">
      <c r="A301" s="37" t="s">
        <v>49</v>
      </c>
      <c r="B301" s="36">
        <v>7531</v>
      </c>
      <c r="C301" s="35">
        <v>0</v>
      </c>
      <c r="D301" s="34">
        <v>0</v>
      </c>
      <c r="E301" s="33">
        <v>0</v>
      </c>
      <c r="F301" s="33"/>
      <c r="G301" s="32">
        <f t="shared" si="24"/>
        <v>0</v>
      </c>
      <c r="H301" s="1"/>
      <c r="I301" s="31"/>
      <c r="J301" s="1"/>
      <c r="K301" s="1"/>
      <c r="L301" s="1"/>
    </row>
    <row r="302" spans="1:12" s="20" customFormat="1" ht="18" customHeight="1" x14ac:dyDescent="0.15">
      <c r="A302" s="37" t="s">
        <v>48</v>
      </c>
      <c r="B302" s="36">
        <v>1031</v>
      </c>
      <c r="C302" s="35">
        <v>1410083</v>
      </c>
      <c r="D302" s="34">
        <v>0</v>
      </c>
      <c r="E302" s="33">
        <f>+D302/C302</f>
        <v>0</v>
      </c>
      <c r="F302" s="33"/>
      <c r="G302" s="32">
        <f t="shared" si="24"/>
        <v>1410083</v>
      </c>
      <c r="H302" s="1"/>
      <c r="I302" s="31"/>
      <c r="J302" s="1"/>
      <c r="K302" s="1"/>
      <c r="L302" s="1"/>
    </row>
    <row r="303" spans="1:12" s="20" customFormat="1" ht="18" customHeight="1" x14ac:dyDescent="0.15">
      <c r="A303" s="37" t="s">
        <v>151</v>
      </c>
      <c r="B303" s="36" t="s">
        <v>151</v>
      </c>
      <c r="C303" s="35">
        <v>0</v>
      </c>
      <c r="D303" s="34">
        <v>0</v>
      </c>
      <c r="E303" s="33">
        <v>0</v>
      </c>
      <c r="F303" s="33"/>
      <c r="G303" s="32">
        <f t="shared" si="24"/>
        <v>0</v>
      </c>
      <c r="H303" s="1"/>
      <c r="I303" s="31"/>
      <c r="J303" s="1"/>
      <c r="K303" s="1"/>
      <c r="L303" s="1"/>
    </row>
    <row r="304" spans="1:12" s="20" customFormat="1" ht="12.75" customHeight="1" x14ac:dyDescent="0.15">
      <c r="A304" s="348" t="s">
        <v>36</v>
      </c>
      <c r="B304" s="349"/>
      <c r="C304" s="29">
        <f>SUM(C295:C303)</f>
        <v>1155639021</v>
      </c>
      <c r="D304" s="29">
        <f>SUM(D295:D303)</f>
        <v>774916190</v>
      </c>
      <c r="E304" s="30">
        <f>+D304/C304</f>
        <v>0.67055211525260539</v>
      </c>
      <c r="F304" s="30"/>
      <c r="G304" s="29">
        <f>SUM(G295:G303)</f>
        <v>380722831</v>
      </c>
      <c r="H304" s="1"/>
      <c r="I304" s="22"/>
      <c r="J304" s="1"/>
      <c r="K304" s="1"/>
      <c r="L304" s="1"/>
    </row>
    <row r="305" spans="1:12" s="20" customFormat="1" ht="12.75" customHeight="1" x14ac:dyDescent="0.15">
      <c r="A305" s="22"/>
      <c r="B305" s="25"/>
      <c r="C305" s="24"/>
      <c r="D305" s="24"/>
      <c r="E305" s="23"/>
      <c r="F305" s="23"/>
      <c r="G305" s="23"/>
      <c r="H305" s="23"/>
      <c r="I305" s="22"/>
      <c r="J305" s="1"/>
      <c r="K305" s="1"/>
      <c r="L305" s="1"/>
    </row>
    <row r="306" spans="1:12" s="20" customFormat="1" ht="12.75" customHeight="1" x14ac:dyDescent="0.15">
      <c r="A306" s="22"/>
      <c r="B306" s="25"/>
      <c r="C306" s="24"/>
      <c r="D306" s="24"/>
      <c r="E306" s="23"/>
      <c r="F306" s="23"/>
      <c r="G306" s="23"/>
      <c r="H306" s="23"/>
      <c r="I306" s="22"/>
      <c r="J306" s="1"/>
      <c r="K306" s="1"/>
      <c r="L306" s="1"/>
    </row>
    <row r="307" spans="1:12" s="20" customFormat="1" ht="12.75" customHeight="1" x14ac:dyDescent="0.15">
      <c r="A307" s="22"/>
      <c r="B307" s="25"/>
      <c r="C307" s="24"/>
      <c r="D307" s="24"/>
      <c r="E307" s="23"/>
      <c r="F307" s="23"/>
      <c r="G307" s="23"/>
      <c r="H307" s="23"/>
      <c r="I307" s="22"/>
      <c r="J307" s="1"/>
      <c r="K307" s="1"/>
      <c r="L307" s="1"/>
    </row>
    <row r="308" spans="1:12" s="20" customFormat="1" ht="12.75" customHeight="1" x14ac:dyDescent="0.15">
      <c r="A308" s="22"/>
      <c r="B308" s="25"/>
      <c r="C308" s="24"/>
      <c r="D308" s="24"/>
      <c r="E308" s="23"/>
      <c r="F308" s="23"/>
      <c r="G308" s="23"/>
      <c r="H308" s="23"/>
      <c r="I308" s="22"/>
      <c r="J308" s="1"/>
      <c r="K308" s="1"/>
      <c r="L308" s="1"/>
    </row>
    <row r="309" spans="1:12" s="20" customFormat="1" ht="12.75" customHeight="1" x14ac:dyDescent="0.15">
      <c r="A309" s="22"/>
      <c r="B309" s="25"/>
      <c r="C309" s="24"/>
      <c r="D309" s="24"/>
      <c r="E309" s="23"/>
      <c r="F309" s="23"/>
      <c r="G309" s="23"/>
      <c r="H309" s="23"/>
      <c r="I309" s="22"/>
      <c r="J309" s="1"/>
      <c r="K309" s="1"/>
      <c r="L309" s="1"/>
    </row>
    <row r="310" spans="1:12" s="20" customFormat="1" ht="12.75" customHeight="1" x14ac:dyDescent="0.15">
      <c r="A310" s="22"/>
      <c r="B310" s="25"/>
      <c r="C310" s="24"/>
      <c r="D310" s="24"/>
      <c r="E310" s="23"/>
      <c r="F310" s="23"/>
      <c r="G310" s="23"/>
      <c r="H310" s="23"/>
      <c r="I310" s="22"/>
      <c r="J310" s="1"/>
      <c r="K310" s="1"/>
      <c r="L310" s="1"/>
    </row>
    <row r="311" spans="1:12" s="20" customFormat="1" ht="12.75" customHeight="1" x14ac:dyDescent="0.15">
      <c r="A311" s="22"/>
      <c r="B311" s="25"/>
      <c r="C311" s="24"/>
      <c r="D311" s="24"/>
      <c r="E311" s="23"/>
      <c r="F311" s="23"/>
      <c r="G311" s="23"/>
      <c r="H311" s="23"/>
      <c r="I311" s="22"/>
      <c r="J311" s="1"/>
      <c r="K311" s="1"/>
      <c r="L311" s="1"/>
    </row>
    <row r="312" spans="1:12" s="20" customFormat="1" ht="12.75" customHeight="1" x14ac:dyDescent="0.15">
      <c r="A312" s="22"/>
      <c r="B312" s="25"/>
      <c r="C312" s="24"/>
      <c r="D312" s="24"/>
      <c r="E312" s="23"/>
      <c r="F312" s="23"/>
      <c r="G312" s="23"/>
      <c r="H312" s="23"/>
      <c r="I312" s="22"/>
      <c r="J312" s="1"/>
      <c r="K312" s="1"/>
      <c r="L312" s="1"/>
    </row>
    <row r="313" spans="1:12" s="20" customFormat="1" ht="12.75" customHeight="1" x14ac:dyDescent="0.15">
      <c r="A313" s="22"/>
      <c r="B313" s="25"/>
      <c r="C313" s="24"/>
      <c r="D313" s="24"/>
      <c r="E313" s="23"/>
      <c r="F313" s="23"/>
      <c r="G313" s="23"/>
      <c r="H313" s="23"/>
      <c r="I313" s="22"/>
      <c r="J313" s="1"/>
      <c r="K313" s="1"/>
      <c r="L313" s="1"/>
    </row>
    <row r="314" spans="1:12" s="20" customFormat="1" ht="12.75" customHeight="1" x14ac:dyDescent="0.15">
      <c r="A314" s="22"/>
      <c r="B314" s="25"/>
      <c r="C314" s="24"/>
      <c r="D314" s="24"/>
      <c r="E314" s="23"/>
      <c r="F314" s="23"/>
      <c r="G314" s="23"/>
      <c r="H314" s="23"/>
      <c r="I314" s="22"/>
      <c r="J314" s="1"/>
      <c r="K314" s="1"/>
      <c r="L314" s="1"/>
    </row>
    <row r="315" spans="1:12" s="20" customFormat="1" ht="12.75" customHeight="1" x14ac:dyDescent="0.15">
      <c r="A315" s="22"/>
      <c r="B315" s="25"/>
      <c r="C315" s="24"/>
      <c r="D315" s="24"/>
      <c r="E315" s="23"/>
      <c r="F315" s="23"/>
      <c r="G315" s="23"/>
      <c r="H315" s="23"/>
      <c r="I315" s="22"/>
      <c r="J315" s="1"/>
      <c r="K315" s="1"/>
      <c r="L315" s="1"/>
    </row>
    <row r="316" spans="1:12" s="20" customFormat="1" ht="12.75" customHeight="1" x14ac:dyDescent="0.15">
      <c r="A316" s="22"/>
      <c r="B316" s="25"/>
      <c r="C316" s="24"/>
      <c r="D316" s="24"/>
      <c r="E316" s="23"/>
      <c r="F316" s="23"/>
      <c r="G316" s="23"/>
      <c r="H316" s="23"/>
      <c r="I316" s="22"/>
      <c r="J316" s="1"/>
      <c r="K316" s="1"/>
      <c r="L316" s="1"/>
    </row>
    <row r="317" spans="1:12" s="20" customFormat="1" ht="12.75" customHeight="1" x14ac:dyDescent="0.15">
      <c r="A317" s="22"/>
      <c r="B317" s="25"/>
      <c r="C317" s="24"/>
      <c r="D317" s="24"/>
      <c r="E317" s="23"/>
      <c r="F317" s="23"/>
      <c r="G317" s="23"/>
      <c r="H317" s="23"/>
      <c r="I317" s="22"/>
      <c r="J317" s="1"/>
      <c r="K317" s="1"/>
      <c r="L317" s="1"/>
    </row>
    <row r="318" spans="1:12" s="20" customFormat="1" ht="12.75" customHeight="1" x14ac:dyDescent="0.15">
      <c r="A318" s="22"/>
      <c r="B318" s="25"/>
      <c r="C318" s="24"/>
      <c r="D318" s="24"/>
      <c r="E318" s="23"/>
      <c r="F318" s="23"/>
      <c r="G318" s="23"/>
      <c r="H318" s="23"/>
      <c r="I318" s="22"/>
      <c r="J318" s="1"/>
      <c r="K318" s="1"/>
      <c r="L318" s="1"/>
    </row>
    <row r="319" spans="1:12" s="20" customFormat="1" ht="12.75" customHeight="1" x14ac:dyDescent="0.15">
      <c r="A319" s="22"/>
      <c r="B319" s="25"/>
      <c r="C319" s="24"/>
      <c r="D319" s="24"/>
      <c r="E319" s="23"/>
      <c r="F319" s="23"/>
      <c r="G319" s="23"/>
      <c r="H319" s="23"/>
      <c r="I319" s="22"/>
      <c r="J319" s="1"/>
      <c r="K319" s="1"/>
      <c r="L319" s="1"/>
    </row>
    <row r="320" spans="1:12" s="20" customFormat="1" ht="12.75" customHeight="1" x14ac:dyDescent="0.15">
      <c r="A320" s="22"/>
      <c r="B320" s="25"/>
      <c r="C320" s="24"/>
      <c r="D320" s="24"/>
      <c r="E320" s="23"/>
      <c r="F320" s="23"/>
      <c r="G320" s="23"/>
      <c r="H320" s="23"/>
      <c r="I320" s="22"/>
      <c r="J320" s="1"/>
      <c r="K320" s="1"/>
      <c r="L320" s="1"/>
    </row>
    <row r="321" spans="1:12" s="20" customFormat="1" ht="12.75" customHeight="1" x14ac:dyDescent="0.15">
      <c r="A321" s="1"/>
      <c r="B321" s="3"/>
      <c r="C321" s="2"/>
      <c r="D321" s="1"/>
      <c r="E321" s="1"/>
      <c r="F321" s="1"/>
      <c r="G321" s="1"/>
      <c r="H321" s="1"/>
      <c r="I321" s="1"/>
      <c r="J321" s="1"/>
      <c r="K321" s="1"/>
      <c r="L321" s="1"/>
    </row>
    <row r="322" spans="1:12" s="20" customFormat="1" ht="12.75" customHeight="1" x14ac:dyDescent="0.15">
      <c r="A322" s="1"/>
      <c r="B322" s="3"/>
      <c r="C322" s="2"/>
      <c r="D322" s="1"/>
      <c r="E322" s="1"/>
      <c r="F322" s="1"/>
      <c r="G322" s="1"/>
      <c r="H322" s="1"/>
      <c r="I322" s="1"/>
      <c r="J322" s="1"/>
      <c r="K322" s="1"/>
      <c r="L322" s="1"/>
    </row>
    <row r="323" spans="1:12" s="20" customFormat="1" ht="12.75" customHeight="1" x14ac:dyDescent="0.15">
      <c r="A323" s="1"/>
      <c r="B323" s="3"/>
      <c r="C323" s="2"/>
      <c r="D323" s="1"/>
      <c r="E323" s="1"/>
      <c r="F323" s="1"/>
      <c r="G323" s="1"/>
      <c r="H323" s="1"/>
      <c r="I323" s="1"/>
      <c r="J323" s="1"/>
      <c r="K323" s="1"/>
      <c r="L323" s="1"/>
    </row>
    <row r="324" spans="1:12" s="20" customFormat="1" ht="12.75" customHeight="1" x14ac:dyDescent="0.15">
      <c r="A324" s="1"/>
      <c r="B324" s="3"/>
      <c r="C324" s="2"/>
      <c r="D324" s="1"/>
      <c r="E324" s="1"/>
      <c r="F324" s="1"/>
      <c r="G324" s="1"/>
      <c r="H324" s="1"/>
      <c r="I324" s="1"/>
      <c r="J324" s="1"/>
      <c r="K324" s="1"/>
      <c r="L324" s="1"/>
    </row>
    <row r="325" spans="1:12" s="20" customFormat="1" ht="12.75" customHeight="1" x14ac:dyDescent="0.15">
      <c r="A325" s="1"/>
      <c r="B325" s="3"/>
      <c r="C325" s="2"/>
      <c r="D325" s="1"/>
      <c r="E325" s="1"/>
      <c r="F325" s="1"/>
      <c r="G325" s="1"/>
      <c r="H325" s="1"/>
      <c r="I325" s="1"/>
      <c r="J325" s="1"/>
      <c r="K325" s="1"/>
      <c r="L325" s="1"/>
    </row>
    <row r="326" spans="1:12" s="20" customFormat="1" ht="12.75" customHeight="1" x14ac:dyDescent="0.15">
      <c r="A326" s="1"/>
      <c r="B326" s="3"/>
      <c r="C326" s="2"/>
      <c r="D326" s="1"/>
      <c r="E326" s="1"/>
      <c r="F326" s="1"/>
      <c r="G326" s="1"/>
      <c r="H326" s="1"/>
      <c r="I326" s="1"/>
      <c r="J326" s="1"/>
      <c r="K326" s="1"/>
      <c r="L326" s="1"/>
    </row>
    <row r="327" spans="1:12" s="20" customFormat="1" ht="12.75" customHeight="1" x14ac:dyDescent="0.15">
      <c r="A327" s="345" t="s">
        <v>296</v>
      </c>
      <c r="B327" s="345"/>
      <c r="C327" s="345"/>
      <c r="D327" s="345"/>
      <c r="E327" s="345"/>
      <c r="F327" s="345"/>
      <c r="G327" s="345"/>
      <c r="H327" s="21"/>
      <c r="I327" s="21"/>
    </row>
    <row r="328" spans="1:12" s="20" customFormat="1" ht="12.75" customHeight="1" x14ac:dyDescent="0.15">
      <c r="A328" s="46" t="s">
        <v>47</v>
      </c>
      <c r="B328" s="45" t="s">
        <v>42</v>
      </c>
      <c r="C328" s="38" t="s">
        <v>46</v>
      </c>
      <c r="D328" s="44" t="s">
        <v>45</v>
      </c>
      <c r="E328" s="39" t="s">
        <v>40</v>
      </c>
      <c r="F328" s="350"/>
      <c r="G328" s="351"/>
      <c r="H328" s="31"/>
      <c r="I328" s="31"/>
      <c r="J328" s="1"/>
      <c r="K328" s="1"/>
      <c r="L328" s="1"/>
    </row>
    <row r="329" spans="1:12" s="20" customFormat="1" ht="12.75" customHeight="1" x14ac:dyDescent="0.15">
      <c r="A329" s="127">
        <v>43495</v>
      </c>
      <c r="B329" s="43">
        <f>+B286</f>
        <v>955852316</v>
      </c>
      <c r="C329" s="43">
        <f>+C286</f>
        <v>943712016</v>
      </c>
      <c r="D329" s="43">
        <f>+B329-C329</f>
        <v>12140300</v>
      </c>
      <c r="E329" s="42">
        <f>+C329/B329</f>
        <v>0.98729897935404487</v>
      </c>
      <c r="F329" s="352"/>
      <c r="G329" s="353"/>
      <c r="H329" s="31"/>
      <c r="I329" s="31"/>
      <c r="J329" s="1"/>
      <c r="K329" s="1"/>
      <c r="L329" s="1"/>
    </row>
    <row r="330" spans="1:12" s="20" customFormat="1" ht="12.75" customHeight="1" x14ac:dyDescent="0.15">
      <c r="A330" s="31"/>
      <c r="B330" s="41"/>
      <c r="C330" s="41"/>
      <c r="D330" s="41"/>
      <c r="E330" s="40"/>
      <c r="F330" s="40"/>
      <c r="G330" s="31"/>
      <c r="H330" s="31"/>
      <c r="I330" s="31"/>
      <c r="J330" s="1"/>
      <c r="K330" s="1"/>
      <c r="L330" s="1"/>
    </row>
    <row r="331" spans="1:12" s="20" customFormat="1" ht="12.75" customHeight="1" x14ac:dyDescent="0.15">
      <c r="A331" s="39" t="s">
        <v>44</v>
      </c>
      <c r="B331" s="39" t="s">
        <v>43</v>
      </c>
      <c r="C331" s="39" t="s">
        <v>42</v>
      </c>
      <c r="D331" s="39" t="s">
        <v>41</v>
      </c>
      <c r="E331" s="39" t="s">
        <v>40</v>
      </c>
      <c r="F331" s="39"/>
      <c r="G331" s="38" t="s">
        <v>39</v>
      </c>
      <c r="H331" s="31"/>
      <c r="I331" s="31"/>
      <c r="J331" s="1"/>
      <c r="K331" s="1"/>
      <c r="L331" s="1"/>
    </row>
    <row r="332" spans="1:12" s="20" customFormat="1" ht="12.75" customHeight="1" x14ac:dyDescent="0.15">
      <c r="A332" s="37" t="s">
        <v>53</v>
      </c>
      <c r="B332" s="36" t="s">
        <v>52</v>
      </c>
      <c r="C332" s="35">
        <v>11922134</v>
      </c>
      <c r="D332" s="35">
        <v>11842134</v>
      </c>
      <c r="E332" s="33">
        <f>+D332/C332</f>
        <v>0.99328979191141453</v>
      </c>
      <c r="F332" s="39"/>
      <c r="G332" s="32">
        <f t="shared" ref="G332:G340" si="25">+C332-D332</f>
        <v>80000</v>
      </c>
      <c r="H332" s="31"/>
      <c r="I332" s="31"/>
      <c r="J332" s="1"/>
      <c r="K332" s="1"/>
      <c r="L332" s="1"/>
    </row>
    <row r="333" spans="1:12" s="20" customFormat="1" ht="12.75" customHeight="1" x14ac:dyDescent="0.15">
      <c r="A333" s="37" t="s">
        <v>38</v>
      </c>
      <c r="B333" s="36">
        <v>1067</v>
      </c>
      <c r="C333" s="35">
        <v>13257200</v>
      </c>
      <c r="D333" s="35">
        <v>13257200</v>
      </c>
      <c r="E333" s="33">
        <f t="shared" ref="E333:E339" si="26">+D333/C333</f>
        <v>1</v>
      </c>
      <c r="F333" s="39"/>
      <c r="G333" s="32">
        <f t="shared" si="25"/>
        <v>0</v>
      </c>
      <c r="H333" s="31"/>
      <c r="I333" s="31"/>
      <c r="J333" s="1"/>
      <c r="K333" s="1"/>
      <c r="L333" s="1"/>
    </row>
    <row r="334" spans="1:12" s="20" customFormat="1" ht="12.75" customHeight="1" x14ac:dyDescent="0.15">
      <c r="A334" s="37" t="s">
        <v>37</v>
      </c>
      <c r="B334" s="36">
        <v>1069</v>
      </c>
      <c r="C334" s="35">
        <v>105163223</v>
      </c>
      <c r="D334" s="35">
        <v>99353190</v>
      </c>
      <c r="E334" s="33">
        <f t="shared" si="26"/>
        <v>0.94475223529427199</v>
      </c>
      <c r="F334" s="39"/>
      <c r="G334" s="32">
        <f t="shared" si="25"/>
        <v>5810033</v>
      </c>
      <c r="H334" s="31"/>
      <c r="I334" s="31"/>
      <c r="J334" s="1"/>
      <c r="K334" s="1"/>
      <c r="L334" s="1"/>
    </row>
    <row r="335" spans="1:12" s="20" customFormat="1" ht="12.75" customHeight="1" x14ac:dyDescent="0.15">
      <c r="A335" s="37" t="s">
        <v>51</v>
      </c>
      <c r="B335" s="36">
        <v>1070</v>
      </c>
      <c r="C335" s="35">
        <v>25498250</v>
      </c>
      <c r="D335" s="35">
        <v>25498250</v>
      </c>
      <c r="E335" s="33">
        <f t="shared" si="26"/>
        <v>1</v>
      </c>
      <c r="F335" s="39"/>
      <c r="G335" s="32">
        <f t="shared" si="25"/>
        <v>0</v>
      </c>
      <c r="H335" s="31"/>
      <c r="I335" s="31"/>
      <c r="J335" s="1"/>
      <c r="K335" s="1"/>
      <c r="L335" s="1"/>
    </row>
    <row r="336" spans="1:12" s="20" customFormat="1" ht="12.75" customHeight="1" x14ac:dyDescent="0.15">
      <c r="A336" s="37" t="s">
        <v>50</v>
      </c>
      <c r="B336" s="36">
        <v>7527</v>
      </c>
      <c r="C336" s="35">
        <v>33078200</v>
      </c>
      <c r="D336" s="35">
        <v>33078200</v>
      </c>
      <c r="E336" s="33">
        <f t="shared" si="26"/>
        <v>1</v>
      </c>
      <c r="F336" s="39"/>
      <c r="G336" s="32">
        <f t="shared" si="25"/>
        <v>0</v>
      </c>
      <c r="H336" s="31"/>
      <c r="I336" s="31"/>
      <c r="J336" s="1"/>
      <c r="K336" s="1"/>
      <c r="L336" s="1"/>
    </row>
    <row r="337" spans="1:12" s="20" customFormat="1" ht="12.75" customHeight="1" x14ac:dyDescent="0.15">
      <c r="A337" s="37" t="s">
        <v>143</v>
      </c>
      <c r="B337" s="36">
        <v>1068</v>
      </c>
      <c r="C337" s="35">
        <v>683546374</v>
      </c>
      <c r="D337" s="35">
        <v>683546374</v>
      </c>
      <c r="E337" s="33">
        <f t="shared" si="26"/>
        <v>1</v>
      </c>
      <c r="F337" s="39"/>
      <c r="G337" s="32">
        <f>+C337-D337</f>
        <v>0</v>
      </c>
      <c r="H337" s="31"/>
      <c r="I337" s="31"/>
      <c r="J337" s="1"/>
      <c r="K337" s="1"/>
      <c r="L337" s="1"/>
    </row>
    <row r="338" spans="1:12" s="20" customFormat="1" ht="12.75" customHeight="1" x14ac:dyDescent="0.15">
      <c r="A338" s="37" t="s">
        <v>49</v>
      </c>
      <c r="B338" s="36">
        <v>7531</v>
      </c>
      <c r="C338" s="35">
        <v>36325267</v>
      </c>
      <c r="D338" s="35">
        <v>30075000</v>
      </c>
      <c r="E338" s="33">
        <f t="shared" si="26"/>
        <v>0.82793610298858922</v>
      </c>
      <c r="F338" s="39"/>
      <c r="G338" s="32">
        <f t="shared" si="25"/>
        <v>6250267</v>
      </c>
      <c r="H338" s="31"/>
      <c r="I338" s="31"/>
      <c r="J338" s="1"/>
      <c r="K338" s="1"/>
      <c r="L338" s="1"/>
    </row>
    <row r="339" spans="1:12" s="20" customFormat="1" ht="12.75" customHeight="1" x14ac:dyDescent="0.15">
      <c r="A339" s="37" t="s">
        <v>48</v>
      </c>
      <c r="B339" s="36">
        <v>1031</v>
      </c>
      <c r="C339" s="35">
        <v>47061668</v>
      </c>
      <c r="D339" s="35">
        <v>47061668</v>
      </c>
      <c r="E339" s="33">
        <f t="shared" si="26"/>
        <v>1</v>
      </c>
      <c r="F339" s="39"/>
      <c r="G339" s="32">
        <f t="shared" si="25"/>
        <v>0</v>
      </c>
      <c r="H339" s="31"/>
      <c r="I339" s="31"/>
      <c r="J339" s="1"/>
      <c r="K339" s="1"/>
      <c r="L339" s="1"/>
    </row>
    <row r="340" spans="1:12" s="20" customFormat="1" ht="12.75" customHeight="1" x14ac:dyDescent="0.15">
      <c r="A340" s="348" t="s">
        <v>36</v>
      </c>
      <c r="B340" s="349"/>
      <c r="C340" s="29">
        <f>SUM(C332:C339)</f>
        <v>955852316</v>
      </c>
      <c r="D340" s="29">
        <f>SUM(D332:D339)</f>
        <v>943712016</v>
      </c>
      <c r="E340" s="30">
        <f>+D340/C340</f>
        <v>0.98729897935404487</v>
      </c>
      <c r="F340" s="29">
        <f>SUM(F337:F337)</f>
        <v>0</v>
      </c>
      <c r="G340" s="32">
        <f t="shared" si="25"/>
        <v>12140300</v>
      </c>
      <c r="H340" s="23"/>
      <c r="I340" s="22"/>
      <c r="J340" s="1"/>
      <c r="K340" s="1"/>
      <c r="L340" s="1"/>
    </row>
    <row r="341" spans="1:12" s="20" customFormat="1" ht="12.75" customHeight="1" x14ac:dyDescent="0.15">
      <c r="A341" s="28"/>
      <c r="B341" s="28"/>
      <c r="C341" s="26"/>
      <c r="D341" s="26"/>
      <c r="E341" s="27"/>
      <c r="F341" s="27"/>
      <c r="G341" s="26"/>
      <c r="H341" s="23"/>
      <c r="I341" s="22"/>
      <c r="J341" s="1"/>
      <c r="K341" s="1"/>
      <c r="L341" s="1"/>
    </row>
    <row r="342" spans="1:12" s="20" customFormat="1" ht="12.75" customHeight="1" x14ac:dyDescent="0.15">
      <c r="A342" s="28"/>
      <c r="B342" s="28"/>
      <c r="C342" s="26"/>
      <c r="D342" s="26"/>
      <c r="E342" s="27"/>
      <c r="F342" s="27"/>
      <c r="G342" s="26"/>
      <c r="H342" s="23"/>
      <c r="I342" s="22"/>
      <c r="J342" s="1"/>
      <c r="K342" s="1"/>
      <c r="L342" s="1"/>
    </row>
    <row r="343" spans="1:12" s="20" customFormat="1" ht="12.75" customHeight="1" x14ac:dyDescent="0.15">
      <c r="A343" s="28"/>
      <c r="B343" s="28"/>
      <c r="C343" s="26"/>
      <c r="D343" s="26"/>
      <c r="E343" s="27"/>
      <c r="F343" s="27"/>
      <c r="G343" s="26"/>
      <c r="H343" s="23"/>
      <c r="I343" s="22"/>
      <c r="J343" s="1"/>
      <c r="K343" s="1"/>
      <c r="L343" s="1"/>
    </row>
    <row r="344" spans="1:12" s="20" customFormat="1" ht="12.75" customHeight="1" x14ac:dyDescent="0.15">
      <c r="A344" s="28"/>
      <c r="B344" s="28"/>
      <c r="C344" s="26"/>
      <c r="D344" s="26"/>
      <c r="E344" s="27"/>
      <c r="F344" s="27"/>
      <c r="G344" s="26"/>
      <c r="H344" s="23"/>
      <c r="I344" s="22"/>
      <c r="J344" s="1"/>
      <c r="K344" s="1"/>
      <c r="L344" s="1"/>
    </row>
    <row r="345" spans="1:12" s="20" customFormat="1" ht="12.75" customHeight="1" x14ac:dyDescent="0.15">
      <c r="A345" s="22"/>
      <c r="B345" s="25"/>
      <c r="C345" s="24"/>
      <c r="D345" s="24"/>
      <c r="E345" s="23"/>
      <c r="F345" s="23"/>
      <c r="G345" s="23"/>
      <c r="H345" s="23"/>
      <c r="I345" s="22"/>
      <c r="J345" s="1"/>
      <c r="K345" s="1"/>
      <c r="L345" s="1"/>
    </row>
    <row r="346" spans="1:12" s="20" customFormat="1" ht="12.75" customHeight="1" x14ac:dyDescent="0.15">
      <c r="A346" s="22"/>
      <c r="B346" s="25"/>
      <c r="C346" s="24"/>
      <c r="D346" s="24"/>
      <c r="E346" s="23"/>
      <c r="F346" s="23"/>
      <c r="G346" s="23"/>
      <c r="H346" s="23"/>
      <c r="I346" s="22"/>
      <c r="J346" s="1"/>
      <c r="K346" s="1"/>
      <c r="L346" s="1"/>
    </row>
    <row r="347" spans="1:12" s="20" customFormat="1" ht="12.75" customHeight="1" x14ac:dyDescent="0.15">
      <c r="A347" s="22"/>
      <c r="B347" s="25"/>
      <c r="C347" s="24"/>
      <c r="D347" s="24"/>
      <c r="E347" s="23"/>
      <c r="F347" s="23"/>
      <c r="G347" s="23"/>
      <c r="H347" s="23"/>
      <c r="I347" s="22"/>
      <c r="J347" s="1"/>
      <c r="K347" s="1"/>
      <c r="L347" s="1"/>
    </row>
    <row r="348" spans="1:12" s="20" customFormat="1" ht="12.75" customHeight="1" x14ac:dyDescent="0.15">
      <c r="A348" s="22"/>
      <c r="B348" s="25"/>
      <c r="C348" s="24"/>
      <c r="D348" s="24"/>
      <c r="E348" s="23"/>
      <c r="F348" s="23"/>
      <c r="G348" s="23"/>
      <c r="H348" s="23"/>
      <c r="I348" s="22"/>
      <c r="J348" s="1"/>
      <c r="K348" s="1"/>
      <c r="L348" s="1"/>
    </row>
    <row r="349" spans="1:12" s="20" customFormat="1" ht="12.75" customHeight="1" x14ac:dyDescent="0.15">
      <c r="A349" s="22"/>
      <c r="B349" s="25"/>
      <c r="C349" s="24"/>
      <c r="D349" s="24"/>
      <c r="E349" s="23"/>
      <c r="F349" s="23"/>
      <c r="G349" s="23"/>
      <c r="H349" s="23"/>
      <c r="I349" s="22"/>
      <c r="J349" s="1"/>
      <c r="K349" s="1"/>
      <c r="L349" s="1"/>
    </row>
    <row r="350" spans="1:12" s="20" customFormat="1" ht="12.75" customHeight="1" x14ac:dyDescent="0.15">
      <c r="A350" s="22"/>
      <c r="B350" s="25"/>
      <c r="C350" s="24"/>
      <c r="D350" s="24"/>
      <c r="E350" s="23"/>
      <c r="F350" s="23"/>
      <c r="G350" s="23"/>
      <c r="H350" s="23"/>
      <c r="I350" s="22"/>
      <c r="J350" s="1"/>
      <c r="K350" s="1"/>
      <c r="L350" s="1"/>
    </row>
    <row r="351" spans="1:12" s="20" customFormat="1" ht="12.75" customHeight="1" x14ac:dyDescent="0.15">
      <c r="A351" s="22"/>
      <c r="B351" s="25"/>
      <c r="C351" s="24"/>
      <c r="D351" s="24"/>
      <c r="E351" s="23"/>
      <c r="F351" s="23"/>
      <c r="G351" s="23"/>
      <c r="H351" s="23"/>
      <c r="I351" s="22"/>
      <c r="J351" s="1"/>
      <c r="K351" s="1"/>
      <c r="L351" s="1"/>
    </row>
    <row r="352" spans="1:12" s="20" customFormat="1" ht="12.75" customHeight="1" x14ac:dyDescent="0.15">
      <c r="A352" s="22"/>
      <c r="B352" s="25"/>
      <c r="C352" s="24"/>
      <c r="D352" s="24"/>
      <c r="E352" s="23"/>
      <c r="F352" s="23"/>
      <c r="G352" s="23"/>
      <c r="H352" s="23"/>
      <c r="I352" s="22"/>
      <c r="J352" s="1"/>
      <c r="K352" s="1"/>
      <c r="L352" s="1"/>
    </row>
    <row r="353" spans="1:12" s="20" customFormat="1" ht="12.75" customHeight="1" x14ac:dyDescent="0.15">
      <c r="A353" s="22"/>
      <c r="B353" s="25"/>
      <c r="C353" s="24"/>
      <c r="D353" s="24"/>
      <c r="E353" s="23"/>
      <c r="F353" s="23"/>
      <c r="G353" s="23"/>
      <c r="H353" s="23"/>
      <c r="I353" s="22"/>
      <c r="J353" s="1"/>
      <c r="K353" s="1"/>
      <c r="L353" s="1"/>
    </row>
    <row r="354" spans="1:12" s="20" customFormat="1" ht="12.75" customHeight="1" x14ac:dyDescent="0.15">
      <c r="A354" s="22"/>
      <c r="B354" s="25"/>
      <c r="C354" s="24"/>
      <c r="D354" s="24"/>
      <c r="E354" s="23"/>
      <c r="F354" s="23"/>
      <c r="G354" s="23"/>
      <c r="H354" s="23"/>
      <c r="I354" s="22"/>
      <c r="J354" s="1"/>
      <c r="K354" s="1"/>
      <c r="L354" s="1"/>
    </row>
    <row r="355" spans="1:12" s="20" customFormat="1" ht="12.75" customHeight="1" x14ac:dyDescent="0.15">
      <c r="A355" s="22"/>
      <c r="B355" s="25"/>
      <c r="C355" s="24"/>
      <c r="D355" s="24"/>
      <c r="E355" s="23"/>
      <c r="F355" s="23"/>
      <c r="G355" s="23"/>
      <c r="H355" s="23"/>
      <c r="I355" s="22"/>
      <c r="J355" s="1"/>
      <c r="K355" s="1"/>
      <c r="L355" s="1"/>
    </row>
    <row r="356" spans="1:12" s="20" customFormat="1" ht="12.75" customHeight="1" x14ac:dyDescent="0.15">
      <c r="A356" s="22"/>
      <c r="B356" s="25"/>
      <c r="C356" s="24"/>
      <c r="D356" s="24"/>
      <c r="E356" s="23"/>
      <c r="F356" s="23"/>
      <c r="G356" s="23"/>
      <c r="H356" s="23"/>
      <c r="I356" s="22"/>
      <c r="J356" s="1"/>
      <c r="K356" s="1"/>
      <c r="L356" s="1"/>
    </row>
    <row r="357" spans="1:12" s="20" customFormat="1" ht="12.75" customHeight="1" x14ac:dyDescent="0.15">
      <c r="A357" s="1"/>
      <c r="B357" s="3"/>
      <c r="C357" s="2"/>
      <c r="D357" s="1"/>
      <c r="E357" s="1"/>
      <c r="F357" s="1"/>
      <c r="G357" s="1"/>
      <c r="H357" s="1"/>
      <c r="I357" s="1"/>
      <c r="J357" s="1"/>
      <c r="K357" s="1"/>
      <c r="L357" s="1"/>
    </row>
    <row r="358" spans="1:12" s="20" customFormat="1" ht="12.75" customHeight="1" x14ac:dyDescent="0.15">
      <c r="A358" s="1"/>
      <c r="B358" s="3"/>
      <c r="C358" s="2"/>
      <c r="D358" s="1"/>
      <c r="E358" s="1"/>
      <c r="F358" s="1"/>
      <c r="G358" s="1"/>
      <c r="H358" s="1"/>
      <c r="I358" s="1"/>
      <c r="J358" s="1"/>
      <c r="K358" s="1"/>
      <c r="L358" s="1"/>
    </row>
    <row r="359" spans="1:12" s="20" customFormat="1" ht="12.75" customHeight="1" x14ac:dyDescent="0.15">
      <c r="A359" s="1"/>
      <c r="B359" s="3"/>
      <c r="C359" s="2"/>
      <c r="D359" s="1"/>
      <c r="E359" s="1"/>
      <c r="F359" s="1"/>
      <c r="G359" s="1"/>
      <c r="H359" s="1"/>
      <c r="I359" s="1"/>
      <c r="J359" s="1"/>
      <c r="K359" s="1"/>
      <c r="L359" s="1"/>
    </row>
    <row r="360" spans="1:12" s="20" customFormat="1" ht="12.75" customHeight="1" x14ac:dyDescent="0.15">
      <c r="A360" s="1"/>
      <c r="B360" s="3"/>
      <c r="C360" s="2"/>
      <c r="D360" s="1"/>
      <c r="E360" s="1"/>
      <c r="F360" s="1"/>
      <c r="G360" s="1"/>
      <c r="H360" s="1"/>
      <c r="I360" s="1"/>
      <c r="J360" s="1"/>
      <c r="K360" s="1"/>
      <c r="L360" s="1"/>
    </row>
    <row r="361" spans="1:12" s="20" customFormat="1" ht="12.75" customHeight="1" x14ac:dyDescent="0.15">
      <c r="A361" s="21"/>
      <c r="B361" s="21"/>
      <c r="C361" s="21"/>
      <c r="D361" s="21"/>
      <c r="E361" s="21"/>
      <c r="F361" s="21"/>
      <c r="G361" s="21"/>
      <c r="H361" s="21"/>
      <c r="I361" s="21"/>
      <c r="J361" s="21"/>
    </row>
    <row r="362" spans="1:12" s="20" customFormat="1" ht="12.75" customHeight="1" thickBot="1" x14ac:dyDescent="0.2">
      <c r="A362" s="21"/>
      <c r="B362" s="21"/>
      <c r="C362" s="21"/>
      <c r="D362" s="21"/>
      <c r="E362" s="21"/>
      <c r="F362" s="21"/>
      <c r="G362" s="21"/>
      <c r="H362" s="21"/>
      <c r="I362" s="21"/>
      <c r="J362" s="21"/>
    </row>
    <row r="363" spans="1:12" ht="19.5" customHeight="1" thickBot="1" x14ac:dyDescent="0.2">
      <c r="A363" s="339" t="s">
        <v>35</v>
      </c>
      <c r="B363" s="340"/>
      <c r="C363" s="340"/>
      <c r="D363" s="340"/>
      <c r="E363" s="340"/>
      <c r="F363" s="340"/>
      <c r="G363" s="340"/>
      <c r="H363" s="340"/>
      <c r="I363" s="340"/>
      <c r="J363" s="341"/>
    </row>
    <row r="364" spans="1:12" ht="24" x14ac:dyDescent="0.15">
      <c r="A364" s="170" t="s">
        <v>34</v>
      </c>
      <c r="B364" s="171" t="s">
        <v>33</v>
      </c>
      <c r="C364" s="172" t="s">
        <v>32</v>
      </c>
      <c r="D364" s="172" t="s">
        <v>31</v>
      </c>
      <c r="E364" s="171" t="s">
        <v>30</v>
      </c>
      <c r="F364" s="171"/>
      <c r="G364" s="172" t="s">
        <v>29</v>
      </c>
      <c r="H364" s="172" t="s">
        <v>28</v>
      </c>
      <c r="I364" s="172" t="s">
        <v>27</v>
      </c>
      <c r="J364" s="172" t="s">
        <v>86</v>
      </c>
      <c r="K364" s="182"/>
    </row>
    <row r="365" spans="1:12" ht="20.25" customHeight="1" x14ac:dyDescent="0.15">
      <c r="A365" s="37" t="s">
        <v>76</v>
      </c>
      <c r="B365" s="16">
        <v>2018</v>
      </c>
      <c r="C365" s="165" t="s">
        <v>77</v>
      </c>
      <c r="D365" s="175">
        <v>43026</v>
      </c>
      <c r="E365" s="14" t="s">
        <v>287</v>
      </c>
      <c r="F365" s="174"/>
      <c r="G365" s="177">
        <v>317025</v>
      </c>
      <c r="H365" s="153">
        <v>0</v>
      </c>
      <c r="I365" s="153">
        <f t="shared" ref="I365:I383" si="27">+G365-H365</f>
        <v>317025</v>
      </c>
      <c r="J365" s="176"/>
      <c r="K365" s="182"/>
    </row>
    <row r="366" spans="1:12" ht="30" customHeight="1" x14ac:dyDescent="0.15">
      <c r="A366" s="37" t="s">
        <v>76</v>
      </c>
      <c r="B366" s="16">
        <v>2018</v>
      </c>
      <c r="C366" s="165" t="s">
        <v>75</v>
      </c>
      <c r="D366" s="175">
        <v>42944</v>
      </c>
      <c r="E366" s="14" t="s">
        <v>280</v>
      </c>
      <c r="F366" s="174"/>
      <c r="G366" s="177">
        <v>2</v>
      </c>
      <c r="H366" s="153">
        <v>0</v>
      </c>
      <c r="I366" s="153">
        <f t="shared" si="27"/>
        <v>2</v>
      </c>
      <c r="J366" s="176"/>
      <c r="K366" s="182"/>
    </row>
    <row r="367" spans="1:12" ht="21" customHeight="1" outlineLevel="1" x14ac:dyDescent="0.15">
      <c r="A367" s="189" t="s">
        <v>285</v>
      </c>
      <c r="B367" s="190"/>
      <c r="C367" s="191"/>
      <c r="D367" s="192"/>
      <c r="E367" s="190"/>
      <c r="F367" s="190"/>
      <c r="G367" s="193"/>
      <c r="H367" s="194"/>
      <c r="I367" s="195">
        <f>SUBTOTAL(9,I364:I366)</f>
        <v>317027</v>
      </c>
      <c r="J367" s="196"/>
      <c r="K367" s="22"/>
    </row>
    <row r="368" spans="1:12" ht="24" outlineLevel="2" x14ac:dyDescent="0.15">
      <c r="A368" s="163" t="s">
        <v>23</v>
      </c>
      <c r="B368" s="11">
        <v>2017</v>
      </c>
      <c r="C368" s="163" t="s">
        <v>26</v>
      </c>
      <c r="D368" s="12">
        <v>42334</v>
      </c>
      <c r="E368" s="11" t="s">
        <v>5</v>
      </c>
      <c r="F368" s="11"/>
      <c r="G368" s="10">
        <v>3</v>
      </c>
      <c r="H368" s="153">
        <v>0</v>
      </c>
      <c r="I368" s="153">
        <f t="shared" si="27"/>
        <v>3</v>
      </c>
      <c r="J368" s="154"/>
      <c r="K368" s="173"/>
    </row>
    <row r="369" spans="1:12" ht="36" outlineLevel="2" x14ac:dyDescent="0.15">
      <c r="A369" s="163" t="s">
        <v>23</v>
      </c>
      <c r="B369" s="11">
        <v>2017</v>
      </c>
      <c r="C369" s="163" t="s">
        <v>1</v>
      </c>
      <c r="D369" s="12">
        <v>42145</v>
      </c>
      <c r="E369" s="11" t="s">
        <v>25</v>
      </c>
      <c r="F369" s="11"/>
      <c r="G369" s="10">
        <v>806647</v>
      </c>
      <c r="H369" s="153">
        <v>0</v>
      </c>
      <c r="I369" s="153">
        <f t="shared" si="27"/>
        <v>806647</v>
      </c>
      <c r="J369" s="154"/>
      <c r="K369" s="173"/>
    </row>
    <row r="370" spans="1:12" ht="33.75" customHeight="1" outlineLevel="2" x14ac:dyDescent="0.15">
      <c r="A370" s="163" t="s">
        <v>23</v>
      </c>
      <c r="B370" s="11">
        <v>2017</v>
      </c>
      <c r="C370" s="163" t="s">
        <v>1</v>
      </c>
      <c r="D370" s="12">
        <v>42326</v>
      </c>
      <c r="E370" s="11" t="s">
        <v>24</v>
      </c>
      <c r="F370" s="11"/>
      <c r="G370" s="10">
        <v>1889983</v>
      </c>
      <c r="H370" s="153">
        <v>0</v>
      </c>
      <c r="I370" s="153">
        <f t="shared" si="27"/>
        <v>1889983</v>
      </c>
      <c r="J370" s="154"/>
      <c r="K370" s="333"/>
    </row>
    <row r="371" spans="1:12" ht="24" outlineLevel="2" x14ac:dyDescent="0.15">
      <c r="A371" s="163" t="s">
        <v>23</v>
      </c>
      <c r="B371" s="11">
        <v>2017</v>
      </c>
      <c r="C371" s="163" t="s">
        <v>8</v>
      </c>
      <c r="D371" s="12">
        <v>42352</v>
      </c>
      <c r="E371" s="11" t="s">
        <v>22</v>
      </c>
      <c r="F371" s="11"/>
      <c r="G371" s="10">
        <v>3407665</v>
      </c>
      <c r="H371" s="153">
        <v>0</v>
      </c>
      <c r="I371" s="153">
        <f t="shared" si="27"/>
        <v>3407665</v>
      </c>
      <c r="J371" s="154"/>
      <c r="K371" s="333"/>
    </row>
    <row r="372" spans="1:12" ht="24" outlineLevel="2" x14ac:dyDescent="0.15">
      <c r="A372" s="178" t="s">
        <v>2</v>
      </c>
      <c r="B372" s="11">
        <v>2017</v>
      </c>
      <c r="C372" s="163" t="s">
        <v>6</v>
      </c>
      <c r="D372" s="12">
        <v>42334</v>
      </c>
      <c r="E372" s="11" t="s">
        <v>5</v>
      </c>
      <c r="F372" s="11"/>
      <c r="G372" s="10">
        <v>1815947</v>
      </c>
      <c r="H372" s="153">
        <v>0</v>
      </c>
      <c r="I372" s="153">
        <f>+G372-H372</f>
        <v>1815947</v>
      </c>
      <c r="J372" s="154"/>
      <c r="K372" s="183"/>
    </row>
    <row r="373" spans="1:12" ht="24" outlineLevel="2" x14ac:dyDescent="0.15">
      <c r="A373" s="178" t="s">
        <v>2</v>
      </c>
      <c r="B373" s="11">
        <v>2017</v>
      </c>
      <c r="C373" s="163" t="s">
        <v>4</v>
      </c>
      <c r="D373" s="12">
        <v>42135</v>
      </c>
      <c r="E373" s="11" t="s">
        <v>3</v>
      </c>
      <c r="F373" s="11"/>
      <c r="G373" s="10">
        <v>2426675</v>
      </c>
      <c r="H373" s="153">
        <v>0</v>
      </c>
      <c r="I373" s="153">
        <f>+G373-H373</f>
        <v>2426675</v>
      </c>
      <c r="J373" s="154"/>
      <c r="K373" s="183"/>
    </row>
    <row r="374" spans="1:12" ht="36" outlineLevel="2" x14ac:dyDescent="0.15">
      <c r="A374" s="189" t="s">
        <v>140</v>
      </c>
      <c r="B374" s="190"/>
      <c r="C374" s="191"/>
      <c r="D374" s="192"/>
      <c r="E374" s="190"/>
      <c r="F374" s="190"/>
      <c r="G374" s="193"/>
      <c r="H374" s="194"/>
      <c r="I374" s="195">
        <f>SUBTOTAL(9,I368:I373)</f>
        <v>10346920</v>
      </c>
      <c r="J374" s="196"/>
      <c r="K374" s="183"/>
    </row>
    <row r="375" spans="1:12" ht="36" outlineLevel="2" x14ac:dyDescent="0.15">
      <c r="A375" s="179" t="s">
        <v>21</v>
      </c>
      <c r="B375" s="18">
        <v>2015</v>
      </c>
      <c r="C375" s="185" t="s">
        <v>137</v>
      </c>
      <c r="D375" s="19">
        <v>41901</v>
      </c>
      <c r="E375" s="18" t="s">
        <v>20</v>
      </c>
      <c r="F375" s="18"/>
      <c r="G375" s="15">
        <v>125948996</v>
      </c>
      <c r="H375" s="153">
        <v>0</v>
      </c>
      <c r="I375" s="153">
        <f t="shared" si="27"/>
        <v>125948996</v>
      </c>
      <c r="J375" s="154"/>
      <c r="K375" s="13"/>
    </row>
    <row r="376" spans="1:12" ht="34.5" customHeight="1" outlineLevel="1" x14ac:dyDescent="0.15">
      <c r="A376" s="189" t="s">
        <v>138</v>
      </c>
      <c r="B376" s="197"/>
      <c r="C376" s="198"/>
      <c r="D376" s="199"/>
      <c r="E376" s="197"/>
      <c r="F376" s="197"/>
      <c r="G376" s="200"/>
      <c r="H376" s="194"/>
      <c r="I376" s="195">
        <f>SUBTOTAL(9,I375:I375)</f>
        <v>125948996</v>
      </c>
      <c r="J376" s="201"/>
      <c r="K376" s="22"/>
    </row>
    <row r="377" spans="1:12" ht="24" outlineLevel="2" x14ac:dyDescent="0.15">
      <c r="A377" s="180" t="s">
        <v>288</v>
      </c>
      <c r="B377" s="16">
        <v>2014</v>
      </c>
      <c r="C377" s="186" t="s">
        <v>19</v>
      </c>
      <c r="D377" s="17">
        <v>41526</v>
      </c>
      <c r="E377" s="16" t="s">
        <v>18</v>
      </c>
      <c r="F377" s="16"/>
      <c r="G377" s="15">
        <v>16666667</v>
      </c>
      <c r="H377" s="153">
        <v>0</v>
      </c>
      <c r="I377" s="153">
        <f t="shared" si="27"/>
        <v>16666667</v>
      </c>
      <c r="J377" s="147"/>
      <c r="K377" s="334"/>
    </row>
    <row r="378" spans="1:12" ht="24" outlineLevel="2" x14ac:dyDescent="0.15">
      <c r="A378" s="180" t="s">
        <v>288</v>
      </c>
      <c r="B378" s="16">
        <v>2015</v>
      </c>
      <c r="C378" s="186" t="s">
        <v>17</v>
      </c>
      <c r="D378" s="17">
        <v>41550</v>
      </c>
      <c r="E378" s="16" t="s">
        <v>16</v>
      </c>
      <c r="F378" s="16"/>
      <c r="G378" s="15">
        <v>7863334</v>
      </c>
      <c r="H378" s="153">
        <v>0</v>
      </c>
      <c r="I378" s="153">
        <f t="shared" si="27"/>
        <v>7863334</v>
      </c>
      <c r="J378" s="147"/>
      <c r="K378" s="334"/>
    </row>
    <row r="379" spans="1:12" ht="31.5" customHeight="1" outlineLevel="1" x14ac:dyDescent="0.15">
      <c r="A379" s="202" t="s">
        <v>289</v>
      </c>
      <c r="B379" s="190"/>
      <c r="C379" s="191"/>
      <c r="D379" s="192"/>
      <c r="E379" s="190"/>
      <c r="F379" s="190"/>
      <c r="G379" s="193"/>
      <c r="H379" s="194"/>
      <c r="I379" s="195">
        <f>SUBTOTAL(9,I377:I378)</f>
        <v>24530001</v>
      </c>
      <c r="J379" s="191"/>
      <c r="K379" s="164"/>
    </row>
    <row r="380" spans="1:12" ht="36" outlineLevel="2" x14ac:dyDescent="0.15">
      <c r="A380" s="180" t="s">
        <v>9</v>
      </c>
      <c r="B380" s="11">
        <v>2016</v>
      </c>
      <c r="C380" s="163" t="s">
        <v>15</v>
      </c>
      <c r="D380" s="12">
        <v>42178</v>
      </c>
      <c r="E380" s="11" t="s">
        <v>14</v>
      </c>
      <c r="F380" s="11"/>
      <c r="G380" s="10">
        <v>3398061</v>
      </c>
      <c r="H380" s="153">
        <v>3245909</v>
      </c>
      <c r="I380" s="153">
        <f t="shared" si="27"/>
        <v>152152</v>
      </c>
      <c r="J380" s="165"/>
      <c r="K380" s="335"/>
    </row>
    <row r="381" spans="1:12" ht="36" outlineLevel="2" x14ac:dyDescent="0.15">
      <c r="A381" s="181" t="s">
        <v>9</v>
      </c>
      <c r="B381" s="11">
        <v>2016</v>
      </c>
      <c r="C381" s="163" t="s">
        <v>13</v>
      </c>
      <c r="D381" s="12">
        <v>42072</v>
      </c>
      <c r="E381" s="11" t="s">
        <v>12</v>
      </c>
      <c r="F381" s="11"/>
      <c r="G381" s="10">
        <v>923780</v>
      </c>
      <c r="H381" s="153">
        <v>0</v>
      </c>
      <c r="I381" s="153">
        <f t="shared" si="27"/>
        <v>923780</v>
      </c>
      <c r="J381" s="165"/>
      <c r="K381" s="335"/>
    </row>
    <row r="382" spans="1:12" ht="36" outlineLevel="2" x14ac:dyDescent="0.15">
      <c r="A382" s="181" t="s">
        <v>9</v>
      </c>
      <c r="B382" s="11">
        <v>2017</v>
      </c>
      <c r="C382" s="163" t="s">
        <v>11</v>
      </c>
      <c r="D382" s="12">
        <v>42179</v>
      </c>
      <c r="E382" s="11" t="s">
        <v>10</v>
      </c>
      <c r="F382" s="11"/>
      <c r="G382" s="10">
        <v>500000</v>
      </c>
      <c r="H382" s="153">
        <v>0</v>
      </c>
      <c r="I382" s="153">
        <f t="shared" si="27"/>
        <v>500000</v>
      </c>
      <c r="J382" s="165"/>
      <c r="K382" s="335"/>
      <c r="L382" s="13"/>
    </row>
    <row r="383" spans="1:12" ht="36" outlineLevel="2" x14ac:dyDescent="0.15">
      <c r="A383" s="181" t="s">
        <v>9</v>
      </c>
      <c r="B383" s="11">
        <v>2017</v>
      </c>
      <c r="C383" s="163" t="s">
        <v>8</v>
      </c>
      <c r="D383" s="12">
        <v>42461</v>
      </c>
      <c r="E383" s="11" t="s">
        <v>7</v>
      </c>
      <c r="F383" s="11"/>
      <c r="G383" s="10">
        <v>21836480</v>
      </c>
      <c r="H383" s="153">
        <v>0</v>
      </c>
      <c r="I383" s="153">
        <f t="shared" si="27"/>
        <v>21836480</v>
      </c>
      <c r="J383" s="154"/>
      <c r="K383" s="335"/>
    </row>
    <row r="384" spans="1:12" ht="24" outlineLevel="2" x14ac:dyDescent="0.15">
      <c r="A384" s="163" t="s">
        <v>281</v>
      </c>
      <c r="B384" s="11">
        <v>2018</v>
      </c>
      <c r="C384" s="165" t="s">
        <v>70</v>
      </c>
      <c r="D384" s="175">
        <v>42808</v>
      </c>
      <c r="E384" s="14" t="s">
        <v>284</v>
      </c>
      <c r="F384" s="11"/>
      <c r="G384" s="10">
        <v>1868544</v>
      </c>
      <c r="H384" s="153">
        <v>0</v>
      </c>
      <c r="I384" s="153">
        <f t="shared" ref="I384" si="28">+G384-H384</f>
        <v>1868544</v>
      </c>
      <c r="J384" s="154"/>
      <c r="K384" s="184"/>
    </row>
    <row r="385" spans="1:11" ht="23.25" customHeight="1" outlineLevel="1" x14ac:dyDescent="0.15">
      <c r="A385" s="203" t="s">
        <v>139</v>
      </c>
      <c r="B385" s="190"/>
      <c r="C385" s="191"/>
      <c r="D385" s="192"/>
      <c r="E385" s="190"/>
      <c r="F385" s="190"/>
      <c r="G385" s="193"/>
      <c r="H385" s="194"/>
      <c r="I385" s="195">
        <f>SUBTOTAL(9,I380:I384)</f>
        <v>25280956</v>
      </c>
      <c r="J385" s="196"/>
      <c r="K385" s="22"/>
    </row>
    <row r="386" spans="1:11" ht="24" outlineLevel="1" x14ac:dyDescent="0.15">
      <c r="A386" s="163" t="s">
        <v>282</v>
      </c>
      <c r="B386" s="11">
        <v>2018</v>
      </c>
      <c r="C386" s="165" t="s">
        <v>73</v>
      </c>
      <c r="D386" s="175">
        <v>42934</v>
      </c>
      <c r="E386" s="14" t="s">
        <v>283</v>
      </c>
      <c r="F386" s="11"/>
      <c r="G386" s="10">
        <v>246664</v>
      </c>
      <c r="H386" s="153">
        <v>0</v>
      </c>
      <c r="I386" s="153">
        <f t="shared" ref="I386" si="29">+G386-H386</f>
        <v>246664</v>
      </c>
      <c r="J386" s="154"/>
      <c r="K386" s="173"/>
    </row>
    <row r="387" spans="1:11" ht="24" outlineLevel="1" x14ac:dyDescent="0.15">
      <c r="A387" s="189" t="s">
        <v>286</v>
      </c>
      <c r="B387" s="190"/>
      <c r="C387" s="204"/>
      <c r="D387" s="205"/>
      <c r="E387" s="204"/>
      <c r="F387" s="190"/>
      <c r="G387" s="193"/>
      <c r="H387" s="194"/>
      <c r="I387" s="195">
        <f>SUBTOTAL(9,I386:I386)</f>
        <v>246664</v>
      </c>
      <c r="J387" s="196"/>
      <c r="K387" s="173"/>
    </row>
    <row r="388" spans="1:11" ht="21" customHeight="1" thickBot="1" x14ac:dyDescent="0.2">
      <c r="A388" s="187" t="s">
        <v>290</v>
      </c>
      <c r="B388" s="156"/>
      <c r="C388" s="149"/>
      <c r="D388" s="150"/>
      <c r="E388" s="151"/>
      <c r="F388" s="151"/>
      <c r="G388" s="152"/>
      <c r="H388" s="141"/>
      <c r="I388" s="206">
        <f>SUBTOTAL(9,I365:I387)</f>
        <v>186670564</v>
      </c>
      <c r="J388" s="188"/>
    </row>
    <row r="389" spans="1:11" ht="21.75" customHeight="1" thickBot="1" x14ac:dyDescent="0.2">
      <c r="A389" s="336" t="s">
        <v>0</v>
      </c>
      <c r="B389" s="337"/>
      <c r="C389" s="337"/>
      <c r="D389" s="337"/>
      <c r="E389" s="337"/>
      <c r="F389" s="338"/>
      <c r="G389" s="207">
        <f>SUM(G365:G387)</f>
        <v>189916473</v>
      </c>
      <c r="H389" s="207">
        <f>SUM(H365:H387)</f>
        <v>3245909</v>
      </c>
      <c r="I389" s="207">
        <f>+I367+I376+I379+I385+I374+I387</f>
        <v>186670564</v>
      </c>
      <c r="J389" s="208">
        <f>+I389/G389</f>
        <v>0.98290875483981843</v>
      </c>
    </row>
    <row r="390" spans="1:11" ht="13" x14ac:dyDescent="0.15">
      <c r="A390" s="9"/>
      <c r="B390" s="8"/>
      <c r="C390" s="8"/>
      <c r="D390" s="8"/>
      <c r="E390" s="7"/>
      <c r="F390" s="7"/>
      <c r="G390" s="6"/>
      <c r="H390" s="6"/>
      <c r="I390" s="6"/>
      <c r="J390" s="5"/>
    </row>
    <row r="391" spans="1:11" ht="13" x14ac:dyDescent="0.15">
      <c r="A391" s="9"/>
      <c r="B391" s="8"/>
      <c r="C391" s="8"/>
      <c r="D391" s="8"/>
      <c r="E391" s="7"/>
      <c r="F391" s="7"/>
      <c r="G391" s="6"/>
      <c r="H391" s="6"/>
      <c r="I391" s="6"/>
      <c r="J391" s="5"/>
    </row>
    <row r="392" spans="1:11" ht="13" x14ac:dyDescent="0.15">
      <c r="A392" s="9"/>
      <c r="B392" s="8"/>
      <c r="C392" s="8"/>
      <c r="D392" s="8"/>
      <c r="E392" s="7"/>
      <c r="F392" s="7"/>
      <c r="G392" s="6"/>
      <c r="H392" s="6"/>
      <c r="I392" s="6"/>
      <c r="J392" s="5"/>
    </row>
    <row r="393" spans="1:11" hidden="1" x14ac:dyDescent="0.15"/>
    <row r="394" spans="1:11" s="4" customFormat="1" ht="21" hidden="1" customHeight="1" thickBot="1" x14ac:dyDescent="0.2">
      <c r="A394" s="325" t="s">
        <v>142</v>
      </c>
      <c r="B394" s="326"/>
      <c r="C394" s="326"/>
      <c r="D394" s="326"/>
      <c r="E394" s="326"/>
      <c r="F394" s="326"/>
      <c r="G394" s="326"/>
      <c r="H394" s="326"/>
      <c r="I394" s="326"/>
      <c r="J394" s="327"/>
    </row>
    <row r="395" spans="1:11" ht="30" hidden="1" customHeight="1" x14ac:dyDescent="0.15">
      <c r="A395" s="126"/>
      <c r="B395" s="328"/>
      <c r="C395" s="329"/>
      <c r="D395" s="329"/>
      <c r="E395" s="329"/>
      <c r="F395" s="329"/>
      <c r="G395" s="329"/>
      <c r="H395" s="329"/>
      <c r="I395" s="329"/>
      <c r="J395" s="330"/>
    </row>
    <row r="396" spans="1:11" ht="30" hidden="1" customHeight="1" thickBot="1" x14ac:dyDescent="0.2">
      <c r="A396" s="128"/>
      <c r="B396" s="331"/>
      <c r="C396" s="331"/>
      <c r="D396" s="331"/>
      <c r="E396" s="331"/>
      <c r="F396" s="331"/>
      <c r="G396" s="331"/>
      <c r="H396" s="331"/>
      <c r="I396" s="331"/>
      <c r="J396" s="332"/>
    </row>
    <row r="397" spans="1:11" hidden="1" x14ac:dyDescent="0.15"/>
    <row r="398" spans="1:11" hidden="1" x14ac:dyDescent="0.15"/>
    <row r="399" spans="1:11" hidden="1" x14ac:dyDescent="0.15"/>
    <row r="400" spans="1:11" hidden="1" x14ac:dyDescent="0.15"/>
    <row r="401" hidden="1" x14ac:dyDescent="0.15"/>
  </sheetData>
  <sheetProtection selectLockedCells="1" selectUnlockedCells="1"/>
  <mergeCells count="215">
    <mergeCell ref="A394:J394"/>
    <mergeCell ref="B395:J395"/>
    <mergeCell ref="B396:J396"/>
    <mergeCell ref="K370:K371"/>
    <mergeCell ref="K377:K378"/>
    <mergeCell ref="K380:K383"/>
    <mergeCell ref="A389:F389"/>
    <mergeCell ref="A363:J363"/>
    <mergeCell ref="A277:H277"/>
    <mergeCell ref="A279:E279"/>
    <mergeCell ref="D280:E280"/>
    <mergeCell ref="A284:E284"/>
    <mergeCell ref="D285:E285"/>
    <mergeCell ref="A290:G290"/>
    <mergeCell ref="A304:B304"/>
    <mergeCell ref="A327:G327"/>
    <mergeCell ref="F328:G329"/>
    <mergeCell ref="A340:B340"/>
    <mergeCell ref="C86:E86"/>
    <mergeCell ref="C87:E87"/>
    <mergeCell ref="C88:E88"/>
    <mergeCell ref="C82:E82"/>
    <mergeCell ref="A2:J2"/>
    <mergeCell ref="A3:J3"/>
    <mergeCell ref="A58:I58"/>
    <mergeCell ref="A68:B68"/>
    <mergeCell ref="A81:G81"/>
    <mergeCell ref="C83:E83"/>
    <mergeCell ref="C84:E84"/>
    <mergeCell ref="C85:E85"/>
    <mergeCell ref="C94:E94"/>
    <mergeCell ref="C95:E95"/>
    <mergeCell ref="C96:E96"/>
    <mergeCell ref="C97:E97"/>
    <mergeCell ref="C98:E98"/>
    <mergeCell ref="C89:E89"/>
    <mergeCell ref="C90:E90"/>
    <mergeCell ref="C91:E91"/>
    <mergeCell ref="C92:E92"/>
    <mergeCell ref="C93:E93"/>
    <mergeCell ref="C104:E104"/>
    <mergeCell ref="C105:E105"/>
    <mergeCell ref="C106:E106"/>
    <mergeCell ref="C107:E107"/>
    <mergeCell ref="C108:E108"/>
    <mergeCell ref="C99:E99"/>
    <mergeCell ref="C100:E100"/>
    <mergeCell ref="C101:E101"/>
    <mergeCell ref="C102:E102"/>
    <mergeCell ref="C103:E103"/>
    <mergeCell ref="C113:E113"/>
    <mergeCell ref="C114:E114"/>
    <mergeCell ref="C115:E115"/>
    <mergeCell ref="C116:E116"/>
    <mergeCell ref="C109:E109"/>
    <mergeCell ref="C110:E110"/>
    <mergeCell ref="C111:E111"/>
    <mergeCell ref="C112:E112"/>
    <mergeCell ref="C122:E122"/>
    <mergeCell ref="C123:E123"/>
    <mergeCell ref="C124:E124"/>
    <mergeCell ref="C125:E125"/>
    <mergeCell ref="C126:E126"/>
    <mergeCell ref="C117:E117"/>
    <mergeCell ref="C118:E118"/>
    <mergeCell ref="C119:E119"/>
    <mergeCell ref="C120:E120"/>
    <mergeCell ref="C121:E121"/>
    <mergeCell ref="C132:E132"/>
    <mergeCell ref="C133:E133"/>
    <mergeCell ref="C134:E134"/>
    <mergeCell ref="C135:E135"/>
    <mergeCell ref="C127:E127"/>
    <mergeCell ref="C128:E128"/>
    <mergeCell ref="C129:E129"/>
    <mergeCell ref="C130:E130"/>
    <mergeCell ref="C131:E131"/>
    <mergeCell ref="C140:E140"/>
    <mergeCell ref="C141:E141"/>
    <mergeCell ref="C142:E142"/>
    <mergeCell ref="C143:E143"/>
    <mergeCell ref="C144:E144"/>
    <mergeCell ref="C136:E136"/>
    <mergeCell ref="C137:E137"/>
    <mergeCell ref="C138:E138"/>
    <mergeCell ref="C139:E139"/>
    <mergeCell ref="C148:E148"/>
    <mergeCell ref="C149:E149"/>
    <mergeCell ref="C150:E150"/>
    <mergeCell ref="C151:E151"/>
    <mergeCell ref="C145:E145"/>
    <mergeCell ref="C146:E146"/>
    <mergeCell ref="C147:E147"/>
    <mergeCell ref="C154:E154"/>
    <mergeCell ref="C155:E155"/>
    <mergeCell ref="C156:E156"/>
    <mergeCell ref="C152:E152"/>
    <mergeCell ref="C153:E153"/>
    <mergeCell ref="C161:E161"/>
    <mergeCell ref="C162:E162"/>
    <mergeCell ref="C163:E163"/>
    <mergeCell ref="C157:E157"/>
    <mergeCell ref="C158:E158"/>
    <mergeCell ref="C159:E159"/>
    <mergeCell ref="C160:E160"/>
    <mergeCell ref="C167:E167"/>
    <mergeCell ref="C168:E168"/>
    <mergeCell ref="C169:E169"/>
    <mergeCell ref="C170:E170"/>
    <mergeCell ref="C164:E164"/>
    <mergeCell ref="C165:E165"/>
    <mergeCell ref="C166:E166"/>
    <mergeCell ref="C175:E175"/>
    <mergeCell ref="C176:E176"/>
    <mergeCell ref="C177:E177"/>
    <mergeCell ref="C178:E178"/>
    <mergeCell ref="C171:E171"/>
    <mergeCell ref="C172:E172"/>
    <mergeCell ref="C173:E173"/>
    <mergeCell ref="C174:E174"/>
    <mergeCell ref="C183:E183"/>
    <mergeCell ref="C184:E184"/>
    <mergeCell ref="C179:E179"/>
    <mergeCell ref="C180:E180"/>
    <mergeCell ref="C181:E181"/>
    <mergeCell ref="C182:E182"/>
    <mergeCell ref="C189:E189"/>
    <mergeCell ref="C190:E190"/>
    <mergeCell ref="C185:E185"/>
    <mergeCell ref="C186:E186"/>
    <mergeCell ref="C187:E187"/>
    <mergeCell ref="C188:E188"/>
    <mergeCell ref="C193:E193"/>
    <mergeCell ref="C194:E194"/>
    <mergeCell ref="C195:E195"/>
    <mergeCell ref="C196:E196"/>
    <mergeCell ref="C191:E191"/>
    <mergeCell ref="C192:E192"/>
    <mergeCell ref="C199:E199"/>
    <mergeCell ref="C200:E200"/>
    <mergeCell ref="C201:E201"/>
    <mergeCell ref="C202:E202"/>
    <mergeCell ref="C197:E197"/>
    <mergeCell ref="C198:E198"/>
    <mergeCell ref="C206:E206"/>
    <mergeCell ref="C207:E207"/>
    <mergeCell ref="C208:E208"/>
    <mergeCell ref="C209:E209"/>
    <mergeCell ref="C203:E203"/>
    <mergeCell ref="C204:E204"/>
    <mergeCell ref="C205:E205"/>
    <mergeCell ref="C213:E213"/>
    <mergeCell ref="C214:E214"/>
    <mergeCell ref="C215:E215"/>
    <mergeCell ref="C216:E216"/>
    <mergeCell ref="C217:E217"/>
    <mergeCell ref="C210:E210"/>
    <mergeCell ref="C211:E211"/>
    <mergeCell ref="C212:E212"/>
    <mergeCell ref="C223:E223"/>
    <mergeCell ref="C224:E224"/>
    <mergeCell ref="C225:E225"/>
    <mergeCell ref="C226:E226"/>
    <mergeCell ref="C227:E227"/>
    <mergeCell ref="C218:E218"/>
    <mergeCell ref="C219:E219"/>
    <mergeCell ref="C220:E220"/>
    <mergeCell ref="C221:E221"/>
    <mergeCell ref="C222:E222"/>
    <mergeCell ref="C233:E233"/>
    <mergeCell ref="C234:E234"/>
    <mergeCell ref="C235:E235"/>
    <mergeCell ref="C228:E228"/>
    <mergeCell ref="C229:E229"/>
    <mergeCell ref="C230:E230"/>
    <mergeCell ref="C231:E231"/>
    <mergeCell ref="C232:E232"/>
    <mergeCell ref="C241:E241"/>
    <mergeCell ref="C242:E242"/>
    <mergeCell ref="C243:E243"/>
    <mergeCell ref="C244:E244"/>
    <mergeCell ref="C236:E236"/>
    <mergeCell ref="C237:E237"/>
    <mergeCell ref="C238:E238"/>
    <mergeCell ref="C239:E239"/>
    <mergeCell ref="C240:E240"/>
    <mergeCell ref="C250:E250"/>
    <mergeCell ref="C251:E251"/>
    <mergeCell ref="C252:E252"/>
    <mergeCell ref="C253:E253"/>
    <mergeCell ref="C254:E254"/>
    <mergeCell ref="C245:E245"/>
    <mergeCell ref="C246:E246"/>
    <mergeCell ref="C247:E247"/>
    <mergeCell ref="C248:E248"/>
    <mergeCell ref="C249:E249"/>
    <mergeCell ref="C260:E260"/>
    <mergeCell ref="C261:E261"/>
    <mergeCell ref="C272:E272"/>
    <mergeCell ref="A273:E273"/>
    <mergeCell ref="C271:E271"/>
    <mergeCell ref="C262:E262"/>
    <mergeCell ref="C263:E263"/>
    <mergeCell ref="C264:E264"/>
    <mergeCell ref="C255:E255"/>
    <mergeCell ref="C256:E256"/>
    <mergeCell ref="C257:E257"/>
    <mergeCell ref="C258:E258"/>
    <mergeCell ref="C259:E259"/>
    <mergeCell ref="C270:E270"/>
    <mergeCell ref="C265:E265"/>
    <mergeCell ref="C266:E266"/>
    <mergeCell ref="C268:E268"/>
    <mergeCell ref="C269:E269"/>
    <mergeCell ref="C267:E267"/>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362" max="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C2141-8B35-458C-9BC4-27BB405F8C34}">
  <dimension ref="A2:L375"/>
  <sheetViews>
    <sheetView zoomScaleNormal="100" zoomScaleSheetLayoutView="100" workbookViewId="0">
      <selection activeCell="A2" sqref="A2:J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21.1640625" style="1" customWidth="1"/>
    <col min="11" max="11" width="23" style="1" customWidth="1"/>
    <col min="12" max="16384" width="11.5" style="1"/>
  </cols>
  <sheetData>
    <row r="2" spans="1:10" ht="20.25" customHeight="1" x14ac:dyDescent="0.15">
      <c r="A2" s="315" t="s">
        <v>123</v>
      </c>
      <c r="B2" s="315"/>
      <c r="C2" s="315"/>
      <c r="D2" s="315"/>
      <c r="E2" s="315"/>
      <c r="F2" s="315"/>
      <c r="G2" s="315"/>
      <c r="H2" s="315"/>
      <c r="I2" s="315"/>
      <c r="J2" s="315"/>
    </row>
    <row r="3" spans="1:10" s="109" customFormat="1" ht="19.5" customHeight="1" x14ac:dyDescent="0.15">
      <c r="A3" s="316" t="s">
        <v>300</v>
      </c>
      <c r="B3" s="316"/>
      <c r="C3" s="316"/>
      <c r="D3" s="316"/>
      <c r="E3" s="316"/>
      <c r="F3" s="316"/>
      <c r="G3" s="316"/>
      <c r="H3" s="316"/>
      <c r="I3" s="316"/>
      <c r="J3" s="316"/>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1667488227</v>
      </c>
      <c r="F5" s="132">
        <f>+E5/C5</f>
        <v>0.45198900337550751</v>
      </c>
      <c r="G5" s="98">
        <f>+C5-E5</f>
        <v>2021734773</v>
      </c>
      <c r="H5" s="97">
        <v>99484297</v>
      </c>
      <c r="I5" s="103">
        <f>H5/C5</f>
        <v>2.696619233914567E-2</v>
      </c>
    </row>
    <row r="6" spans="1:10" ht="18" customHeight="1" x14ac:dyDescent="0.15">
      <c r="A6" s="64" t="s">
        <v>152</v>
      </c>
      <c r="B6" s="106" t="s">
        <v>150</v>
      </c>
      <c r="C6" s="105">
        <f>8751222000+3020230000+106497000</f>
        <v>11877949000</v>
      </c>
      <c r="D6" s="104">
        <f>+C6/C16</f>
        <v>0.22515434455351616</v>
      </c>
      <c r="E6" s="98">
        <v>567044525</v>
      </c>
      <c r="F6" s="132">
        <f t="shared" ref="F6:F14" si="0">+E6/C6</f>
        <v>4.7739262477048856E-2</v>
      </c>
      <c r="G6" s="98">
        <f>+C6-E6</f>
        <v>11310904475</v>
      </c>
      <c r="H6" s="97">
        <v>521309724</v>
      </c>
      <c r="I6" s="103">
        <f>H6/C6</f>
        <v>4.3888867008942366E-2</v>
      </c>
    </row>
    <row r="7" spans="1:10" ht="18" customHeight="1" x14ac:dyDescent="0.15">
      <c r="B7" s="160" t="s">
        <v>115</v>
      </c>
      <c r="C7" s="105">
        <f>SUM(C8:C14)</f>
        <v>37187524000</v>
      </c>
      <c r="D7" s="104">
        <f>+C7/C16</f>
        <v>0.70491400424333783</v>
      </c>
      <c r="E7" s="98">
        <f>SUM(E8:E14)</f>
        <v>17693727746</v>
      </c>
      <c r="F7" s="132">
        <f>+E7/C7</f>
        <v>0.47579741383158503</v>
      </c>
      <c r="G7" s="98">
        <f>SUM(G8:G14)</f>
        <v>19493796254</v>
      </c>
      <c r="H7" s="97">
        <f>SUM(H8:H14)</f>
        <v>380665166</v>
      </c>
      <c r="I7" s="103">
        <f>H7/C7</f>
        <v>1.0236367605436706E-2</v>
      </c>
    </row>
    <row r="8" spans="1:10" ht="22" customHeight="1" x14ac:dyDescent="0.15">
      <c r="A8" s="107" t="s">
        <v>141</v>
      </c>
      <c r="B8" s="106" t="s">
        <v>291</v>
      </c>
      <c r="C8" s="105">
        <v>2641000000</v>
      </c>
      <c r="D8" s="104">
        <f t="shared" ref="D8:D14" si="1">+C8/$C$7</f>
        <v>7.1018441561207457E-2</v>
      </c>
      <c r="E8" s="98">
        <v>1127495301</v>
      </c>
      <c r="F8" s="132">
        <f t="shared" si="0"/>
        <v>0.42691984134797423</v>
      </c>
      <c r="G8" s="98">
        <f t="shared" ref="G8:G15" si="2">+C8-E8</f>
        <v>1513504699</v>
      </c>
      <c r="H8" s="97">
        <v>10581678</v>
      </c>
      <c r="I8" s="103">
        <f>H8/C8</f>
        <v>4.006693676637637E-3</v>
      </c>
    </row>
    <row r="9" spans="1:10" ht="22" customHeight="1" x14ac:dyDescent="0.15">
      <c r="A9" s="107" t="s">
        <v>94</v>
      </c>
      <c r="B9" s="106" t="s">
        <v>113</v>
      </c>
      <c r="C9" s="105">
        <v>12231500000</v>
      </c>
      <c r="D9" s="104">
        <f t="shared" si="1"/>
        <v>0.32891407344032908</v>
      </c>
      <c r="E9" s="98">
        <v>2255674100</v>
      </c>
      <c r="F9" s="132">
        <f t="shared" si="0"/>
        <v>0.18441516576053632</v>
      </c>
      <c r="G9" s="98">
        <f t="shared" si="2"/>
        <v>9975825900</v>
      </c>
      <c r="H9" s="97">
        <v>326690478</v>
      </c>
      <c r="I9" s="103">
        <f t="shared" ref="I9:I14" si="3">H9/C9</f>
        <v>2.6708946408862365E-2</v>
      </c>
    </row>
    <row r="10" spans="1:10" ht="22" customHeight="1" x14ac:dyDescent="0.15">
      <c r="A10" s="107" t="s">
        <v>144</v>
      </c>
      <c r="B10" s="106" t="s">
        <v>112</v>
      </c>
      <c r="C10" s="105">
        <v>1864000000</v>
      </c>
      <c r="D10" s="104">
        <f t="shared" si="1"/>
        <v>5.0124337398746957E-2</v>
      </c>
      <c r="E10" s="98">
        <v>1370030321</v>
      </c>
      <c r="F10" s="132">
        <f t="shared" si="0"/>
        <v>0.73499480740343348</v>
      </c>
      <c r="G10" s="98">
        <f t="shared" si="2"/>
        <v>493969679</v>
      </c>
      <c r="H10" s="97">
        <v>5421867</v>
      </c>
      <c r="I10" s="103">
        <f t="shared" si="3"/>
        <v>2.9087269313304723E-3</v>
      </c>
    </row>
    <row r="11" spans="1:10" s="94" customFormat="1" ht="22" customHeight="1" x14ac:dyDescent="0.15">
      <c r="A11" s="107" t="s">
        <v>111</v>
      </c>
      <c r="B11" s="106" t="s">
        <v>110</v>
      </c>
      <c r="C11" s="105">
        <v>2780500000</v>
      </c>
      <c r="D11" s="104">
        <f t="shared" si="1"/>
        <v>7.4769699644429144E-2</v>
      </c>
      <c r="E11" s="98">
        <v>1444253000</v>
      </c>
      <c r="F11" s="132">
        <f t="shared" si="0"/>
        <v>0.51942204639453338</v>
      </c>
      <c r="G11" s="98">
        <f t="shared" si="2"/>
        <v>1336247000</v>
      </c>
      <c r="H11" s="97">
        <v>3605000</v>
      </c>
      <c r="I11" s="162">
        <f t="shared" si="3"/>
        <v>1.2965294011868368E-3</v>
      </c>
    </row>
    <row r="12" spans="1:10" s="94" customFormat="1" ht="22" customHeight="1" x14ac:dyDescent="0.15">
      <c r="A12" s="107" t="s">
        <v>145</v>
      </c>
      <c r="B12" s="106" t="s">
        <v>109</v>
      </c>
      <c r="C12" s="105">
        <v>12543000000</v>
      </c>
      <c r="D12" s="104">
        <f>+C12/$C$7</f>
        <v>0.33729053862257674</v>
      </c>
      <c r="E12" s="98">
        <v>8123955094</v>
      </c>
      <c r="F12" s="132">
        <f t="shared" si="0"/>
        <v>0.64768835956310289</v>
      </c>
      <c r="G12" s="98">
        <f t="shared" si="2"/>
        <v>4419044906</v>
      </c>
      <c r="H12" s="97">
        <v>5538042</v>
      </c>
      <c r="I12" s="103">
        <f t="shared" si="3"/>
        <v>4.4152451566610861E-4</v>
      </c>
    </row>
    <row r="13" spans="1:10" s="94" customFormat="1" ht="22" customHeight="1" x14ac:dyDescent="0.15">
      <c r="A13" s="107" t="s">
        <v>108</v>
      </c>
      <c r="B13" s="106" t="s">
        <v>107</v>
      </c>
      <c r="C13" s="105">
        <v>3307000000</v>
      </c>
      <c r="D13" s="104">
        <f t="shared" si="1"/>
        <v>8.8927673700459328E-2</v>
      </c>
      <c r="E13" s="98">
        <v>2249544930</v>
      </c>
      <c r="F13" s="132">
        <f t="shared" si="0"/>
        <v>0.68023735409736918</v>
      </c>
      <c r="G13" s="98">
        <f t="shared" si="2"/>
        <v>1057455070</v>
      </c>
      <c r="H13" s="97">
        <v>6950000</v>
      </c>
      <c r="I13" s="103">
        <f t="shared" si="3"/>
        <v>2.1016026610220745E-3</v>
      </c>
    </row>
    <row r="14" spans="1:10" s="94" customFormat="1" ht="18" customHeight="1" x14ac:dyDescent="0.15">
      <c r="A14" s="107" t="s">
        <v>146</v>
      </c>
      <c r="B14" s="106" t="s">
        <v>106</v>
      </c>
      <c r="C14" s="105">
        <v>1820524000</v>
      </c>
      <c r="D14" s="104">
        <f t="shared" si="1"/>
        <v>4.8955235632251293E-2</v>
      </c>
      <c r="E14" s="98">
        <v>1122775000</v>
      </c>
      <c r="F14" s="132">
        <f t="shared" si="0"/>
        <v>0.6167317761259945</v>
      </c>
      <c r="G14" s="98">
        <f t="shared" si="2"/>
        <v>697749000</v>
      </c>
      <c r="H14" s="97">
        <v>21878101</v>
      </c>
      <c r="I14" s="103">
        <f t="shared" si="3"/>
        <v>1.2017474639169821E-2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19928260498</v>
      </c>
      <c r="F16" s="142">
        <f>+E16/C16</f>
        <v>0.37775329987684886</v>
      </c>
      <c r="G16" s="101">
        <f>+G5+G6+G7+G15</f>
        <v>32826435502</v>
      </c>
      <c r="H16" s="101">
        <f>+H5+H6+H7+H15</f>
        <v>1001459187</v>
      </c>
      <c r="I16" s="100">
        <f>H16/C16</f>
        <v>1.8983318319188116E-2</v>
      </c>
    </row>
    <row r="17" spans="1:10" ht="21.75" customHeight="1" x14ac:dyDescent="0.15">
      <c r="B17" s="99" t="s">
        <v>293</v>
      </c>
      <c r="C17" s="157">
        <v>52754696000</v>
      </c>
      <c r="D17" s="144">
        <v>1</v>
      </c>
      <c r="E17" s="157">
        <v>17958148379</v>
      </c>
      <c r="F17" s="132">
        <v>0.34040852740389216</v>
      </c>
      <c r="G17" s="157">
        <v>34796547621</v>
      </c>
      <c r="H17" s="157">
        <v>774916190</v>
      </c>
      <c r="I17" s="124">
        <v>1.4689046639563613E-2</v>
      </c>
    </row>
    <row r="18" spans="1:10" s="94" customFormat="1" ht="16.5" customHeight="1" x14ac:dyDescent="0.15">
      <c r="B18" s="96" t="s">
        <v>104</v>
      </c>
      <c r="C18" s="95">
        <f>C17-C16</f>
        <v>0</v>
      </c>
      <c r="D18" s="95"/>
      <c r="E18" s="95">
        <f>E17-E16</f>
        <v>-1970112119</v>
      </c>
      <c r="F18" s="95"/>
      <c r="G18" s="95">
        <f>G17-G16</f>
        <v>1970112119</v>
      </c>
      <c r="H18" s="95">
        <f>H17-H16</f>
        <v>-226542997</v>
      </c>
    </row>
    <row r="19" spans="1:10" s="94" customFormat="1" ht="131.25" customHeight="1" x14ac:dyDescent="0.15">
      <c r="B19" s="11" t="s">
        <v>103</v>
      </c>
      <c r="C19" s="11"/>
      <c r="D19" s="11"/>
      <c r="E19" s="165" t="s">
        <v>301</v>
      </c>
      <c r="F19" s="125"/>
      <c r="G19" s="165" t="s">
        <v>302</v>
      </c>
      <c r="H19" s="165" t="s">
        <v>303</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14892134</v>
      </c>
      <c r="G60" s="134">
        <f t="shared" ref="G60:G67" si="5">+F60/E60</f>
        <v>5.741030666720031E-2</v>
      </c>
      <c r="H60" s="78">
        <f t="shared" ref="H60:H67" si="6">+E60-F60</f>
        <v>244506132</v>
      </c>
      <c r="I60" s="135">
        <f t="shared" ref="I60:I68" si="7">+H60/E60</f>
        <v>0.94258969333279974</v>
      </c>
    </row>
    <row r="61" spans="1:10" s="77" customFormat="1" ht="12" x14ac:dyDescent="0.15">
      <c r="A61" s="80" t="s">
        <v>141</v>
      </c>
      <c r="B61" s="79">
        <v>1067</v>
      </c>
      <c r="C61" s="78">
        <v>250025642</v>
      </c>
      <c r="D61" s="78">
        <v>0</v>
      </c>
      <c r="E61" s="78">
        <f t="shared" si="4"/>
        <v>250025642</v>
      </c>
      <c r="F61" s="78">
        <v>32238307</v>
      </c>
      <c r="G61" s="134">
        <f t="shared" si="5"/>
        <v>0.12894000288178442</v>
      </c>
      <c r="H61" s="78">
        <f t="shared" si="6"/>
        <v>217787335</v>
      </c>
      <c r="I61" s="135">
        <f t="shared" si="7"/>
        <v>0.87105999711821558</v>
      </c>
    </row>
    <row r="62" spans="1:10" s="77" customFormat="1" ht="12" x14ac:dyDescent="0.15">
      <c r="A62" s="80" t="s">
        <v>94</v>
      </c>
      <c r="B62" s="79">
        <v>1069</v>
      </c>
      <c r="C62" s="78">
        <v>747980104</v>
      </c>
      <c r="D62" s="78">
        <v>0</v>
      </c>
      <c r="E62" s="78">
        <f t="shared" si="4"/>
        <v>747980104</v>
      </c>
      <c r="F62" s="78">
        <v>110353236</v>
      </c>
      <c r="G62" s="134">
        <f t="shared" si="5"/>
        <v>0.14753498844402418</v>
      </c>
      <c r="H62" s="78">
        <f t="shared" si="6"/>
        <v>637626868</v>
      </c>
      <c r="I62" s="135">
        <f t="shared" si="7"/>
        <v>0.85246501155597587</v>
      </c>
    </row>
    <row r="63" spans="1:10" s="77" customFormat="1" ht="12" x14ac:dyDescent="0.15">
      <c r="A63" s="80" t="s">
        <v>144</v>
      </c>
      <c r="B63" s="79">
        <v>1070</v>
      </c>
      <c r="C63" s="78">
        <v>58060488</v>
      </c>
      <c r="D63" s="78">
        <v>0</v>
      </c>
      <c r="E63" s="78">
        <f t="shared" si="4"/>
        <v>58060488</v>
      </c>
      <c r="F63" s="78">
        <v>36097250</v>
      </c>
      <c r="G63" s="134">
        <f t="shared" si="5"/>
        <v>0.62171799176059284</v>
      </c>
      <c r="H63" s="78">
        <f t="shared" si="6"/>
        <v>21963238</v>
      </c>
      <c r="I63" s="135">
        <f t="shared" si="7"/>
        <v>0.37828200823940716</v>
      </c>
    </row>
    <row r="64" spans="1:10" s="77" customFormat="1" ht="12" x14ac:dyDescent="0.15">
      <c r="A64" s="80" t="s">
        <v>153</v>
      </c>
      <c r="B64" s="79">
        <v>7527</v>
      </c>
      <c r="C64" s="78">
        <v>657762310</v>
      </c>
      <c r="D64" s="78">
        <v>3003000</v>
      </c>
      <c r="E64" s="78">
        <f t="shared" si="4"/>
        <v>654759310</v>
      </c>
      <c r="F64" s="78">
        <v>36078200</v>
      </c>
      <c r="G64" s="134">
        <f t="shared" si="5"/>
        <v>5.5101469271204406E-2</v>
      </c>
      <c r="H64" s="78">
        <f t="shared" si="6"/>
        <v>618681110</v>
      </c>
      <c r="I64" s="135">
        <f t="shared" si="7"/>
        <v>0.94489853072879559</v>
      </c>
    </row>
    <row r="65" spans="1:10" s="77" customFormat="1" ht="12" x14ac:dyDescent="0.15">
      <c r="A65" s="80" t="s">
        <v>145</v>
      </c>
      <c r="B65" s="79">
        <v>1068</v>
      </c>
      <c r="C65" s="78">
        <v>1055023121</v>
      </c>
      <c r="D65" s="78">
        <v>0</v>
      </c>
      <c r="E65" s="78">
        <f t="shared" si="4"/>
        <v>1055023121</v>
      </c>
      <c r="F65" s="78">
        <v>709889537</v>
      </c>
      <c r="G65" s="134">
        <f t="shared" si="5"/>
        <v>0.67286633142895835</v>
      </c>
      <c r="H65" s="78">
        <f t="shared" si="6"/>
        <v>345133584</v>
      </c>
      <c r="I65" s="135">
        <f t="shared" si="7"/>
        <v>0.3271336685710417</v>
      </c>
    </row>
    <row r="66" spans="1:10" s="77" customFormat="1" ht="12" x14ac:dyDescent="0.15">
      <c r="A66" s="80" t="s">
        <v>108</v>
      </c>
      <c r="B66" s="79">
        <v>7531</v>
      </c>
      <c r="C66" s="78">
        <v>268547094</v>
      </c>
      <c r="D66" s="78">
        <v>0</v>
      </c>
      <c r="E66" s="78">
        <f t="shared" si="4"/>
        <v>268547094</v>
      </c>
      <c r="F66" s="78">
        <v>67931500</v>
      </c>
      <c r="G66" s="134">
        <f t="shared" si="5"/>
        <v>0.2529593561716218</v>
      </c>
      <c r="H66" s="78">
        <f t="shared" si="6"/>
        <v>200615594</v>
      </c>
      <c r="I66" s="135">
        <f t="shared" si="7"/>
        <v>0.7470406438283782</v>
      </c>
    </row>
    <row r="67" spans="1:10" s="77" customFormat="1" ht="12" x14ac:dyDescent="0.15">
      <c r="A67" s="80" t="s">
        <v>148</v>
      </c>
      <c r="B67" s="79">
        <v>1031</v>
      </c>
      <c r="C67" s="78">
        <v>86951038</v>
      </c>
      <c r="D67" s="78">
        <v>0</v>
      </c>
      <c r="E67" s="78">
        <f t="shared" si="4"/>
        <v>86951038</v>
      </c>
      <c r="F67" s="78">
        <v>47633568</v>
      </c>
      <c r="G67" s="134">
        <f t="shared" si="5"/>
        <v>0.5478205792091867</v>
      </c>
      <c r="H67" s="78">
        <f t="shared" si="6"/>
        <v>39317470</v>
      </c>
      <c r="I67" s="135">
        <f t="shared" si="7"/>
        <v>0.45217942079081336</v>
      </c>
    </row>
    <row r="68" spans="1:10" s="60" customFormat="1" ht="23.25" customHeight="1" thickBot="1" x14ac:dyDescent="0.2">
      <c r="A68" s="320" t="s">
        <v>93</v>
      </c>
      <c r="B68" s="321"/>
      <c r="C68" s="76">
        <f>SUM(C60:C67)</f>
        <v>3383748063</v>
      </c>
      <c r="D68" s="76">
        <f>SUM(D60:D67)</f>
        <v>3003000</v>
      </c>
      <c r="E68" s="76">
        <f>SUM(E60:E67)</f>
        <v>3380745063</v>
      </c>
      <c r="F68" s="76">
        <f>SUM(F60:F67)</f>
        <v>1055113732</v>
      </c>
      <c r="G68" s="136">
        <f>+F68/E68</f>
        <v>0.31209503004160716</v>
      </c>
      <c r="H68" s="76">
        <f>SUM(H60:H67)</f>
        <v>2325631331</v>
      </c>
      <c r="I68" s="137">
        <f t="shared" si="7"/>
        <v>0.6879049699583929</v>
      </c>
    </row>
    <row r="69" spans="1:10" s="60" customFormat="1" ht="12.75" customHeight="1" x14ac:dyDescent="0.15">
      <c r="A69" s="4"/>
      <c r="B69" s="70"/>
      <c r="C69" s="69"/>
      <c r="D69" s="75">
        <f>+D68/C68</f>
        <v>8.8747741973956766E-4</v>
      </c>
      <c r="E69" s="74"/>
      <c r="F69" s="73">
        <f>+F68/E68</f>
        <v>0.31209503004160716</v>
      </c>
      <c r="G69" s="72"/>
      <c r="H69" s="71">
        <f>+H68/E68</f>
        <v>0.6879049699583929</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304</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154</v>
      </c>
      <c r="B83" s="37">
        <v>1084</v>
      </c>
      <c r="C83" s="309" t="s">
        <v>155</v>
      </c>
      <c r="D83" s="309"/>
      <c r="E83" s="310"/>
      <c r="F83" s="63">
        <f>+H83-I83</f>
        <v>1872800</v>
      </c>
      <c r="G83" s="148"/>
      <c r="H83" s="140">
        <v>1872800</v>
      </c>
      <c r="I83" s="140">
        <v>0</v>
      </c>
    </row>
    <row r="84" spans="1:10" ht="18" customHeight="1" x14ac:dyDescent="0.15">
      <c r="A84" s="168" t="s">
        <v>157</v>
      </c>
      <c r="B84" s="37">
        <v>1208</v>
      </c>
      <c r="C84" s="309" t="s">
        <v>155</v>
      </c>
      <c r="D84" s="309"/>
      <c r="E84" s="310"/>
      <c r="F84" s="63">
        <f t="shared" ref="F84:F144" si="8">+H84-I84</f>
        <v>144600</v>
      </c>
      <c r="G84" s="155"/>
      <c r="H84" s="140">
        <v>144600</v>
      </c>
      <c r="I84" s="140">
        <v>0</v>
      </c>
    </row>
    <row r="85" spans="1:10" ht="18" customHeight="1" x14ac:dyDescent="0.15">
      <c r="A85" s="168" t="s">
        <v>76</v>
      </c>
      <c r="B85" s="37">
        <v>790</v>
      </c>
      <c r="C85" s="309" t="s">
        <v>160</v>
      </c>
      <c r="D85" s="309"/>
      <c r="E85" s="310"/>
      <c r="F85" s="63">
        <f t="shared" si="8"/>
        <v>9427174</v>
      </c>
      <c r="G85" s="155"/>
      <c r="H85" s="140">
        <v>9427174</v>
      </c>
      <c r="I85" s="140">
        <v>0</v>
      </c>
    </row>
    <row r="86" spans="1:10" ht="18" customHeight="1" x14ac:dyDescent="0.15">
      <c r="A86" s="168" t="s">
        <v>76</v>
      </c>
      <c r="B86" s="37">
        <v>666</v>
      </c>
      <c r="C86" s="309" t="s">
        <v>75</v>
      </c>
      <c r="D86" s="309"/>
      <c r="E86" s="310"/>
      <c r="F86" s="63">
        <f t="shared" si="8"/>
        <v>2</v>
      </c>
      <c r="G86" s="155"/>
      <c r="H86" s="140">
        <v>2</v>
      </c>
      <c r="I86" s="140">
        <v>0</v>
      </c>
    </row>
    <row r="87" spans="1:10" ht="18" customHeight="1" x14ac:dyDescent="0.15">
      <c r="A87" s="168" t="s">
        <v>76</v>
      </c>
      <c r="B87" s="37">
        <v>656</v>
      </c>
      <c r="C87" s="309" t="s">
        <v>161</v>
      </c>
      <c r="D87" s="309"/>
      <c r="E87" s="310"/>
      <c r="F87" s="63">
        <f t="shared" si="8"/>
        <v>250300</v>
      </c>
      <c r="G87" s="155"/>
      <c r="H87" s="140">
        <v>500200</v>
      </c>
      <c r="I87" s="140">
        <v>249900</v>
      </c>
    </row>
    <row r="88" spans="1:10" ht="18" customHeight="1" x14ac:dyDescent="0.15">
      <c r="A88" s="168" t="s">
        <v>76</v>
      </c>
      <c r="B88" s="37">
        <v>1194</v>
      </c>
      <c r="C88" s="309" t="s">
        <v>162</v>
      </c>
      <c r="D88" s="309"/>
      <c r="E88" s="310"/>
      <c r="F88" s="63">
        <f t="shared" si="8"/>
        <v>58541000</v>
      </c>
      <c r="G88" s="155"/>
      <c r="H88" s="140">
        <v>58541000</v>
      </c>
      <c r="I88" s="140">
        <v>0</v>
      </c>
    </row>
    <row r="89" spans="1:10" ht="18" customHeight="1" x14ac:dyDescent="0.15">
      <c r="A89" s="168" t="s">
        <v>76</v>
      </c>
      <c r="B89" s="37">
        <v>548</v>
      </c>
      <c r="C89" s="309" t="s">
        <v>163</v>
      </c>
      <c r="D89" s="309"/>
      <c r="E89" s="310"/>
      <c r="F89" s="63">
        <f t="shared" si="8"/>
        <v>1</v>
      </c>
      <c r="G89" s="155"/>
      <c r="H89" s="140">
        <v>1</v>
      </c>
      <c r="I89" s="140">
        <v>0</v>
      </c>
    </row>
    <row r="90" spans="1:10" ht="18" customHeight="1" x14ac:dyDescent="0.15">
      <c r="A90" s="168" t="s">
        <v>85</v>
      </c>
      <c r="B90" s="37">
        <v>888</v>
      </c>
      <c r="C90" s="309" t="s">
        <v>84</v>
      </c>
      <c r="D90" s="309"/>
      <c r="E90" s="310"/>
      <c r="F90" s="63">
        <f t="shared" si="8"/>
        <v>16677004</v>
      </c>
      <c r="G90" s="155"/>
      <c r="H90" s="140">
        <v>17468865</v>
      </c>
      <c r="I90" s="140">
        <v>791861</v>
      </c>
    </row>
    <row r="91" spans="1:10" ht="18" customHeight="1" x14ac:dyDescent="0.15">
      <c r="A91" s="168" t="s">
        <v>85</v>
      </c>
      <c r="B91" s="37">
        <v>463</v>
      </c>
      <c r="C91" s="309" t="s">
        <v>84</v>
      </c>
      <c r="D91" s="309"/>
      <c r="E91" s="310"/>
      <c r="F91" s="63">
        <f t="shared" si="8"/>
        <v>2988898</v>
      </c>
      <c r="G91" s="155"/>
      <c r="H91" s="140">
        <v>2988898</v>
      </c>
      <c r="I91" s="140">
        <v>0</v>
      </c>
    </row>
    <row r="92" spans="1:10" ht="18" customHeight="1" x14ac:dyDescent="0.15">
      <c r="A92" s="168" t="s">
        <v>83</v>
      </c>
      <c r="B92" s="37">
        <v>813</v>
      </c>
      <c r="C92" s="309" t="s">
        <v>62</v>
      </c>
      <c r="D92" s="309"/>
      <c r="E92" s="310"/>
      <c r="F92" s="63">
        <f t="shared" si="8"/>
        <v>15000000</v>
      </c>
      <c r="G92" s="155"/>
      <c r="H92" s="140">
        <v>15000000</v>
      </c>
      <c r="I92" s="140">
        <v>0</v>
      </c>
    </row>
    <row r="93" spans="1:10" ht="18" customHeight="1" x14ac:dyDescent="0.15">
      <c r="A93" s="168" t="s">
        <v>164</v>
      </c>
      <c r="B93" s="37">
        <v>497</v>
      </c>
      <c r="C93" s="309" t="s">
        <v>165</v>
      </c>
      <c r="D93" s="309"/>
      <c r="E93" s="310"/>
      <c r="F93" s="63">
        <f t="shared" si="8"/>
        <v>11</v>
      </c>
      <c r="G93" s="155"/>
      <c r="H93" s="140">
        <v>11</v>
      </c>
      <c r="I93" s="140">
        <v>0</v>
      </c>
    </row>
    <row r="94" spans="1:10" ht="18" customHeight="1" x14ac:dyDescent="0.15">
      <c r="A94" s="168" t="s">
        <v>82</v>
      </c>
      <c r="B94" s="37">
        <v>614</v>
      </c>
      <c r="C94" s="309" t="s">
        <v>71</v>
      </c>
      <c r="D94" s="309"/>
      <c r="E94" s="310"/>
      <c r="F94" s="63">
        <f t="shared" si="8"/>
        <v>17240</v>
      </c>
      <c r="G94" s="155"/>
      <c r="H94" s="140">
        <v>17240</v>
      </c>
      <c r="I94" s="140">
        <v>0</v>
      </c>
    </row>
    <row r="95" spans="1:10" ht="18" customHeight="1" x14ac:dyDescent="0.15">
      <c r="A95" s="168" t="s">
        <v>82</v>
      </c>
      <c r="B95" s="37">
        <v>527</v>
      </c>
      <c r="C95" s="309" t="s">
        <v>166</v>
      </c>
      <c r="D95" s="309"/>
      <c r="E95" s="310"/>
      <c r="F95" s="63">
        <f t="shared" si="8"/>
        <v>12736783</v>
      </c>
      <c r="G95" s="155"/>
      <c r="H95" s="140">
        <v>12736783</v>
      </c>
      <c r="I95" s="140">
        <v>0</v>
      </c>
    </row>
    <row r="96" spans="1:10" ht="18" customHeight="1" x14ac:dyDescent="0.15">
      <c r="A96" s="168" t="s">
        <v>82</v>
      </c>
      <c r="B96" s="37">
        <v>1209</v>
      </c>
      <c r="C96" s="309" t="s">
        <v>71</v>
      </c>
      <c r="D96" s="309"/>
      <c r="E96" s="310"/>
      <c r="F96" s="63">
        <f t="shared" si="8"/>
        <v>15030188</v>
      </c>
      <c r="G96" s="155"/>
      <c r="H96" s="140">
        <v>15030188</v>
      </c>
      <c r="I96" s="140">
        <v>0</v>
      </c>
    </row>
    <row r="97" spans="1:9" ht="18" customHeight="1" x14ac:dyDescent="0.15">
      <c r="A97" s="168" t="s">
        <v>82</v>
      </c>
      <c r="B97" s="37">
        <v>794</v>
      </c>
      <c r="C97" s="309" t="s">
        <v>71</v>
      </c>
      <c r="D97" s="309"/>
      <c r="E97" s="310"/>
      <c r="F97" s="63">
        <f t="shared" si="8"/>
        <v>3221505</v>
      </c>
      <c r="G97" s="155"/>
      <c r="H97" s="140">
        <v>3221505</v>
      </c>
      <c r="I97" s="140">
        <v>0</v>
      </c>
    </row>
    <row r="98" spans="1:9" ht="18" customHeight="1" x14ac:dyDescent="0.15">
      <c r="A98" s="168" t="s">
        <v>82</v>
      </c>
      <c r="B98" s="37">
        <v>1180</v>
      </c>
      <c r="C98" s="309" t="s">
        <v>167</v>
      </c>
      <c r="D98" s="309"/>
      <c r="E98" s="310"/>
      <c r="F98" s="63">
        <f t="shared" si="8"/>
        <v>30000000</v>
      </c>
      <c r="G98" s="155"/>
      <c r="H98" s="140">
        <v>30000000</v>
      </c>
      <c r="I98" s="140">
        <v>0</v>
      </c>
    </row>
    <row r="99" spans="1:9" ht="18" customHeight="1" x14ac:dyDescent="0.15">
      <c r="A99" s="168" t="s">
        <v>168</v>
      </c>
      <c r="B99" s="37">
        <v>489</v>
      </c>
      <c r="C99" s="309" t="s">
        <v>169</v>
      </c>
      <c r="D99" s="309"/>
      <c r="E99" s="310"/>
      <c r="F99" s="63">
        <f t="shared" si="8"/>
        <v>30250790</v>
      </c>
      <c r="G99" s="155"/>
      <c r="H99" s="140">
        <v>30250790</v>
      </c>
      <c r="I99" s="140">
        <v>0</v>
      </c>
    </row>
    <row r="100" spans="1:9" ht="18" customHeight="1" x14ac:dyDescent="0.15">
      <c r="A100" s="168" t="s">
        <v>81</v>
      </c>
      <c r="B100" s="37">
        <v>588</v>
      </c>
      <c r="C100" s="309" t="s">
        <v>170</v>
      </c>
      <c r="D100" s="309"/>
      <c r="E100" s="310"/>
      <c r="F100" s="63">
        <f t="shared" si="8"/>
        <v>6880138</v>
      </c>
      <c r="G100" s="155"/>
      <c r="H100" s="140">
        <v>6880138</v>
      </c>
      <c r="I100" s="140">
        <v>0</v>
      </c>
    </row>
    <row r="101" spans="1:9" ht="18" customHeight="1" x14ac:dyDescent="0.15">
      <c r="A101" s="168" t="s">
        <v>81</v>
      </c>
      <c r="B101" s="37">
        <v>905</v>
      </c>
      <c r="C101" s="309" t="s">
        <v>171</v>
      </c>
      <c r="D101" s="309"/>
      <c r="E101" s="310"/>
      <c r="F101" s="63">
        <f t="shared" si="8"/>
        <v>3295</v>
      </c>
      <c r="G101" s="155"/>
      <c r="H101" s="140">
        <v>3295</v>
      </c>
      <c r="I101" s="140">
        <v>0</v>
      </c>
    </row>
    <row r="102" spans="1:9" ht="18" customHeight="1" x14ac:dyDescent="0.15">
      <c r="A102" s="168" t="s">
        <v>81</v>
      </c>
      <c r="B102" s="37">
        <v>1055</v>
      </c>
      <c r="C102" s="309" t="s">
        <v>172</v>
      </c>
      <c r="D102" s="309"/>
      <c r="E102" s="310"/>
      <c r="F102" s="63">
        <f t="shared" si="8"/>
        <v>5000000</v>
      </c>
      <c r="G102" s="155"/>
      <c r="H102" s="140">
        <v>5000000</v>
      </c>
      <c r="I102" s="140">
        <v>0</v>
      </c>
    </row>
    <row r="103" spans="1:9" ht="18" customHeight="1" x14ac:dyDescent="0.15">
      <c r="A103" s="168" t="s">
        <v>81</v>
      </c>
      <c r="B103" s="37">
        <v>1189</v>
      </c>
      <c r="C103" s="309" t="s">
        <v>170</v>
      </c>
      <c r="D103" s="309"/>
      <c r="E103" s="310"/>
      <c r="F103" s="63">
        <f t="shared" si="8"/>
        <v>2600000</v>
      </c>
      <c r="G103" s="155"/>
      <c r="H103" s="140">
        <v>2600000</v>
      </c>
      <c r="I103" s="140">
        <v>0</v>
      </c>
    </row>
    <row r="104" spans="1:9" ht="18" customHeight="1" x14ac:dyDescent="0.15">
      <c r="A104" s="168" t="s">
        <v>81</v>
      </c>
      <c r="B104" s="37">
        <v>1190</v>
      </c>
      <c r="C104" s="309" t="s">
        <v>170</v>
      </c>
      <c r="D104" s="309"/>
      <c r="E104" s="310"/>
      <c r="F104" s="63">
        <f t="shared" si="8"/>
        <v>603042</v>
      </c>
      <c r="G104" s="155"/>
      <c r="H104" s="140">
        <v>603042</v>
      </c>
      <c r="I104" s="140">
        <v>0</v>
      </c>
    </row>
    <row r="105" spans="1:9" ht="18" customHeight="1" x14ac:dyDescent="0.15">
      <c r="A105" s="168" t="s">
        <v>81</v>
      </c>
      <c r="B105" s="37">
        <v>622</v>
      </c>
      <c r="C105" s="309" t="s">
        <v>80</v>
      </c>
      <c r="D105" s="309"/>
      <c r="E105" s="310"/>
      <c r="F105" s="63">
        <f t="shared" si="8"/>
        <v>10693275</v>
      </c>
      <c r="G105" s="155"/>
      <c r="H105" s="140">
        <v>10693275</v>
      </c>
      <c r="I105" s="140">
        <v>0</v>
      </c>
    </row>
    <row r="106" spans="1:9" ht="18" customHeight="1" x14ac:dyDescent="0.15">
      <c r="A106" s="168" t="s">
        <v>81</v>
      </c>
      <c r="B106" s="37">
        <v>1054</v>
      </c>
      <c r="C106" s="309" t="s">
        <v>172</v>
      </c>
      <c r="D106" s="309"/>
      <c r="E106" s="310"/>
      <c r="F106" s="63">
        <f t="shared" si="8"/>
        <v>12395234</v>
      </c>
      <c r="G106" s="155"/>
      <c r="H106" s="140">
        <v>12395234</v>
      </c>
      <c r="I106" s="140">
        <v>0</v>
      </c>
    </row>
    <row r="107" spans="1:9" ht="18" customHeight="1" x14ac:dyDescent="0.15">
      <c r="A107" s="168" t="s">
        <v>173</v>
      </c>
      <c r="B107" s="37">
        <v>722</v>
      </c>
      <c r="C107" s="309" t="s">
        <v>174</v>
      </c>
      <c r="D107" s="309"/>
      <c r="E107" s="310"/>
      <c r="F107" s="63">
        <f t="shared" si="8"/>
        <v>2000000</v>
      </c>
      <c r="G107" s="155"/>
      <c r="H107" s="140">
        <v>2000000</v>
      </c>
      <c r="I107" s="140">
        <v>0</v>
      </c>
    </row>
    <row r="108" spans="1:9" ht="18" customHeight="1" x14ac:dyDescent="0.15">
      <c r="A108" s="168" t="s">
        <v>175</v>
      </c>
      <c r="B108" s="37">
        <v>720</v>
      </c>
      <c r="C108" s="309" t="s">
        <v>176</v>
      </c>
      <c r="D108" s="309"/>
      <c r="E108" s="310"/>
      <c r="F108" s="63">
        <f t="shared" si="8"/>
        <v>1500000</v>
      </c>
      <c r="G108" s="155"/>
      <c r="H108" s="140">
        <v>1500000</v>
      </c>
      <c r="I108" s="140">
        <v>0</v>
      </c>
    </row>
    <row r="109" spans="1:9" ht="18" customHeight="1" x14ac:dyDescent="0.15">
      <c r="A109" s="168" t="s">
        <v>79</v>
      </c>
      <c r="B109" s="37">
        <v>536</v>
      </c>
      <c r="C109" s="309" t="s">
        <v>176</v>
      </c>
      <c r="D109" s="309"/>
      <c r="E109" s="310"/>
      <c r="F109" s="63">
        <f t="shared" si="8"/>
        <v>27152</v>
      </c>
      <c r="G109" s="155"/>
      <c r="H109" s="140">
        <v>27152</v>
      </c>
      <c r="I109" s="140">
        <v>0</v>
      </c>
    </row>
    <row r="110" spans="1:9" ht="18" customHeight="1" x14ac:dyDescent="0.15">
      <c r="A110" s="168" t="s">
        <v>78</v>
      </c>
      <c r="B110" s="37">
        <v>518</v>
      </c>
      <c r="C110" s="309" t="s">
        <v>177</v>
      </c>
      <c r="D110" s="309"/>
      <c r="E110" s="310"/>
      <c r="F110" s="63">
        <f t="shared" si="8"/>
        <v>5587200</v>
      </c>
      <c r="G110" s="155"/>
      <c r="H110" s="140">
        <v>5587200</v>
      </c>
      <c r="I110" s="140">
        <v>0</v>
      </c>
    </row>
    <row r="111" spans="1:9" ht="18" customHeight="1" x14ac:dyDescent="0.15">
      <c r="A111" s="168" t="s">
        <v>78</v>
      </c>
      <c r="B111" s="37">
        <v>574</v>
      </c>
      <c r="C111" s="309" t="s">
        <v>178</v>
      </c>
      <c r="D111" s="309"/>
      <c r="E111" s="310"/>
      <c r="F111" s="63">
        <f t="shared" si="8"/>
        <v>1058500</v>
      </c>
      <c r="G111" s="155"/>
      <c r="H111" s="140">
        <v>1058500</v>
      </c>
      <c r="I111" s="140">
        <v>0</v>
      </c>
    </row>
    <row r="112" spans="1:9" ht="18" customHeight="1" x14ac:dyDescent="0.15">
      <c r="A112" s="168" t="s">
        <v>69</v>
      </c>
      <c r="B112" s="37">
        <v>1109</v>
      </c>
      <c r="C112" s="309" t="s">
        <v>179</v>
      </c>
      <c r="D112" s="309"/>
      <c r="E112" s="310"/>
      <c r="F112" s="63">
        <f t="shared" si="8"/>
        <v>6500000</v>
      </c>
      <c r="G112" s="155"/>
      <c r="H112" s="140">
        <v>6500000</v>
      </c>
      <c r="I112" s="140">
        <v>0</v>
      </c>
    </row>
    <row r="113" spans="1:9" ht="18" customHeight="1" x14ac:dyDescent="0.15">
      <c r="A113" s="168" t="s">
        <v>69</v>
      </c>
      <c r="B113" s="37">
        <v>818</v>
      </c>
      <c r="C113" s="309" t="s">
        <v>62</v>
      </c>
      <c r="D113" s="309"/>
      <c r="E113" s="310"/>
      <c r="F113" s="63">
        <f t="shared" si="8"/>
        <v>8260000</v>
      </c>
      <c r="G113" s="155"/>
      <c r="H113" s="140">
        <v>8260000</v>
      </c>
      <c r="I113" s="140">
        <v>0</v>
      </c>
    </row>
    <row r="114" spans="1:9" ht="18" customHeight="1" x14ac:dyDescent="0.15">
      <c r="A114" s="168" t="s">
        <v>69</v>
      </c>
      <c r="B114" s="37">
        <v>987</v>
      </c>
      <c r="C114" s="309" t="s">
        <v>180</v>
      </c>
      <c r="D114" s="309"/>
      <c r="E114" s="310"/>
      <c r="F114" s="63">
        <f t="shared" si="8"/>
        <v>8970000</v>
      </c>
      <c r="G114" s="155"/>
      <c r="H114" s="140">
        <v>8970000</v>
      </c>
      <c r="I114" s="140">
        <v>0</v>
      </c>
    </row>
    <row r="115" spans="1:9" ht="18" customHeight="1" x14ac:dyDescent="0.15">
      <c r="A115" s="168" t="s">
        <v>69</v>
      </c>
      <c r="B115" s="37">
        <v>240</v>
      </c>
      <c r="C115" s="309" t="s">
        <v>181</v>
      </c>
      <c r="D115" s="309"/>
      <c r="E115" s="310"/>
      <c r="F115" s="63">
        <f t="shared" si="8"/>
        <v>5912200</v>
      </c>
      <c r="G115" s="155"/>
      <c r="H115" s="140">
        <v>5912200</v>
      </c>
      <c r="I115" s="140">
        <v>0</v>
      </c>
    </row>
    <row r="116" spans="1:9" ht="18" customHeight="1" x14ac:dyDescent="0.15">
      <c r="A116" s="168" t="s">
        <v>69</v>
      </c>
      <c r="B116" s="37">
        <v>906</v>
      </c>
      <c r="C116" s="309" t="s">
        <v>171</v>
      </c>
      <c r="D116" s="309"/>
      <c r="E116" s="310"/>
      <c r="F116" s="63">
        <f t="shared" si="8"/>
        <v>12078</v>
      </c>
      <c r="G116" s="155"/>
      <c r="H116" s="140">
        <v>3991685</v>
      </c>
      <c r="I116" s="140">
        <v>3979607</v>
      </c>
    </row>
    <row r="117" spans="1:9" ht="18" customHeight="1" x14ac:dyDescent="0.15">
      <c r="A117" s="168" t="s">
        <v>69</v>
      </c>
      <c r="B117" s="37">
        <v>718</v>
      </c>
      <c r="C117" s="309" t="s">
        <v>182</v>
      </c>
      <c r="D117" s="309"/>
      <c r="E117" s="310"/>
      <c r="F117" s="63">
        <f t="shared" si="8"/>
        <v>279001</v>
      </c>
      <c r="G117" s="155"/>
      <c r="H117" s="140">
        <v>279001</v>
      </c>
      <c r="I117" s="140">
        <v>0</v>
      </c>
    </row>
    <row r="118" spans="1:9" ht="18" customHeight="1" x14ac:dyDescent="0.15">
      <c r="A118" s="168" t="s">
        <v>69</v>
      </c>
      <c r="B118" s="37">
        <v>999</v>
      </c>
      <c r="C118" s="309" t="s">
        <v>183</v>
      </c>
      <c r="D118" s="309"/>
      <c r="E118" s="310"/>
      <c r="F118" s="63">
        <f t="shared" si="8"/>
        <v>1912000</v>
      </c>
      <c r="G118" s="155"/>
      <c r="H118" s="140">
        <v>1912000</v>
      </c>
      <c r="I118" s="140">
        <v>0</v>
      </c>
    </row>
    <row r="119" spans="1:9" ht="18" customHeight="1" x14ac:dyDescent="0.15">
      <c r="A119" s="168" t="s">
        <v>69</v>
      </c>
      <c r="B119" s="37">
        <v>1112</v>
      </c>
      <c r="C119" s="309" t="s">
        <v>184</v>
      </c>
      <c r="D119" s="309"/>
      <c r="E119" s="310"/>
      <c r="F119" s="63">
        <f t="shared" si="8"/>
        <v>7280000</v>
      </c>
      <c r="G119" s="155"/>
      <c r="H119" s="140">
        <v>14560000</v>
      </c>
      <c r="I119" s="140">
        <v>7280000</v>
      </c>
    </row>
    <row r="120" spans="1:9" ht="18" customHeight="1" x14ac:dyDescent="0.15">
      <c r="A120" s="168" t="s">
        <v>69</v>
      </c>
      <c r="B120" s="37">
        <v>1010</v>
      </c>
      <c r="C120" s="309" t="s">
        <v>185</v>
      </c>
      <c r="D120" s="309"/>
      <c r="E120" s="310"/>
      <c r="F120" s="63">
        <f t="shared" si="8"/>
        <v>4164000</v>
      </c>
      <c r="G120" s="155"/>
      <c r="H120" s="140">
        <v>4164000</v>
      </c>
      <c r="I120" s="140">
        <v>0</v>
      </c>
    </row>
    <row r="121" spans="1:9" ht="18" customHeight="1" x14ac:dyDescent="0.15">
      <c r="A121" s="168" t="s">
        <v>69</v>
      </c>
      <c r="B121" s="37">
        <v>1188</v>
      </c>
      <c r="C121" s="309" t="s">
        <v>170</v>
      </c>
      <c r="D121" s="309"/>
      <c r="E121" s="310"/>
      <c r="F121" s="63">
        <f t="shared" si="8"/>
        <v>5229236</v>
      </c>
      <c r="G121" s="155"/>
      <c r="H121" s="140">
        <v>5229236</v>
      </c>
      <c r="I121" s="140">
        <v>0</v>
      </c>
    </row>
    <row r="122" spans="1:9" ht="18" customHeight="1" x14ac:dyDescent="0.15">
      <c r="A122" s="168" t="s">
        <v>69</v>
      </c>
      <c r="B122" s="37">
        <v>587</v>
      </c>
      <c r="C122" s="309" t="s">
        <v>170</v>
      </c>
      <c r="D122" s="309"/>
      <c r="E122" s="310"/>
      <c r="F122" s="63">
        <f t="shared" si="8"/>
        <v>10590324</v>
      </c>
      <c r="G122" s="155"/>
      <c r="H122" s="140">
        <v>10590324</v>
      </c>
      <c r="I122" s="140">
        <v>0</v>
      </c>
    </row>
    <row r="123" spans="1:9" ht="18" customHeight="1" x14ac:dyDescent="0.15">
      <c r="A123" s="168" t="s">
        <v>69</v>
      </c>
      <c r="B123" s="37">
        <v>360</v>
      </c>
      <c r="C123" s="309" t="s">
        <v>186</v>
      </c>
      <c r="D123" s="309"/>
      <c r="E123" s="310"/>
      <c r="F123" s="63">
        <f t="shared" si="8"/>
        <v>14560000</v>
      </c>
      <c r="G123" s="155"/>
      <c r="H123" s="140">
        <v>14560000</v>
      </c>
      <c r="I123" s="140">
        <v>0</v>
      </c>
    </row>
    <row r="124" spans="1:9" ht="18" customHeight="1" x14ac:dyDescent="0.15">
      <c r="A124" s="168" t="s">
        <v>69</v>
      </c>
      <c r="B124" s="37">
        <v>354</v>
      </c>
      <c r="C124" s="309" t="s">
        <v>187</v>
      </c>
      <c r="D124" s="309"/>
      <c r="E124" s="310"/>
      <c r="F124" s="63">
        <f t="shared" si="8"/>
        <v>25236667</v>
      </c>
      <c r="G124" s="155"/>
      <c r="H124" s="140">
        <v>25236667</v>
      </c>
      <c r="I124" s="140">
        <v>0</v>
      </c>
    </row>
    <row r="125" spans="1:9" ht="18" customHeight="1" x14ac:dyDescent="0.15">
      <c r="A125" s="168" t="s">
        <v>69</v>
      </c>
      <c r="B125" s="37">
        <v>1020</v>
      </c>
      <c r="C125" s="309" t="s">
        <v>188</v>
      </c>
      <c r="D125" s="309"/>
      <c r="E125" s="310"/>
      <c r="F125" s="63">
        <f t="shared" si="8"/>
        <v>7571000</v>
      </c>
      <c r="G125" s="155"/>
      <c r="H125" s="140">
        <v>7571000</v>
      </c>
      <c r="I125" s="140">
        <v>0</v>
      </c>
    </row>
    <row r="126" spans="1:9" ht="18" customHeight="1" x14ac:dyDescent="0.15">
      <c r="A126" s="168" t="s">
        <v>69</v>
      </c>
      <c r="B126" s="37">
        <v>372</v>
      </c>
      <c r="C126" s="309" t="s">
        <v>189</v>
      </c>
      <c r="D126" s="309"/>
      <c r="E126" s="310"/>
      <c r="F126" s="63">
        <f t="shared" si="8"/>
        <v>19541500</v>
      </c>
      <c r="G126" s="155"/>
      <c r="H126" s="140">
        <v>19541500</v>
      </c>
      <c r="I126" s="140">
        <v>0</v>
      </c>
    </row>
    <row r="127" spans="1:9" ht="18" customHeight="1" x14ac:dyDescent="0.15">
      <c r="A127" s="168" t="s">
        <v>69</v>
      </c>
      <c r="B127" s="37">
        <v>490</v>
      </c>
      <c r="C127" s="309" t="s">
        <v>169</v>
      </c>
      <c r="D127" s="309"/>
      <c r="E127" s="310"/>
      <c r="F127" s="63">
        <f t="shared" si="8"/>
        <v>4083931</v>
      </c>
      <c r="G127" s="155"/>
      <c r="H127" s="140">
        <v>4083931</v>
      </c>
      <c r="I127" s="140">
        <v>0</v>
      </c>
    </row>
    <row r="128" spans="1:9" ht="18" customHeight="1" x14ac:dyDescent="0.15">
      <c r="A128" s="168" t="s">
        <v>69</v>
      </c>
      <c r="B128" s="37">
        <v>619</v>
      </c>
      <c r="C128" s="309" t="s">
        <v>71</v>
      </c>
      <c r="D128" s="309"/>
      <c r="E128" s="310"/>
      <c r="F128" s="63">
        <f t="shared" si="8"/>
        <v>8225321</v>
      </c>
      <c r="G128" s="155"/>
      <c r="H128" s="140">
        <v>8225321</v>
      </c>
      <c r="I128" s="140">
        <v>0</v>
      </c>
    </row>
    <row r="129" spans="1:9" ht="18" customHeight="1" x14ac:dyDescent="0.15">
      <c r="A129" s="168" t="s">
        <v>69</v>
      </c>
      <c r="B129" s="37">
        <v>1022</v>
      </c>
      <c r="C129" s="309" t="s">
        <v>191</v>
      </c>
      <c r="D129" s="309"/>
      <c r="E129" s="310"/>
      <c r="F129" s="63">
        <f t="shared" si="8"/>
        <v>4326000</v>
      </c>
      <c r="G129" s="155"/>
      <c r="H129" s="140">
        <v>4326000</v>
      </c>
      <c r="I129" s="140">
        <v>0</v>
      </c>
    </row>
    <row r="130" spans="1:9" ht="18" customHeight="1" x14ac:dyDescent="0.15">
      <c r="A130" s="168" t="s">
        <v>69</v>
      </c>
      <c r="B130" s="37">
        <v>1000</v>
      </c>
      <c r="C130" s="309" t="s">
        <v>192</v>
      </c>
      <c r="D130" s="309"/>
      <c r="E130" s="310"/>
      <c r="F130" s="63">
        <f t="shared" si="8"/>
        <v>4164000</v>
      </c>
      <c r="G130" s="155"/>
      <c r="H130" s="140">
        <v>4164000</v>
      </c>
      <c r="I130" s="140">
        <v>0</v>
      </c>
    </row>
    <row r="131" spans="1:9" ht="18" customHeight="1" x14ac:dyDescent="0.15">
      <c r="A131" s="168" t="s">
        <v>69</v>
      </c>
      <c r="B131" s="37">
        <v>1130</v>
      </c>
      <c r="C131" s="309" t="s">
        <v>176</v>
      </c>
      <c r="D131" s="309"/>
      <c r="E131" s="310"/>
      <c r="F131" s="63">
        <f t="shared" si="8"/>
        <v>43000000</v>
      </c>
      <c r="G131" s="155"/>
      <c r="H131" s="140">
        <v>43000000</v>
      </c>
      <c r="I131" s="140">
        <v>0</v>
      </c>
    </row>
    <row r="132" spans="1:9" ht="18" customHeight="1" x14ac:dyDescent="0.15">
      <c r="A132" s="168" t="s">
        <v>69</v>
      </c>
      <c r="B132" s="37">
        <v>538</v>
      </c>
      <c r="C132" s="309" t="s">
        <v>176</v>
      </c>
      <c r="D132" s="309"/>
      <c r="E132" s="310"/>
      <c r="F132" s="63">
        <f t="shared" si="8"/>
        <v>11762377</v>
      </c>
      <c r="G132" s="155"/>
      <c r="H132" s="140">
        <v>11762377</v>
      </c>
      <c r="I132" s="140">
        <v>0</v>
      </c>
    </row>
    <row r="133" spans="1:9" ht="18" customHeight="1" x14ac:dyDescent="0.15">
      <c r="A133" s="168" t="s">
        <v>69</v>
      </c>
      <c r="B133" s="37">
        <v>609</v>
      </c>
      <c r="C133" s="309" t="s">
        <v>193</v>
      </c>
      <c r="D133" s="309"/>
      <c r="E133" s="310"/>
      <c r="F133" s="63">
        <f t="shared" si="8"/>
        <v>13620833</v>
      </c>
      <c r="G133" s="155"/>
      <c r="H133" s="140">
        <v>24458333</v>
      </c>
      <c r="I133" s="140">
        <v>10837500</v>
      </c>
    </row>
    <row r="134" spans="1:9" ht="18" customHeight="1" x14ac:dyDescent="0.15">
      <c r="A134" s="168" t="s">
        <v>69</v>
      </c>
      <c r="B134" s="37">
        <v>1052</v>
      </c>
      <c r="C134" s="309" t="s">
        <v>172</v>
      </c>
      <c r="D134" s="309"/>
      <c r="E134" s="310"/>
      <c r="F134" s="63">
        <f t="shared" si="8"/>
        <v>2586867</v>
      </c>
      <c r="G134" s="155"/>
      <c r="H134" s="140">
        <v>2586867</v>
      </c>
      <c r="I134" s="140">
        <v>0</v>
      </c>
    </row>
    <row r="135" spans="1:9" ht="18" customHeight="1" x14ac:dyDescent="0.15">
      <c r="A135" s="168" t="s">
        <v>68</v>
      </c>
      <c r="B135" s="37">
        <v>1155</v>
      </c>
      <c r="C135" s="309" t="s">
        <v>194</v>
      </c>
      <c r="D135" s="309"/>
      <c r="E135" s="310"/>
      <c r="F135" s="63">
        <f t="shared" si="8"/>
        <v>2500000</v>
      </c>
      <c r="G135" s="155"/>
      <c r="H135" s="140">
        <v>2500000</v>
      </c>
      <c r="I135" s="140">
        <v>0</v>
      </c>
    </row>
    <row r="136" spans="1:9" ht="18" customHeight="1" x14ac:dyDescent="0.15">
      <c r="A136" s="168" t="s">
        <v>68</v>
      </c>
      <c r="B136" s="37">
        <v>1191</v>
      </c>
      <c r="C136" s="309" t="s">
        <v>170</v>
      </c>
      <c r="D136" s="309"/>
      <c r="E136" s="310"/>
      <c r="F136" s="63">
        <f t="shared" si="8"/>
        <v>78811368</v>
      </c>
      <c r="G136" s="155"/>
      <c r="H136" s="140">
        <v>78811368</v>
      </c>
      <c r="I136" s="140">
        <v>0</v>
      </c>
    </row>
    <row r="137" spans="1:9" ht="18" customHeight="1" x14ac:dyDescent="0.15">
      <c r="A137" s="168" t="s">
        <v>68</v>
      </c>
      <c r="B137" s="37">
        <v>907</v>
      </c>
      <c r="C137" s="309" t="s">
        <v>171</v>
      </c>
      <c r="D137" s="309"/>
      <c r="E137" s="310"/>
      <c r="F137" s="63">
        <f t="shared" si="8"/>
        <v>814</v>
      </c>
      <c r="G137" s="155"/>
      <c r="H137" s="140">
        <v>814</v>
      </c>
      <c r="I137" s="140">
        <v>0</v>
      </c>
    </row>
    <row r="138" spans="1:9" ht="18" customHeight="1" x14ac:dyDescent="0.15">
      <c r="A138" s="168" t="s">
        <v>68</v>
      </c>
      <c r="B138" s="37">
        <v>611</v>
      </c>
      <c r="C138" s="309" t="s">
        <v>193</v>
      </c>
      <c r="D138" s="309"/>
      <c r="E138" s="310"/>
      <c r="F138" s="63">
        <f t="shared" si="8"/>
        <v>25954583</v>
      </c>
      <c r="G138" s="155"/>
      <c r="H138" s="140">
        <v>25954583</v>
      </c>
      <c r="I138" s="140">
        <v>0</v>
      </c>
    </row>
    <row r="139" spans="1:9" ht="18" customHeight="1" x14ac:dyDescent="0.15">
      <c r="A139" s="168" t="s">
        <v>68</v>
      </c>
      <c r="B139" s="37">
        <v>586</v>
      </c>
      <c r="C139" s="309" t="s">
        <v>170</v>
      </c>
      <c r="D139" s="309"/>
      <c r="E139" s="310"/>
      <c r="F139" s="63">
        <f t="shared" si="8"/>
        <v>159810420</v>
      </c>
      <c r="G139" s="155"/>
      <c r="H139" s="140">
        <v>159810420</v>
      </c>
      <c r="I139" s="140">
        <v>0</v>
      </c>
    </row>
    <row r="140" spans="1:9" ht="18" customHeight="1" x14ac:dyDescent="0.15">
      <c r="A140" s="168" t="s">
        <v>68</v>
      </c>
      <c r="B140" s="37">
        <v>616</v>
      </c>
      <c r="C140" s="309" t="s">
        <v>71</v>
      </c>
      <c r="D140" s="309"/>
      <c r="E140" s="310"/>
      <c r="F140" s="63">
        <f t="shared" si="8"/>
        <v>2600189</v>
      </c>
      <c r="G140" s="155"/>
      <c r="H140" s="140">
        <v>2600189</v>
      </c>
      <c r="I140" s="140">
        <v>0</v>
      </c>
    </row>
    <row r="141" spans="1:9" ht="18" customHeight="1" x14ac:dyDescent="0.15">
      <c r="A141" s="168" t="s">
        <v>68</v>
      </c>
      <c r="B141" s="37">
        <v>1193</v>
      </c>
      <c r="C141" s="309" t="s">
        <v>195</v>
      </c>
      <c r="D141" s="309"/>
      <c r="E141" s="310"/>
      <c r="F141" s="63">
        <f t="shared" si="8"/>
        <v>235456648</v>
      </c>
      <c r="G141" s="155"/>
      <c r="H141" s="140">
        <v>235456648</v>
      </c>
      <c r="I141" s="140">
        <v>0</v>
      </c>
    </row>
    <row r="142" spans="1:9" ht="18" customHeight="1" x14ac:dyDescent="0.15">
      <c r="A142" s="168" t="s">
        <v>68</v>
      </c>
      <c r="B142" s="37">
        <v>814</v>
      </c>
      <c r="C142" s="309" t="s">
        <v>62</v>
      </c>
      <c r="D142" s="309"/>
      <c r="E142" s="310"/>
      <c r="F142" s="63">
        <f t="shared" si="8"/>
        <v>10000000</v>
      </c>
      <c r="G142" s="155"/>
      <c r="H142" s="140">
        <v>10000000</v>
      </c>
      <c r="I142" s="140">
        <v>0</v>
      </c>
    </row>
    <row r="143" spans="1:9" ht="18" customHeight="1" x14ac:dyDescent="0.15">
      <c r="A143" s="168" t="s">
        <v>68</v>
      </c>
      <c r="B143" s="37">
        <v>1108</v>
      </c>
      <c r="C143" s="309" t="s">
        <v>196</v>
      </c>
      <c r="D143" s="309"/>
      <c r="E143" s="310"/>
      <c r="F143" s="63">
        <f t="shared" si="8"/>
        <v>3500000</v>
      </c>
      <c r="G143" s="155"/>
      <c r="H143" s="140">
        <v>10500000</v>
      </c>
      <c r="I143" s="140">
        <v>7000000</v>
      </c>
    </row>
    <row r="144" spans="1:9" ht="18" customHeight="1" x14ac:dyDescent="0.15">
      <c r="A144" s="168" t="s">
        <v>68</v>
      </c>
      <c r="B144" s="37">
        <v>109</v>
      </c>
      <c r="C144" s="309" t="s">
        <v>198</v>
      </c>
      <c r="D144" s="309"/>
      <c r="E144" s="310"/>
      <c r="F144" s="63">
        <f t="shared" si="8"/>
        <v>13123414</v>
      </c>
      <c r="G144" s="155"/>
      <c r="H144" s="140">
        <v>13123414</v>
      </c>
      <c r="I144" s="140">
        <v>0</v>
      </c>
    </row>
    <row r="145" spans="1:9" ht="18" customHeight="1" x14ac:dyDescent="0.15">
      <c r="A145" s="168" t="s">
        <v>68</v>
      </c>
      <c r="B145" s="37">
        <v>519</v>
      </c>
      <c r="C145" s="309" t="s">
        <v>177</v>
      </c>
      <c r="D145" s="309"/>
      <c r="E145" s="310"/>
      <c r="F145" s="63">
        <f t="shared" ref="F145:F193" si="9">+H145-I145</f>
        <v>5743200</v>
      </c>
      <c r="G145" s="155"/>
      <c r="H145" s="140">
        <v>5743200</v>
      </c>
      <c r="I145" s="140">
        <v>0</v>
      </c>
    </row>
    <row r="146" spans="1:9" ht="18" customHeight="1" x14ac:dyDescent="0.15">
      <c r="A146" s="168" t="s">
        <v>68</v>
      </c>
      <c r="B146" s="37">
        <v>1085</v>
      </c>
      <c r="C146" s="309" t="s">
        <v>155</v>
      </c>
      <c r="D146" s="309"/>
      <c r="E146" s="310"/>
      <c r="F146" s="63">
        <f t="shared" si="9"/>
        <v>1074400</v>
      </c>
      <c r="G146" s="155"/>
      <c r="H146" s="140">
        <v>1074400</v>
      </c>
      <c r="I146" s="140">
        <v>0</v>
      </c>
    </row>
    <row r="147" spans="1:9" ht="18" customHeight="1" x14ac:dyDescent="0.15">
      <c r="A147" s="168" t="s">
        <v>68</v>
      </c>
      <c r="B147" s="37">
        <v>159</v>
      </c>
      <c r="C147" s="309" t="s">
        <v>194</v>
      </c>
      <c r="D147" s="309"/>
      <c r="E147" s="310"/>
      <c r="F147" s="63">
        <f t="shared" si="9"/>
        <v>166667</v>
      </c>
      <c r="G147" s="155"/>
      <c r="H147" s="140">
        <v>166667</v>
      </c>
      <c r="I147" s="140">
        <v>0</v>
      </c>
    </row>
    <row r="148" spans="1:9" ht="18" customHeight="1" x14ac:dyDescent="0.15">
      <c r="A148" s="168" t="s">
        <v>68</v>
      </c>
      <c r="B148" s="37">
        <v>945</v>
      </c>
      <c r="C148" s="309" t="s">
        <v>194</v>
      </c>
      <c r="D148" s="309"/>
      <c r="E148" s="310"/>
      <c r="F148" s="63">
        <f t="shared" si="9"/>
        <v>166686</v>
      </c>
      <c r="G148" s="155"/>
      <c r="H148" s="140">
        <v>166686</v>
      </c>
      <c r="I148" s="140">
        <v>0</v>
      </c>
    </row>
    <row r="149" spans="1:9" ht="18" customHeight="1" x14ac:dyDescent="0.15">
      <c r="A149" s="168" t="s">
        <v>68</v>
      </c>
      <c r="B149" s="37">
        <v>1139</v>
      </c>
      <c r="C149" s="309" t="s">
        <v>193</v>
      </c>
      <c r="D149" s="309"/>
      <c r="E149" s="310"/>
      <c r="F149" s="63">
        <f t="shared" si="9"/>
        <v>15279000</v>
      </c>
      <c r="G149" s="155"/>
      <c r="H149" s="140">
        <v>15279000</v>
      </c>
      <c r="I149" s="140">
        <v>0</v>
      </c>
    </row>
    <row r="150" spans="1:9" ht="18" customHeight="1" x14ac:dyDescent="0.15">
      <c r="A150" s="168" t="s">
        <v>68</v>
      </c>
      <c r="B150" s="37">
        <v>573</v>
      </c>
      <c r="C150" s="309" t="s">
        <v>178</v>
      </c>
      <c r="D150" s="309"/>
      <c r="E150" s="310"/>
      <c r="F150" s="63">
        <f t="shared" si="9"/>
        <v>3079700</v>
      </c>
      <c r="G150" s="155"/>
      <c r="H150" s="140">
        <v>3079700</v>
      </c>
      <c r="I150" s="140">
        <v>0</v>
      </c>
    </row>
    <row r="151" spans="1:9" ht="18" customHeight="1" x14ac:dyDescent="0.15">
      <c r="A151" s="168" t="s">
        <v>68</v>
      </c>
      <c r="B151" s="37">
        <v>1213</v>
      </c>
      <c r="C151" s="309" t="s">
        <v>71</v>
      </c>
      <c r="D151" s="309"/>
      <c r="E151" s="310"/>
      <c r="F151" s="63">
        <f t="shared" si="9"/>
        <v>14850050</v>
      </c>
      <c r="G151" s="155"/>
      <c r="H151" s="140">
        <v>14850050</v>
      </c>
      <c r="I151" s="140">
        <v>0</v>
      </c>
    </row>
    <row r="152" spans="1:9" ht="18" customHeight="1" x14ac:dyDescent="0.15">
      <c r="A152" s="168" t="s">
        <v>68</v>
      </c>
      <c r="B152" s="37">
        <v>719</v>
      </c>
      <c r="C152" s="309" t="s">
        <v>182</v>
      </c>
      <c r="D152" s="309"/>
      <c r="E152" s="310"/>
      <c r="F152" s="63">
        <f t="shared" si="9"/>
        <v>1762</v>
      </c>
      <c r="G152" s="155"/>
      <c r="H152" s="140">
        <v>1762</v>
      </c>
      <c r="I152" s="140">
        <v>0</v>
      </c>
    </row>
    <row r="153" spans="1:9" ht="18" customHeight="1" x14ac:dyDescent="0.15">
      <c r="A153" s="168" t="s">
        <v>68</v>
      </c>
      <c r="B153" s="37">
        <v>1199</v>
      </c>
      <c r="C153" s="309" t="s">
        <v>201</v>
      </c>
      <c r="D153" s="309"/>
      <c r="E153" s="310"/>
      <c r="F153" s="63">
        <f t="shared" si="9"/>
        <v>17306600</v>
      </c>
      <c r="G153" s="155"/>
      <c r="H153" s="140">
        <v>17306600</v>
      </c>
      <c r="I153" s="140">
        <v>0</v>
      </c>
    </row>
    <row r="154" spans="1:9" ht="18" customHeight="1" x14ac:dyDescent="0.15">
      <c r="A154" s="168" t="s">
        <v>68</v>
      </c>
      <c r="B154" s="37">
        <v>1154</v>
      </c>
      <c r="C154" s="309" t="s">
        <v>202</v>
      </c>
      <c r="D154" s="309"/>
      <c r="E154" s="310"/>
      <c r="F154" s="63">
        <f t="shared" si="9"/>
        <v>3305000</v>
      </c>
      <c r="G154" s="155"/>
      <c r="H154" s="140">
        <v>3305000</v>
      </c>
      <c r="I154" s="140">
        <v>0</v>
      </c>
    </row>
    <row r="155" spans="1:9" ht="18" customHeight="1" x14ac:dyDescent="0.15">
      <c r="A155" s="168" t="s">
        <v>68</v>
      </c>
      <c r="B155" s="37">
        <v>1133</v>
      </c>
      <c r="C155" s="309" t="s">
        <v>176</v>
      </c>
      <c r="D155" s="309"/>
      <c r="E155" s="310"/>
      <c r="F155" s="63">
        <f t="shared" si="9"/>
        <v>2725449</v>
      </c>
      <c r="G155" s="155"/>
      <c r="H155" s="140">
        <v>2725449</v>
      </c>
      <c r="I155" s="140">
        <v>0</v>
      </c>
    </row>
    <row r="156" spans="1:9" ht="18" customHeight="1" x14ac:dyDescent="0.15">
      <c r="A156" s="168" t="s">
        <v>68</v>
      </c>
      <c r="B156" s="37">
        <v>1053</v>
      </c>
      <c r="C156" s="309" t="s">
        <v>172</v>
      </c>
      <c r="D156" s="309"/>
      <c r="E156" s="310"/>
      <c r="F156" s="63">
        <f t="shared" si="9"/>
        <v>42170918</v>
      </c>
      <c r="G156" s="155"/>
      <c r="H156" s="140">
        <v>42170918</v>
      </c>
      <c r="I156" s="140">
        <v>0</v>
      </c>
    </row>
    <row r="157" spans="1:9" ht="18" customHeight="1" x14ac:dyDescent="0.15">
      <c r="A157" s="168" t="s">
        <v>72</v>
      </c>
      <c r="B157" s="37">
        <v>1212</v>
      </c>
      <c r="C157" s="309" t="s">
        <v>71</v>
      </c>
      <c r="D157" s="309"/>
      <c r="E157" s="310"/>
      <c r="F157" s="63">
        <f t="shared" si="9"/>
        <v>7380943</v>
      </c>
      <c r="G157" s="155"/>
      <c r="H157" s="140">
        <v>7380943</v>
      </c>
      <c r="I157" s="140">
        <v>0</v>
      </c>
    </row>
    <row r="158" spans="1:9" ht="18" customHeight="1" x14ac:dyDescent="0.15">
      <c r="A158" s="168" t="s">
        <v>72</v>
      </c>
      <c r="B158" s="37">
        <v>230</v>
      </c>
      <c r="C158" s="309" t="s">
        <v>204</v>
      </c>
      <c r="D158" s="309"/>
      <c r="E158" s="310"/>
      <c r="F158" s="63">
        <f t="shared" si="9"/>
        <v>5445667</v>
      </c>
      <c r="G158" s="155"/>
      <c r="H158" s="140">
        <v>5445667</v>
      </c>
      <c r="I158" s="140">
        <v>0</v>
      </c>
    </row>
    <row r="159" spans="1:9" ht="18" customHeight="1" x14ac:dyDescent="0.15">
      <c r="A159" s="168" t="s">
        <v>72</v>
      </c>
      <c r="B159" s="37">
        <v>1145</v>
      </c>
      <c r="C159" s="309" t="s">
        <v>205</v>
      </c>
      <c r="D159" s="309"/>
      <c r="E159" s="310"/>
      <c r="F159" s="63">
        <f t="shared" si="9"/>
        <v>4327000</v>
      </c>
      <c r="G159" s="155"/>
      <c r="H159" s="140">
        <v>8654000</v>
      </c>
      <c r="I159" s="140">
        <v>4327000</v>
      </c>
    </row>
    <row r="160" spans="1:9" ht="18" customHeight="1" x14ac:dyDescent="0.15">
      <c r="A160" s="168" t="s">
        <v>72</v>
      </c>
      <c r="B160" s="37">
        <v>339</v>
      </c>
      <c r="C160" s="309" t="s">
        <v>206</v>
      </c>
      <c r="D160" s="309"/>
      <c r="E160" s="310"/>
      <c r="F160" s="63">
        <f t="shared" si="9"/>
        <v>4327000</v>
      </c>
      <c r="G160" s="155"/>
      <c r="H160" s="140">
        <v>4327000</v>
      </c>
      <c r="I160" s="140">
        <v>0</v>
      </c>
    </row>
    <row r="161" spans="1:9" ht="18" customHeight="1" x14ac:dyDescent="0.15">
      <c r="A161" s="168" t="s">
        <v>72</v>
      </c>
      <c r="B161" s="37">
        <v>617</v>
      </c>
      <c r="C161" s="309" t="s">
        <v>71</v>
      </c>
      <c r="D161" s="309"/>
      <c r="E161" s="310"/>
      <c r="F161" s="63">
        <f t="shared" si="9"/>
        <v>409535</v>
      </c>
      <c r="G161" s="155"/>
      <c r="H161" s="140">
        <v>409535</v>
      </c>
      <c r="I161" s="140">
        <v>0</v>
      </c>
    </row>
    <row r="162" spans="1:9" ht="18" customHeight="1" x14ac:dyDescent="0.15">
      <c r="A162" s="168" t="s">
        <v>72</v>
      </c>
      <c r="B162" s="37">
        <v>908</v>
      </c>
      <c r="C162" s="309" t="s">
        <v>171</v>
      </c>
      <c r="D162" s="309"/>
      <c r="E162" s="310"/>
      <c r="F162" s="63">
        <f t="shared" si="9"/>
        <v>73093</v>
      </c>
      <c r="G162" s="155"/>
      <c r="H162" s="140">
        <v>73093</v>
      </c>
      <c r="I162" s="140">
        <v>0</v>
      </c>
    </row>
    <row r="163" spans="1:9" ht="18" customHeight="1" x14ac:dyDescent="0.15">
      <c r="A163" s="168" t="s">
        <v>208</v>
      </c>
      <c r="B163" s="37">
        <v>1162</v>
      </c>
      <c r="C163" s="309" t="s">
        <v>209</v>
      </c>
      <c r="D163" s="309"/>
      <c r="E163" s="310"/>
      <c r="F163" s="63">
        <f t="shared" si="9"/>
        <v>14356215</v>
      </c>
      <c r="G163" s="155"/>
      <c r="H163" s="140">
        <v>14356215</v>
      </c>
      <c r="I163" s="140">
        <v>0</v>
      </c>
    </row>
    <row r="164" spans="1:9" ht="18" customHeight="1" x14ac:dyDescent="0.15">
      <c r="A164" s="168" t="s">
        <v>208</v>
      </c>
      <c r="B164" s="37">
        <v>214</v>
      </c>
      <c r="C164" s="309" t="s">
        <v>211</v>
      </c>
      <c r="D164" s="309"/>
      <c r="E164" s="310"/>
      <c r="F164" s="63">
        <f t="shared" si="9"/>
        <v>6786267</v>
      </c>
      <c r="G164" s="155"/>
      <c r="H164" s="140">
        <v>6786267</v>
      </c>
      <c r="I164" s="140">
        <v>0</v>
      </c>
    </row>
    <row r="165" spans="1:9" ht="18" customHeight="1" x14ac:dyDescent="0.15">
      <c r="A165" s="168" t="s">
        <v>208</v>
      </c>
      <c r="B165" s="37">
        <v>904</v>
      </c>
      <c r="C165" s="309" t="s">
        <v>71</v>
      </c>
      <c r="D165" s="309"/>
      <c r="E165" s="310"/>
      <c r="F165" s="63">
        <f t="shared" si="9"/>
        <v>529000000</v>
      </c>
      <c r="G165" s="155"/>
      <c r="H165" s="140">
        <v>529000000</v>
      </c>
      <c r="I165" s="140">
        <v>0</v>
      </c>
    </row>
    <row r="166" spans="1:9" ht="18" customHeight="1" x14ac:dyDescent="0.15">
      <c r="A166" s="168" t="s">
        <v>208</v>
      </c>
      <c r="B166" s="37">
        <v>1159</v>
      </c>
      <c r="C166" s="309" t="s">
        <v>212</v>
      </c>
      <c r="D166" s="309"/>
      <c r="E166" s="310"/>
      <c r="F166" s="63">
        <f t="shared" si="9"/>
        <v>2000000</v>
      </c>
      <c r="G166" s="155"/>
      <c r="H166" s="140">
        <v>4000000</v>
      </c>
      <c r="I166" s="140">
        <v>2000000</v>
      </c>
    </row>
    <row r="167" spans="1:9" ht="18" customHeight="1" x14ac:dyDescent="0.15">
      <c r="A167" s="168" t="s">
        <v>213</v>
      </c>
      <c r="B167" s="37">
        <v>613</v>
      </c>
      <c r="C167" s="309" t="s">
        <v>193</v>
      </c>
      <c r="D167" s="309"/>
      <c r="E167" s="310"/>
      <c r="F167" s="63">
        <f t="shared" si="9"/>
        <v>18988167</v>
      </c>
      <c r="G167" s="155"/>
      <c r="H167" s="140">
        <v>34164167</v>
      </c>
      <c r="I167" s="140">
        <v>15176000</v>
      </c>
    </row>
    <row r="168" spans="1:9" ht="18" customHeight="1" x14ac:dyDescent="0.15">
      <c r="A168" s="168" t="s">
        <v>213</v>
      </c>
      <c r="B168" s="37">
        <v>1132</v>
      </c>
      <c r="C168" s="309" t="s">
        <v>176</v>
      </c>
      <c r="D168" s="309"/>
      <c r="E168" s="310"/>
      <c r="F168" s="63">
        <f t="shared" si="9"/>
        <v>9940269</v>
      </c>
      <c r="G168" s="155"/>
      <c r="H168" s="140">
        <v>9940269</v>
      </c>
      <c r="I168" s="140">
        <v>0</v>
      </c>
    </row>
    <row r="169" spans="1:9" ht="18" customHeight="1" x14ac:dyDescent="0.15">
      <c r="A169" s="168" t="s">
        <v>213</v>
      </c>
      <c r="B169" s="37">
        <v>817</v>
      </c>
      <c r="C169" s="309" t="s">
        <v>62</v>
      </c>
      <c r="D169" s="309"/>
      <c r="E169" s="310"/>
      <c r="F169" s="63">
        <f t="shared" si="9"/>
        <v>10000000</v>
      </c>
      <c r="G169" s="155"/>
      <c r="H169" s="140">
        <v>10000000</v>
      </c>
      <c r="I169" s="140">
        <v>0</v>
      </c>
    </row>
    <row r="170" spans="1:9" ht="18" customHeight="1" x14ac:dyDescent="0.15">
      <c r="A170" s="168" t="s">
        <v>213</v>
      </c>
      <c r="B170" s="37">
        <v>492</v>
      </c>
      <c r="C170" s="309" t="s">
        <v>169</v>
      </c>
      <c r="D170" s="309"/>
      <c r="E170" s="310"/>
      <c r="F170" s="63">
        <f t="shared" si="9"/>
        <v>1202192</v>
      </c>
      <c r="G170" s="155"/>
      <c r="H170" s="140">
        <v>1202192</v>
      </c>
      <c r="I170" s="140">
        <v>0</v>
      </c>
    </row>
    <row r="171" spans="1:9" ht="18" customHeight="1" x14ac:dyDescent="0.15">
      <c r="A171" s="168" t="s">
        <v>213</v>
      </c>
      <c r="B171" s="37">
        <v>181</v>
      </c>
      <c r="C171" s="309" t="s">
        <v>214</v>
      </c>
      <c r="D171" s="309"/>
      <c r="E171" s="310"/>
      <c r="F171" s="63">
        <f t="shared" si="9"/>
        <v>5408000</v>
      </c>
      <c r="G171" s="155"/>
      <c r="H171" s="140">
        <v>7571200</v>
      </c>
      <c r="I171" s="140">
        <v>2163200</v>
      </c>
    </row>
    <row r="172" spans="1:9" ht="18" customHeight="1" x14ac:dyDescent="0.15">
      <c r="A172" s="168" t="s">
        <v>213</v>
      </c>
      <c r="B172" s="37">
        <v>1134</v>
      </c>
      <c r="C172" s="309" t="s">
        <v>176</v>
      </c>
      <c r="D172" s="309"/>
      <c r="E172" s="310"/>
      <c r="F172" s="63">
        <f t="shared" si="9"/>
        <v>21000000</v>
      </c>
      <c r="G172" s="155"/>
      <c r="H172" s="140">
        <v>21000000</v>
      </c>
      <c r="I172" s="140">
        <v>0</v>
      </c>
    </row>
    <row r="173" spans="1:9" ht="18" customHeight="1" x14ac:dyDescent="0.15">
      <c r="A173" s="168" t="s">
        <v>64</v>
      </c>
      <c r="B173" s="37">
        <v>855</v>
      </c>
      <c r="C173" s="309" t="s">
        <v>66</v>
      </c>
      <c r="D173" s="309"/>
      <c r="E173" s="310"/>
      <c r="F173" s="63">
        <f t="shared" si="9"/>
        <v>79427711</v>
      </c>
      <c r="G173" s="155"/>
      <c r="H173" s="140">
        <v>435045553</v>
      </c>
      <c r="I173" s="140">
        <v>355617842</v>
      </c>
    </row>
    <row r="174" spans="1:9" ht="18" customHeight="1" x14ac:dyDescent="0.15">
      <c r="A174" s="168" t="s">
        <v>64</v>
      </c>
      <c r="B174" s="37">
        <v>615</v>
      </c>
      <c r="C174" s="309" t="s">
        <v>71</v>
      </c>
      <c r="D174" s="309"/>
      <c r="E174" s="310"/>
      <c r="F174" s="63">
        <f t="shared" si="9"/>
        <v>240968</v>
      </c>
      <c r="G174" s="155"/>
      <c r="H174" s="140">
        <v>240968</v>
      </c>
      <c r="I174" s="140">
        <v>0</v>
      </c>
    </row>
    <row r="175" spans="1:9" ht="18" customHeight="1" x14ac:dyDescent="0.15">
      <c r="A175" s="168" t="s">
        <v>64</v>
      </c>
      <c r="B175" s="37">
        <v>805</v>
      </c>
      <c r="C175" s="309" t="s">
        <v>67</v>
      </c>
      <c r="D175" s="309"/>
      <c r="E175" s="310"/>
      <c r="F175" s="63">
        <f>+H175-I175</f>
        <v>81492983</v>
      </c>
      <c r="G175" s="155"/>
      <c r="H175" s="140">
        <v>190989752</v>
      </c>
      <c r="I175" s="140">
        <v>109496769</v>
      </c>
    </row>
    <row r="176" spans="1:9" ht="18" customHeight="1" x14ac:dyDescent="0.15">
      <c r="A176" s="168" t="s">
        <v>64</v>
      </c>
      <c r="B176" s="37">
        <v>815</v>
      </c>
      <c r="C176" s="309" t="s">
        <v>62</v>
      </c>
      <c r="D176" s="309"/>
      <c r="E176" s="310"/>
      <c r="F176" s="63">
        <f t="shared" si="9"/>
        <v>5000000</v>
      </c>
      <c r="G176" s="155"/>
      <c r="H176" s="140">
        <v>5000000</v>
      </c>
      <c r="I176" s="140">
        <v>0</v>
      </c>
    </row>
    <row r="177" spans="1:9" ht="18" customHeight="1" x14ac:dyDescent="0.15">
      <c r="A177" s="168" t="s">
        <v>64</v>
      </c>
      <c r="B177" s="37">
        <v>1078</v>
      </c>
      <c r="C177" s="309" t="s">
        <v>218</v>
      </c>
      <c r="D177" s="309"/>
      <c r="E177" s="310"/>
      <c r="F177" s="63">
        <f t="shared" si="9"/>
        <v>4212000</v>
      </c>
      <c r="G177" s="155"/>
      <c r="H177" s="140">
        <v>4212000</v>
      </c>
      <c r="I177" s="140">
        <v>0</v>
      </c>
    </row>
    <row r="178" spans="1:9" ht="18" customHeight="1" x14ac:dyDescent="0.15">
      <c r="A178" s="168" t="s">
        <v>64</v>
      </c>
      <c r="B178" s="37">
        <v>939</v>
      </c>
      <c r="C178" s="309" t="s">
        <v>67</v>
      </c>
      <c r="D178" s="309"/>
      <c r="E178" s="310"/>
      <c r="F178" s="63">
        <f t="shared" si="9"/>
        <v>38504483</v>
      </c>
      <c r="G178" s="155"/>
      <c r="H178" s="140">
        <v>39021069</v>
      </c>
      <c r="I178" s="140">
        <v>516586</v>
      </c>
    </row>
    <row r="179" spans="1:9" ht="18" customHeight="1" x14ac:dyDescent="0.15">
      <c r="A179" s="168" t="s">
        <v>64</v>
      </c>
      <c r="B179" s="37">
        <v>929</v>
      </c>
      <c r="C179" s="309" t="s">
        <v>65</v>
      </c>
      <c r="D179" s="309"/>
      <c r="E179" s="310"/>
      <c r="F179" s="63">
        <f t="shared" si="9"/>
        <v>21430958</v>
      </c>
      <c r="G179" s="155"/>
      <c r="H179" s="140">
        <v>136106799</v>
      </c>
      <c r="I179" s="140">
        <v>114675841</v>
      </c>
    </row>
    <row r="180" spans="1:9" ht="18" customHeight="1" x14ac:dyDescent="0.15">
      <c r="A180" s="168" t="s">
        <v>64</v>
      </c>
      <c r="B180" s="37">
        <v>610</v>
      </c>
      <c r="C180" s="309" t="s">
        <v>193</v>
      </c>
      <c r="D180" s="309"/>
      <c r="E180" s="310"/>
      <c r="F180" s="63">
        <f t="shared" si="9"/>
        <v>32848416</v>
      </c>
      <c r="G180" s="155"/>
      <c r="H180" s="140">
        <v>44258416</v>
      </c>
      <c r="I180" s="140">
        <v>11410000</v>
      </c>
    </row>
    <row r="181" spans="1:9" ht="18" customHeight="1" x14ac:dyDescent="0.15">
      <c r="A181" s="168" t="s">
        <v>64</v>
      </c>
      <c r="B181" s="37">
        <v>1211</v>
      </c>
      <c r="C181" s="309" t="s">
        <v>71</v>
      </c>
      <c r="D181" s="309"/>
      <c r="E181" s="310"/>
      <c r="F181" s="63">
        <f t="shared" si="9"/>
        <v>75951</v>
      </c>
      <c r="G181" s="155"/>
      <c r="H181" s="140">
        <v>75951</v>
      </c>
      <c r="I181" s="140">
        <v>0</v>
      </c>
    </row>
    <row r="182" spans="1:9" ht="18" customHeight="1" x14ac:dyDescent="0.15">
      <c r="A182" s="168" t="s">
        <v>64</v>
      </c>
      <c r="B182" s="37">
        <v>941</v>
      </c>
      <c r="C182" s="309" t="s">
        <v>66</v>
      </c>
      <c r="D182" s="309"/>
      <c r="E182" s="310"/>
      <c r="F182" s="63">
        <f t="shared" si="9"/>
        <v>17753576</v>
      </c>
      <c r="G182" s="155"/>
      <c r="H182" s="140">
        <v>28374471</v>
      </c>
      <c r="I182" s="140">
        <v>10620895</v>
      </c>
    </row>
    <row r="183" spans="1:9" ht="18" customHeight="1" x14ac:dyDescent="0.15">
      <c r="A183" s="168" t="s">
        <v>64</v>
      </c>
      <c r="B183" s="37">
        <v>1119</v>
      </c>
      <c r="C183" s="309" t="s">
        <v>221</v>
      </c>
      <c r="D183" s="309"/>
      <c r="E183" s="310"/>
      <c r="F183" s="63">
        <f t="shared" si="9"/>
        <v>5647181</v>
      </c>
      <c r="G183" s="155"/>
      <c r="H183" s="140">
        <v>5647181</v>
      </c>
      <c r="I183" s="140">
        <v>0</v>
      </c>
    </row>
    <row r="184" spans="1:9" ht="18" customHeight="1" x14ac:dyDescent="0.15">
      <c r="A184" s="168" t="s">
        <v>64</v>
      </c>
      <c r="B184" s="37">
        <v>266</v>
      </c>
      <c r="C184" s="309" t="s">
        <v>222</v>
      </c>
      <c r="D184" s="309"/>
      <c r="E184" s="310"/>
      <c r="F184" s="63">
        <f t="shared" si="9"/>
        <v>30576000</v>
      </c>
      <c r="G184" s="155"/>
      <c r="H184" s="140">
        <v>30576000</v>
      </c>
      <c r="I184" s="140">
        <v>0</v>
      </c>
    </row>
    <row r="185" spans="1:9" ht="18" customHeight="1" x14ac:dyDescent="0.15">
      <c r="A185" s="168" t="s">
        <v>64</v>
      </c>
      <c r="B185" s="37">
        <v>161</v>
      </c>
      <c r="C185" s="309" t="s">
        <v>218</v>
      </c>
      <c r="D185" s="309"/>
      <c r="E185" s="310"/>
      <c r="F185" s="63">
        <f t="shared" si="9"/>
        <v>140400</v>
      </c>
      <c r="G185" s="155"/>
      <c r="H185" s="140">
        <v>4352400</v>
      </c>
      <c r="I185" s="140">
        <v>4212000</v>
      </c>
    </row>
    <row r="186" spans="1:9" ht="18" customHeight="1" x14ac:dyDescent="0.15">
      <c r="A186" s="168" t="s">
        <v>64</v>
      </c>
      <c r="B186" s="37">
        <v>940</v>
      </c>
      <c r="C186" s="309" t="s">
        <v>65</v>
      </c>
      <c r="D186" s="309"/>
      <c r="E186" s="310"/>
      <c r="F186" s="63">
        <f t="shared" si="9"/>
        <v>12925324</v>
      </c>
      <c r="G186" s="155"/>
      <c r="H186" s="140">
        <v>15879850</v>
      </c>
      <c r="I186" s="140">
        <v>2954526</v>
      </c>
    </row>
    <row r="187" spans="1:9" ht="18" customHeight="1" x14ac:dyDescent="0.15">
      <c r="A187" s="168" t="s">
        <v>64</v>
      </c>
      <c r="B187" s="37">
        <v>541</v>
      </c>
      <c r="C187" s="309" t="s">
        <v>176</v>
      </c>
      <c r="D187" s="309"/>
      <c r="E187" s="310"/>
      <c r="F187" s="63">
        <f t="shared" si="9"/>
        <v>3057852</v>
      </c>
      <c r="G187" s="155"/>
      <c r="H187" s="140">
        <v>3057852</v>
      </c>
      <c r="I187" s="140">
        <v>0</v>
      </c>
    </row>
    <row r="188" spans="1:9" ht="18" customHeight="1" x14ac:dyDescent="0.15">
      <c r="A188" s="168" t="s">
        <v>63</v>
      </c>
      <c r="B188" s="37">
        <v>1013</v>
      </c>
      <c r="C188" s="309" t="s">
        <v>223</v>
      </c>
      <c r="D188" s="309"/>
      <c r="E188" s="310"/>
      <c r="F188" s="63">
        <f t="shared" si="9"/>
        <v>2773654</v>
      </c>
      <c r="G188" s="155"/>
      <c r="H188" s="140">
        <v>2773654</v>
      </c>
      <c r="I188" s="140">
        <v>0</v>
      </c>
    </row>
    <row r="189" spans="1:9" ht="18" customHeight="1" x14ac:dyDescent="0.15">
      <c r="A189" s="168" t="s">
        <v>63</v>
      </c>
      <c r="B189" s="37">
        <v>43</v>
      </c>
      <c r="C189" s="309" t="s">
        <v>224</v>
      </c>
      <c r="D189" s="309"/>
      <c r="E189" s="310"/>
      <c r="F189" s="63">
        <f t="shared" si="9"/>
        <v>792473</v>
      </c>
      <c r="G189" s="155"/>
      <c r="H189" s="140">
        <v>792473</v>
      </c>
      <c r="I189" s="140">
        <v>0</v>
      </c>
    </row>
    <row r="190" spans="1:9" ht="18" customHeight="1" x14ac:dyDescent="0.15">
      <c r="A190" s="168" t="s">
        <v>63</v>
      </c>
      <c r="B190" s="37">
        <v>1138</v>
      </c>
      <c r="C190" s="309" t="s">
        <v>225</v>
      </c>
      <c r="D190" s="309"/>
      <c r="E190" s="310"/>
      <c r="F190" s="63">
        <f t="shared" si="9"/>
        <v>5460000</v>
      </c>
      <c r="G190" s="155"/>
      <c r="H190" s="140">
        <v>5460000</v>
      </c>
      <c r="I190" s="140">
        <v>0</v>
      </c>
    </row>
    <row r="191" spans="1:9" ht="18" customHeight="1" x14ac:dyDescent="0.15">
      <c r="A191" s="168" t="s">
        <v>63</v>
      </c>
      <c r="B191" s="37">
        <v>1011</v>
      </c>
      <c r="C191" s="309" t="s">
        <v>226</v>
      </c>
      <c r="D191" s="309"/>
      <c r="E191" s="310"/>
      <c r="F191" s="63">
        <f t="shared" si="9"/>
        <v>2773654</v>
      </c>
      <c r="G191" s="155"/>
      <c r="H191" s="140">
        <v>2773654</v>
      </c>
      <c r="I191" s="140">
        <v>0</v>
      </c>
    </row>
    <row r="192" spans="1:9" ht="18" customHeight="1" x14ac:dyDescent="0.15">
      <c r="A192" s="168" t="s">
        <v>227</v>
      </c>
      <c r="B192" s="37">
        <v>934</v>
      </c>
      <c r="C192" s="309" t="s">
        <v>228</v>
      </c>
      <c r="D192" s="309"/>
      <c r="E192" s="310"/>
      <c r="F192" s="63">
        <f t="shared" si="9"/>
        <v>3028000</v>
      </c>
      <c r="G192" s="155"/>
      <c r="H192" s="140">
        <v>3028000</v>
      </c>
      <c r="I192" s="140">
        <v>0</v>
      </c>
    </row>
    <row r="193" spans="1:9" ht="18" customHeight="1" x14ac:dyDescent="0.15">
      <c r="A193" s="168" t="s">
        <v>227</v>
      </c>
      <c r="B193" s="37">
        <v>1187</v>
      </c>
      <c r="C193" s="309" t="s">
        <v>229</v>
      </c>
      <c r="D193" s="309"/>
      <c r="E193" s="310"/>
      <c r="F193" s="63">
        <f t="shared" si="9"/>
        <v>1666000</v>
      </c>
      <c r="G193" s="155"/>
      <c r="H193" s="140">
        <v>1666000</v>
      </c>
      <c r="I193" s="140">
        <v>0</v>
      </c>
    </row>
    <row r="194" spans="1:9" ht="18" customHeight="1" x14ac:dyDescent="0.15">
      <c r="A194" s="168" t="s">
        <v>227</v>
      </c>
      <c r="B194" s="37">
        <v>1175</v>
      </c>
      <c r="C194" s="309" t="s">
        <v>230</v>
      </c>
      <c r="D194" s="309"/>
      <c r="E194" s="310"/>
      <c r="F194" s="63">
        <f t="shared" ref="F194:F244" si="10">+H194-I194</f>
        <v>8330000</v>
      </c>
      <c r="G194" s="155"/>
      <c r="H194" s="140">
        <v>8330000</v>
      </c>
      <c r="I194" s="140">
        <v>0</v>
      </c>
    </row>
    <row r="195" spans="1:9" ht="18" customHeight="1" x14ac:dyDescent="0.15">
      <c r="A195" s="168" t="s">
        <v>227</v>
      </c>
      <c r="B195" s="37">
        <v>882</v>
      </c>
      <c r="C195" s="309" t="s">
        <v>232</v>
      </c>
      <c r="D195" s="309"/>
      <c r="E195" s="310"/>
      <c r="F195" s="63">
        <f t="shared" si="10"/>
        <v>3332002</v>
      </c>
      <c r="G195" s="155"/>
      <c r="H195" s="140">
        <v>3332002</v>
      </c>
      <c r="I195" s="140">
        <v>0</v>
      </c>
    </row>
    <row r="196" spans="1:9" ht="18" customHeight="1" x14ac:dyDescent="0.15">
      <c r="A196" s="168" t="s">
        <v>227</v>
      </c>
      <c r="B196" s="37">
        <v>921</v>
      </c>
      <c r="C196" s="309" t="s">
        <v>233</v>
      </c>
      <c r="D196" s="309"/>
      <c r="E196" s="310"/>
      <c r="F196" s="63">
        <f t="shared" si="10"/>
        <v>3887334</v>
      </c>
      <c r="G196" s="155"/>
      <c r="H196" s="140">
        <v>3887334</v>
      </c>
      <c r="I196" s="140">
        <v>0</v>
      </c>
    </row>
    <row r="197" spans="1:9" ht="18" customHeight="1" x14ac:dyDescent="0.15">
      <c r="A197" s="168" t="s">
        <v>227</v>
      </c>
      <c r="B197" s="37">
        <v>926</v>
      </c>
      <c r="C197" s="309" t="s">
        <v>234</v>
      </c>
      <c r="D197" s="309"/>
      <c r="E197" s="310"/>
      <c r="F197" s="63">
        <f t="shared" si="10"/>
        <v>3887334</v>
      </c>
      <c r="G197" s="155"/>
      <c r="H197" s="140">
        <v>3887334</v>
      </c>
      <c r="I197" s="140">
        <v>0</v>
      </c>
    </row>
    <row r="198" spans="1:9" ht="18" customHeight="1" x14ac:dyDescent="0.15">
      <c r="A198" s="168" t="s">
        <v>227</v>
      </c>
      <c r="B198" s="37">
        <v>618</v>
      </c>
      <c r="C198" s="309" t="s">
        <v>71</v>
      </c>
      <c r="D198" s="309"/>
      <c r="E198" s="310"/>
      <c r="F198" s="63">
        <f t="shared" si="10"/>
        <v>602369</v>
      </c>
      <c r="G198" s="155"/>
      <c r="H198" s="140">
        <v>602369</v>
      </c>
      <c r="I198" s="140">
        <v>0</v>
      </c>
    </row>
    <row r="199" spans="1:9" ht="18" customHeight="1" x14ac:dyDescent="0.15">
      <c r="A199" s="168" t="s">
        <v>227</v>
      </c>
      <c r="B199" s="37">
        <v>913</v>
      </c>
      <c r="C199" s="309" t="s">
        <v>235</v>
      </c>
      <c r="D199" s="309"/>
      <c r="E199" s="310"/>
      <c r="F199" s="63">
        <f t="shared" si="10"/>
        <v>3887334</v>
      </c>
      <c r="G199" s="155"/>
      <c r="H199" s="140">
        <v>3887334</v>
      </c>
      <c r="I199" s="140">
        <v>0</v>
      </c>
    </row>
    <row r="200" spans="1:9" ht="18" customHeight="1" x14ac:dyDescent="0.15">
      <c r="A200" s="168" t="s">
        <v>227</v>
      </c>
      <c r="B200" s="37">
        <v>1017</v>
      </c>
      <c r="C200" s="309" t="s">
        <v>236</v>
      </c>
      <c r="D200" s="309"/>
      <c r="E200" s="310"/>
      <c r="F200" s="63">
        <f t="shared" si="10"/>
        <v>4400000</v>
      </c>
      <c r="G200" s="155"/>
      <c r="H200" s="140">
        <v>4400000</v>
      </c>
      <c r="I200" s="140">
        <v>0</v>
      </c>
    </row>
    <row r="201" spans="1:9" ht="18" customHeight="1" x14ac:dyDescent="0.15">
      <c r="A201" s="168" t="s">
        <v>227</v>
      </c>
      <c r="B201" s="37">
        <v>881</v>
      </c>
      <c r="C201" s="309" t="s">
        <v>237</v>
      </c>
      <c r="D201" s="309"/>
      <c r="E201" s="310"/>
      <c r="F201" s="63">
        <f t="shared" si="10"/>
        <v>3332002</v>
      </c>
      <c r="G201" s="155"/>
      <c r="H201" s="140">
        <v>3332002</v>
      </c>
      <c r="I201" s="140">
        <v>0</v>
      </c>
    </row>
    <row r="202" spans="1:9" ht="18" customHeight="1" x14ac:dyDescent="0.15">
      <c r="A202" s="168" t="s">
        <v>227</v>
      </c>
      <c r="B202" s="37">
        <v>925</v>
      </c>
      <c r="C202" s="309" t="s">
        <v>238</v>
      </c>
      <c r="D202" s="309"/>
      <c r="E202" s="310"/>
      <c r="F202" s="63">
        <f t="shared" si="10"/>
        <v>4026167</v>
      </c>
      <c r="G202" s="155"/>
      <c r="H202" s="140">
        <v>4026167</v>
      </c>
      <c r="I202" s="140">
        <v>0</v>
      </c>
    </row>
    <row r="203" spans="1:9" ht="18" customHeight="1" x14ac:dyDescent="0.15">
      <c r="A203" s="168" t="s">
        <v>227</v>
      </c>
      <c r="B203" s="37">
        <v>892</v>
      </c>
      <c r="C203" s="309" t="s">
        <v>239</v>
      </c>
      <c r="D203" s="309"/>
      <c r="E203" s="310"/>
      <c r="F203" s="63">
        <f t="shared" si="10"/>
        <v>3332002</v>
      </c>
      <c r="G203" s="155"/>
      <c r="H203" s="140">
        <v>3332002</v>
      </c>
      <c r="I203" s="140">
        <v>0</v>
      </c>
    </row>
    <row r="204" spans="1:9" ht="18" customHeight="1" x14ac:dyDescent="0.15">
      <c r="A204" s="168" t="s">
        <v>227</v>
      </c>
      <c r="B204" s="37">
        <v>1048</v>
      </c>
      <c r="C204" s="309" t="s">
        <v>240</v>
      </c>
      <c r="D204" s="309"/>
      <c r="E204" s="310"/>
      <c r="F204" s="63">
        <f t="shared" si="10"/>
        <v>5600000</v>
      </c>
      <c r="G204" s="155"/>
      <c r="H204" s="140">
        <v>5600000</v>
      </c>
      <c r="I204" s="140">
        <v>0</v>
      </c>
    </row>
    <row r="205" spans="1:9" ht="18" customHeight="1" x14ac:dyDescent="0.15">
      <c r="A205" s="168" t="s">
        <v>227</v>
      </c>
      <c r="B205" s="37">
        <v>816</v>
      </c>
      <c r="C205" s="309" t="s">
        <v>62</v>
      </c>
      <c r="D205" s="309"/>
      <c r="E205" s="310"/>
      <c r="F205" s="63">
        <f t="shared" si="10"/>
        <v>9000000</v>
      </c>
      <c r="G205" s="155"/>
      <c r="H205" s="140">
        <v>9000000</v>
      </c>
      <c r="I205" s="140">
        <v>0</v>
      </c>
    </row>
    <row r="206" spans="1:9" ht="18" customHeight="1" x14ac:dyDescent="0.15">
      <c r="A206" s="168" t="s">
        <v>227</v>
      </c>
      <c r="B206" s="37">
        <v>914</v>
      </c>
      <c r="C206" s="309" t="s">
        <v>242</v>
      </c>
      <c r="D206" s="309"/>
      <c r="E206" s="310"/>
      <c r="F206" s="63">
        <f t="shared" si="10"/>
        <v>3887334</v>
      </c>
      <c r="G206" s="155"/>
      <c r="H206" s="140">
        <v>3887334</v>
      </c>
      <c r="I206" s="140">
        <v>0</v>
      </c>
    </row>
    <row r="207" spans="1:9" ht="18" customHeight="1" x14ac:dyDescent="0.15">
      <c r="A207" s="168" t="s">
        <v>227</v>
      </c>
      <c r="B207" s="37">
        <v>933</v>
      </c>
      <c r="C207" s="309" t="s">
        <v>245</v>
      </c>
      <c r="D207" s="309"/>
      <c r="E207" s="310"/>
      <c r="F207" s="63">
        <f t="shared" si="10"/>
        <v>3887334</v>
      </c>
      <c r="G207" s="155"/>
      <c r="H207" s="140">
        <v>3887334</v>
      </c>
      <c r="I207" s="140">
        <v>0</v>
      </c>
    </row>
    <row r="208" spans="1:9" ht="18" customHeight="1" x14ac:dyDescent="0.15">
      <c r="A208" s="168" t="s">
        <v>227</v>
      </c>
      <c r="B208" s="37">
        <v>884</v>
      </c>
      <c r="C208" s="309" t="s">
        <v>247</v>
      </c>
      <c r="D208" s="309"/>
      <c r="E208" s="310"/>
      <c r="F208" s="63">
        <f t="shared" si="10"/>
        <v>3332002</v>
      </c>
      <c r="G208" s="155"/>
      <c r="H208" s="140">
        <v>3332002</v>
      </c>
      <c r="I208" s="140">
        <v>0</v>
      </c>
    </row>
    <row r="209" spans="1:9" ht="18" customHeight="1" x14ac:dyDescent="0.15">
      <c r="A209" s="168" t="s">
        <v>227</v>
      </c>
      <c r="B209" s="37">
        <v>893</v>
      </c>
      <c r="C209" s="309" t="s">
        <v>248</v>
      </c>
      <c r="D209" s="309"/>
      <c r="E209" s="310"/>
      <c r="F209" s="63">
        <f t="shared" si="10"/>
        <v>3748501</v>
      </c>
      <c r="G209" s="155"/>
      <c r="H209" s="140">
        <v>3748501</v>
      </c>
      <c r="I209" s="140">
        <v>0</v>
      </c>
    </row>
    <row r="210" spans="1:9" ht="18" customHeight="1" x14ac:dyDescent="0.15">
      <c r="A210" s="168" t="s">
        <v>227</v>
      </c>
      <c r="B210" s="37">
        <v>910</v>
      </c>
      <c r="C210" s="309" t="s">
        <v>249</v>
      </c>
      <c r="D210" s="309"/>
      <c r="E210" s="310"/>
      <c r="F210" s="63">
        <f t="shared" si="10"/>
        <v>3887334</v>
      </c>
      <c r="G210" s="155"/>
      <c r="H210" s="140">
        <v>3887334</v>
      </c>
      <c r="I210" s="140">
        <v>0</v>
      </c>
    </row>
    <row r="211" spans="1:9" ht="18" customHeight="1" x14ac:dyDescent="0.15">
      <c r="A211" s="168" t="s">
        <v>227</v>
      </c>
      <c r="B211" s="37">
        <v>880</v>
      </c>
      <c r="C211" s="309" t="s">
        <v>250</v>
      </c>
      <c r="D211" s="309"/>
      <c r="E211" s="310"/>
      <c r="F211" s="63">
        <f t="shared" si="10"/>
        <v>3332002</v>
      </c>
      <c r="G211" s="155"/>
      <c r="H211" s="140">
        <v>3332002</v>
      </c>
      <c r="I211" s="140">
        <v>0</v>
      </c>
    </row>
    <row r="212" spans="1:9" ht="18" customHeight="1" x14ac:dyDescent="0.15">
      <c r="A212" s="168" t="s">
        <v>227</v>
      </c>
      <c r="B212" s="37">
        <v>894</v>
      </c>
      <c r="C212" s="309" t="s">
        <v>251</v>
      </c>
      <c r="D212" s="309"/>
      <c r="E212" s="310"/>
      <c r="F212" s="63">
        <f t="shared" si="10"/>
        <v>2879999</v>
      </c>
      <c r="G212" s="155"/>
      <c r="H212" s="140">
        <v>2879999</v>
      </c>
      <c r="I212" s="140">
        <v>0</v>
      </c>
    </row>
    <row r="213" spans="1:9" ht="18" customHeight="1" x14ac:dyDescent="0.15">
      <c r="A213" s="168" t="s">
        <v>227</v>
      </c>
      <c r="B213" s="37">
        <v>927</v>
      </c>
      <c r="C213" s="309" t="s">
        <v>252</v>
      </c>
      <c r="D213" s="309"/>
      <c r="E213" s="310"/>
      <c r="F213" s="63">
        <f t="shared" si="10"/>
        <v>3887334</v>
      </c>
      <c r="G213" s="155"/>
      <c r="H213" s="140">
        <v>3887334</v>
      </c>
      <c r="I213" s="140">
        <v>0</v>
      </c>
    </row>
    <row r="214" spans="1:9" ht="18" customHeight="1" x14ac:dyDescent="0.15">
      <c r="A214" s="168" t="s">
        <v>227</v>
      </c>
      <c r="B214" s="37">
        <v>912</v>
      </c>
      <c r="C214" s="309" t="s">
        <v>254</v>
      </c>
      <c r="D214" s="309"/>
      <c r="E214" s="310"/>
      <c r="F214" s="63">
        <f t="shared" si="10"/>
        <v>3887334</v>
      </c>
      <c r="G214" s="155"/>
      <c r="H214" s="140">
        <v>3887334</v>
      </c>
      <c r="I214" s="140">
        <v>0</v>
      </c>
    </row>
    <row r="215" spans="1:9" ht="18" customHeight="1" x14ac:dyDescent="0.15">
      <c r="A215" s="168" t="s">
        <v>227</v>
      </c>
      <c r="B215" s="37">
        <v>896</v>
      </c>
      <c r="C215" s="309" t="s">
        <v>255</v>
      </c>
      <c r="D215" s="309"/>
      <c r="E215" s="310"/>
      <c r="F215" s="63">
        <f t="shared" si="10"/>
        <v>3748501</v>
      </c>
      <c r="G215" s="155"/>
      <c r="H215" s="140">
        <v>3748501</v>
      </c>
      <c r="I215" s="140">
        <v>0</v>
      </c>
    </row>
    <row r="216" spans="1:9" ht="18" customHeight="1" x14ac:dyDescent="0.15">
      <c r="A216" s="168" t="s">
        <v>227</v>
      </c>
      <c r="B216" s="37">
        <v>795</v>
      </c>
      <c r="C216" s="309" t="s">
        <v>256</v>
      </c>
      <c r="D216" s="309"/>
      <c r="E216" s="310"/>
      <c r="F216" s="63">
        <f t="shared" si="10"/>
        <v>7500000</v>
      </c>
      <c r="G216" s="155"/>
      <c r="H216" s="140">
        <v>7500000</v>
      </c>
      <c r="I216" s="140">
        <v>0</v>
      </c>
    </row>
    <row r="217" spans="1:9" ht="18" customHeight="1" x14ac:dyDescent="0.15">
      <c r="A217" s="168" t="s">
        <v>227</v>
      </c>
      <c r="B217" s="37">
        <v>1210</v>
      </c>
      <c r="C217" s="309" t="s">
        <v>71</v>
      </c>
      <c r="D217" s="309"/>
      <c r="E217" s="310"/>
      <c r="F217" s="63">
        <f t="shared" si="10"/>
        <v>401579</v>
      </c>
      <c r="G217" s="155"/>
      <c r="H217" s="140">
        <v>401579</v>
      </c>
      <c r="I217" s="140">
        <v>0</v>
      </c>
    </row>
    <row r="218" spans="1:9" ht="18" customHeight="1" x14ac:dyDescent="0.15">
      <c r="A218" s="168" t="s">
        <v>227</v>
      </c>
      <c r="B218" s="37">
        <v>883</v>
      </c>
      <c r="C218" s="309" t="s">
        <v>258</v>
      </c>
      <c r="D218" s="309"/>
      <c r="E218" s="310"/>
      <c r="F218" s="63">
        <f t="shared" si="10"/>
        <v>3332002</v>
      </c>
      <c r="G218" s="155"/>
      <c r="H218" s="140">
        <v>3332002</v>
      </c>
      <c r="I218" s="140">
        <v>0</v>
      </c>
    </row>
    <row r="219" spans="1:9" ht="18" customHeight="1" x14ac:dyDescent="0.15">
      <c r="A219" s="168" t="s">
        <v>227</v>
      </c>
      <c r="B219" s="37">
        <v>924</v>
      </c>
      <c r="C219" s="309" t="s">
        <v>259</v>
      </c>
      <c r="D219" s="309"/>
      <c r="E219" s="310"/>
      <c r="F219" s="63">
        <f t="shared" si="10"/>
        <v>3887334</v>
      </c>
      <c r="G219" s="155"/>
      <c r="H219" s="140">
        <v>3887334</v>
      </c>
      <c r="I219" s="140">
        <v>0</v>
      </c>
    </row>
    <row r="220" spans="1:9" ht="18" customHeight="1" x14ac:dyDescent="0.15">
      <c r="A220" s="168" t="s">
        <v>227</v>
      </c>
      <c r="B220" s="37">
        <v>923</v>
      </c>
      <c r="C220" s="309" t="s">
        <v>260</v>
      </c>
      <c r="D220" s="309"/>
      <c r="E220" s="310"/>
      <c r="F220" s="63">
        <f t="shared" si="10"/>
        <v>3887334</v>
      </c>
      <c r="G220" s="155"/>
      <c r="H220" s="140">
        <v>3887334</v>
      </c>
      <c r="I220" s="140">
        <v>0</v>
      </c>
    </row>
    <row r="221" spans="1:9" ht="18" customHeight="1" x14ac:dyDescent="0.15">
      <c r="A221" s="168" t="s">
        <v>227</v>
      </c>
      <c r="B221" s="37">
        <v>890</v>
      </c>
      <c r="C221" s="309" t="s">
        <v>261</v>
      </c>
      <c r="D221" s="309"/>
      <c r="E221" s="310"/>
      <c r="F221" s="63">
        <f t="shared" si="10"/>
        <v>3332002</v>
      </c>
      <c r="G221" s="155"/>
      <c r="H221" s="140">
        <v>3332002</v>
      </c>
      <c r="I221" s="140">
        <v>0</v>
      </c>
    </row>
    <row r="222" spans="1:9" ht="18" customHeight="1" x14ac:dyDescent="0.15">
      <c r="A222" s="168" t="s">
        <v>227</v>
      </c>
      <c r="B222" s="37">
        <v>493</v>
      </c>
      <c r="C222" s="309" t="s">
        <v>169</v>
      </c>
      <c r="D222" s="309"/>
      <c r="E222" s="310"/>
      <c r="F222" s="63">
        <f t="shared" si="10"/>
        <v>8352990</v>
      </c>
      <c r="G222" s="155"/>
      <c r="H222" s="140">
        <v>8352990</v>
      </c>
      <c r="I222" s="140">
        <v>0</v>
      </c>
    </row>
    <row r="223" spans="1:9" ht="18" customHeight="1" x14ac:dyDescent="0.15">
      <c r="A223" s="168" t="s">
        <v>227</v>
      </c>
      <c r="B223" s="37">
        <v>1129</v>
      </c>
      <c r="C223" s="309" t="s">
        <v>262</v>
      </c>
      <c r="D223" s="309"/>
      <c r="E223" s="310"/>
      <c r="F223" s="63">
        <f t="shared" si="10"/>
        <v>5800000</v>
      </c>
      <c r="G223" s="155"/>
      <c r="H223" s="140">
        <v>11600000</v>
      </c>
      <c r="I223" s="140">
        <v>5800000</v>
      </c>
    </row>
    <row r="224" spans="1:9" ht="18" customHeight="1" x14ac:dyDescent="0.15">
      <c r="A224" s="168" t="s">
        <v>227</v>
      </c>
      <c r="B224" s="37">
        <v>1146</v>
      </c>
      <c r="C224" s="309" t="s">
        <v>263</v>
      </c>
      <c r="D224" s="309"/>
      <c r="E224" s="310"/>
      <c r="F224" s="63">
        <f t="shared" si="10"/>
        <v>4500000</v>
      </c>
      <c r="G224" s="155"/>
      <c r="H224" s="140">
        <v>9000000</v>
      </c>
      <c r="I224" s="140">
        <v>4500000</v>
      </c>
    </row>
    <row r="225" spans="1:9" ht="18" customHeight="1" x14ac:dyDescent="0.15">
      <c r="A225" s="168" t="s">
        <v>227</v>
      </c>
      <c r="B225" s="37">
        <v>916</v>
      </c>
      <c r="C225" s="309" t="s">
        <v>265</v>
      </c>
      <c r="D225" s="309"/>
      <c r="E225" s="310"/>
      <c r="F225" s="63">
        <f t="shared" si="10"/>
        <v>3887334</v>
      </c>
      <c r="G225" s="155"/>
      <c r="H225" s="140">
        <v>3887334</v>
      </c>
      <c r="I225" s="140">
        <v>0</v>
      </c>
    </row>
    <row r="226" spans="1:9" ht="18" customHeight="1" x14ac:dyDescent="0.15">
      <c r="A226" s="168" t="s">
        <v>227</v>
      </c>
      <c r="B226" s="37">
        <v>915</v>
      </c>
      <c r="C226" s="309" t="s">
        <v>266</v>
      </c>
      <c r="D226" s="309"/>
      <c r="E226" s="310"/>
      <c r="F226" s="63">
        <f t="shared" si="10"/>
        <v>3887334</v>
      </c>
      <c r="G226" s="155"/>
      <c r="H226" s="140">
        <v>3887334</v>
      </c>
      <c r="I226" s="140">
        <v>0</v>
      </c>
    </row>
    <row r="227" spans="1:9" ht="18" customHeight="1" x14ac:dyDescent="0.15">
      <c r="A227" s="168" t="s">
        <v>227</v>
      </c>
      <c r="B227" s="37">
        <v>977</v>
      </c>
      <c r="C227" s="309" t="s">
        <v>268</v>
      </c>
      <c r="D227" s="309"/>
      <c r="E227" s="310"/>
      <c r="F227" s="63">
        <f t="shared" si="10"/>
        <v>2499004</v>
      </c>
      <c r="G227" s="155"/>
      <c r="H227" s="140">
        <v>2499004</v>
      </c>
      <c r="I227" s="140">
        <v>0</v>
      </c>
    </row>
    <row r="228" spans="1:9" ht="18" customHeight="1" x14ac:dyDescent="0.15">
      <c r="A228" s="168" t="s">
        <v>227</v>
      </c>
      <c r="B228" s="37">
        <v>1198</v>
      </c>
      <c r="C228" s="309" t="s">
        <v>256</v>
      </c>
      <c r="D228" s="309"/>
      <c r="E228" s="310"/>
      <c r="F228" s="63">
        <f t="shared" si="10"/>
        <v>15000000</v>
      </c>
      <c r="G228" s="155"/>
      <c r="H228" s="140">
        <v>15000000</v>
      </c>
      <c r="I228" s="140">
        <v>0</v>
      </c>
    </row>
    <row r="229" spans="1:9" ht="18" customHeight="1" x14ac:dyDescent="0.15">
      <c r="A229" s="168" t="s">
        <v>227</v>
      </c>
      <c r="B229" s="37">
        <v>955</v>
      </c>
      <c r="C229" s="309" t="s">
        <v>269</v>
      </c>
      <c r="D229" s="309"/>
      <c r="E229" s="310"/>
      <c r="F229" s="63">
        <f t="shared" si="10"/>
        <v>971841</v>
      </c>
      <c r="G229" s="155"/>
      <c r="H229" s="140">
        <v>971841</v>
      </c>
      <c r="I229" s="140">
        <v>0</v>
      </c>
    </row>
    <row r="230" spans="1:9" ht="18" customHeight="1" x14ac:dyDescent="0.15">
      <c r="A230" s="168" t="s">
        <v>227</v>
      </c>
      <c r="B230" s="37">
        <v>953</v>
      </c>
      <c r="C230" s="309" t="s">
        <v>270</v>
      </c>
      <c r="D230" s="309"/>
      <c r="E230" s="310"/>
      <c r="F230" s="63">
        <f t="shared" si="10"/>
        <v>1110674</v>
      </c>
      <c r="G230" s="155"/>
      <c r="H230" s="140">
        <v>1110674</v>
      </c>
      <c r="I230" s="140">
        <v>0</v>
      </c>
    </row>
    <row r="231" spans="1:9" ht="18" customHeight="1" x14ac:dyDescent="0.15">
      <c r="A231" s="168" t="s">
        <v>227</v>
      </c>
      <c r="B231" s="37">
        <v>911</v>
      </c>
      <c r="C231" s="309" t="s">
        <v>271</v>
      </c>
      <c r="D231" s="309"/>
      <c r="E231" s="310"/>
      <c r="F231" s="63">
        <f t="shared" si="10"/>
        <v>3887334</v>
      </c>
      <c r="G231" s="155"/>
      <c r="H231" s="140">
        <v>3887334</v>
      </c>
      <c r="I231" s="140">
        <v>0</v>
      </c>
    </row>
    <row r="232" spans="1:9" ht="18" customHeight="1" x14ac:dyDescent="0.15">
      <c r="A232" s="168" t="s">
        <v>227</v>
      </c>
      <c r="B232" s="37">
        <v>909</v>
      </c>
      <c r="C232" s="309" t="s">
        <v>272</v>
      </c>
      <c r="D232" s="309"/>
      <c r="E232" s="310"/>
      <c r="F232" s="63">
        <f t="shared" si="10"/>
        <v>3887334</v>
      </c>
      <c r="G232" s="155"/>
      <c r="H232" s="140">
        <v>3887334</v>
      </c>
      <c r="I232" s="140">
        <v>0</v>
      </c>
    </row>
    <row r="233" spans="1:9" ht="18" customHeight="1" x14ac:dyDescent="0.15">
      <c r="A233" s="168" t="s">
        <v>227</v>
      </c>
      <c r="B233" s="37">
        <v>878</v>
      </c>
      <c r="C233" s="309" t="s">
        <v>274</v>
      </c>
      <c r="D233" s="309"/>
      <c r="E233" s="310"/>
      <c r="F233" s="63">
        <f t="shared" si="10"/>
        <v>3332002</v>
      </c>
      <c r="G233" s="155"/>
      <c r="H233" s="140">
        <v>3332002</v>
      </c>
      <c r="I233" s="140">
        <v>0</v>
      </c>
    </row>
    <row r="234" spans="1:9" ht="18" customHeight="1" x14ac:dyDescent="0.15">
      <c r="A234" s="168" t="s">
        <v>227</v>
      </c>
      <c r="B234" s="37">
        <v>877</v>
      </c>
      <c r="C234" s="309" t="s">
        <v>275</v>
      </c>
      <c r="D234" s="309"/>
      <c r="E234" s="310"/>
      <c r="F234" s="63">
        <f t="shared" si="10"/>
        <v>3332002</v>
      </c>
      <c r="G234" s="155"/>
      <c r="H234" s="140">
        <v>3332002</v>
      </c>
      <c r="I234" s="140">
        <v>0</v>
      </c>
    </row>
    <row r="235" spans="1:9" ht="18" customHeight="1" x14ac:dyDescent="0.15">
      <c r="A235" s="168" t="s">
        <v>227</v>
      </c>
      <c r="B235" s="37">
        <v>922</v>
      </c>
      <c r="C235" s="309" t="s">
        <v>276</v>
      </c>
      <c r="D235" s="309"/>
      <c r="E235" s="310"/>
      <c r="F235" s="63">
        <f t="shared" si="10"/>
        <v>3887334</v>
      </c>
      <c r="G235" s="155"/>
      <c r="H235" s="140">
        <v>3887334</v>
      </c>
      <c r="I235" s="140">
        <v>0</v>
      </c>
    </row>
    <row r="236" spans="1:9" ht="18" customHeight="1" x14ac:dyDescent="0.15">
      <c r="A236" s="168" t="s">
        <v>227</v>
      </c>
      <c r="B236" s="37">
        <v>895</v>
      </c>
      <c r="C236" s="309" t="s">
        <v>277</v>
      </c>
      <c r="D236" s="309"/>
      <c r="E236" s="310"/>
      <c r="F236" s="63">
        <f t="shared" si="10"/>
        <v>3748501</v>
      </c>
      <c r="G236" s="155"/>
      <c r="H236" s="140">
        <v>3748501</v>
      </c>
      <c r="I236" s="140">
        <v>0</v>
      </c>
    </row>
    <row r="237" spans="1:9" ht="18" customHeight="1" x14ac:dyDescent="0.15">
      <c r="A237" s="168" t="s">
        <v>227</v>
      </c>
      <c r="B237" s="37">
        <v>84</v>
      </c>
      <c r="C237" s="309" t="s">
        <v>241</v>
      </c>
      <c r="D237" s="309"/>
      <c r="E237" s="310"/>
      <c r="F237" s="63">
        <f t="shared" si="10"/>
        <v>1339333</v>
      </c>
      <c r="G237" s="155"/>
      <c r="H237" s="140">
        <v>1339333</v>
      </c>
      <c r="I237" s="140">
        <v>0</v>
      </c>
    </row>
    <row r="238" spans="1:9" ht="18" customHeight="1" x14ac:dyDescent="0.15">
      <c r="A238" s="168" t="s">
        <v>227</v>
      </c>
      <c r="B238" s="37">
        <v>1131</v>
      </c>
      <c r="C238" s="309" t="s">
        <v>176</v>
      </c>
      <c r="D238" s="309"/>
      <c r="E238" s="310"/>
      <c r="F238" s="63">
        <f t="shared" si="10"/>
        <v>14064107</v>
      </c>
      <c r="G238" s="155"/>
      <c r="H238" s="140">
        <v>14064107</v>
      </c>
      <c r="I238" s="140">
        <v>0</v>
      </c>
    </row>
    <row r="239" spans="1:9" ht="18" customHeight="1" x14ac:dyDescent="0.15">
      <c r="A239" s="168" t="s">
        <v>74</v>
      </c>
      <c r="B239" s="37">
        <v>1121</v>
      </c>
      <c r="C239" s="309" t="s">
        <v>278</v>
      </c>
      <c r="D239" s="309"/>
      <c r="E239" s="310"/>
      <c r="F239" s="63">
        <f t="shared" si="10"/>
        <v>2115000</v>
      </c>
      <c r="G239" s="155"/>
      <c r="H239" s="140">
        <v>2115000</v>
      </c>
      <c r="I239" s="140">
        <v>0</v>
      </c>
    </row>
    <row r="240" spans="1:9" ht="18" customHeight="1" x14ac:dyDescent="0.15">
      <c r="A240" s="168" t="s">
        <v>74</v>
      </c>
      <c r="B240" s="37">
        <v>812</v>
      </c>
      <c r="C240" s="309" t="s">
        <v>62</v>
      </c>
      <c r="D240" s="309"/>
      <c r="E240" s="310"/>
      <c r="F240" s="63">
        <f t="shared" si="10"/>
        <v>21690000</v>
      </c>
      <c r="G240" s="155"/>
      <c r="H240" s="140">
        <v>21690000</v>
      </c>
      <c r="I240" s="140">
        <v>0</v>
      </c>
    </row>
    <row r="241" spans="1:12" ht="18" customHeight="1" x14ac:dyDescent="0.15">
      <c r="A241" s="168" t="s">
        <v>74</v>
      </c>
      <c r="B241" s="37">
        <v>491</v>
      </c>
      <c r="C241" s="309" t="s">
        <v>169</v>
      </c>
      <c r="D241" s="309"/>
      <c r="E241" s="310"/>
      <c r="F241" s="63">
        <f t="shared" si="10"/>
        <v>936054</v>
      </c>
      <c r="G241" s="155"/>
      <c r="H241" s="140">
        <v>936054</v>
      </c>
      <c r="I241" s="140">
        <v>0</v>
      </c>
    </row>
    <row r="242" spans="1:12" ht="18" customHeight="1" x14ac:dyDescent="0.15">
      <c r="A242" s="168" t="s">
        <v>74</v>
      </c>
      <c r="B242" s="37">
        <v>793</v>
      </c>
      <c r="C242" s="309" t="s">
        <v>71</v>
      </c>
      <c r="D242" s="309"/>
      <c r="E242" s="310"/>
      <c r="F242" s="63">
        <f t="shared" si="10"/>
        <v>3416684</v>
      </c>
      <c r="G242" s="155"/>
      <c r="H242" s="140">
        <v>3416684</v>
      </c>
      <c r="I242" s="140">
        <v>0</v>
      </c>
    </row>
    <row r="243" spans="1:12" ht="18" customHeight="1" x14ac:dyDescent="0.15">
      <c r="A243" s="168" t="s">
        <v>74</v>
      </c>
      <c r="B243" s="37">
        <v>537</v>
      </c>
      <c r="C243" s="309" t="s">
        <v>176</v>
      </c>
      <c r="D243" s="309"/>
      <c r="E243" s="310"/>
      <c r="F243" s="63">
        <f t="shared" si="10"/>
        <v>3959732</v>
      </c>
      <c r="G243" s="155"/>
      <c r="H243" s="140">
        <v>4531632</v>
      </c>
      <c r="I243" s="140">
        <v>571900</v>
      </c>
    </row>
    <row r="244" spans="1:12" ht="18" customHeight="1" x14ac:dyDescent="0.15">
      <c r="A244" s="168" t="s">
        <v>74</v>
      </c>
      <c r="B244" s="37">
        <v>205</v>
      </c>
      <c r="C244" s="309" t="s">
        <v>279</v>
      </c>
      <c r="D244" s="309"/>
      <c r="E244" s="310"/>
      <c r="F244" s="63">
        <f t="shared" si="10"/>
        <v>7200000</v>
      </c>
      <c r="G244" s="155"/>
      <c r="H244" s="140">
        <v>7200000</v>
      </c>
      <c r="I244" s="140">
        <v>0</v>
      </c>
    </row>
    <row r="245" spans="1:12" ht="17.25" customHeight="1" x14ac:dyDescent="0.15">
      <c r="A245" s="311" t="s">
        <v>36</v>
      </c>
      <c r="B245" s="311"/>
      <c r="C245" s="311"/>
      <c r="D245" s="311"/>
      <c r="E245" s="311"/>
      <c r="F245" s="169">
        <f>SUM(F83:F244)</f>
        <v>2325631331</v>
      </c>
      <c r="G245" s="25"/>
      <c r="H245" s="209"/>
      <c r="I245" s="209"/>
    </row>
    <row r="246" spans="1:12" ht="12" customHeight="1" x14ac:dyDescent="0.15">
      <c r="A246" s="22"/>
      <c r="B246" s="25"/>
      <c r="C246" s="24"/>
      <c r="D246" s="24"/>
      <c r="E246" s="24"/>
      <c r="F246" s="24"/>
      <c r="G246" s="23"/>
      <c r="H246" s="23"/>
      <c r="I246" s="23"/>
      <c r="J246" s="62"/>
    </row>
    <row r="247" spans="1:12" ht="12" customHeight="1" x14ac:dyDescent="0.15">
      <c r="A247" s="22"/>
      <c r="B247" s="25"/>
      <c r="C247" s="24"/>
      <c r="D247" s="24"/>
      <c r="E247" s="24"/>
      <c r="F247" s="24"/>
      <c r="G247" s="23"/>
      <c r="H247" s="23"/>
      <c r="I247" s="23"/>
      <c r="J247" s="62"/>
    </row>
    <row r="248" spans="1:12" ht="12" customHeight="1" thickBot="1" x14ac:dyDescent="0.2">
      <c r="A248" s="22"/>
      <c r="B248" s="25"/>
      <c r="C248" s="24"/>
      <c r="D248" s="24"/>
      <c r="E248" s="24"/>
      <c r="F248" s="24"/>
      <c r="G248" s="23"/>
      <c r="H248" s="23"/>
      <c r="I248" s="23"/>
      <c r="J248" s="22"/>
    </row>
    <row r="249" spans="1:12" s="60" customFormat="1" ht="12.75" customHeight="1" thickBot="1" x14ac:dyDescent="0.2">
      <c r="A249" s="342" t="s">
        <v>61</v>
      </c>
      <c r="B249" s="343"/>
      <c r="C249" s="343"/>
      <c r="D249" s="343"/>
      <c r="E249" s="343"/>
      <c r="F249" s="343"/>
      <c r="G249" s="343"/>
      <c r="H249" s="344"/>
      <c r="I249" s="61"/>
      <c r="J249" s="61"/>
    </row>
    <row r="250" spans="1:12" s="20" customFormat="1" ht="12.75" customHeight="1" x14ac:dyDescent="0.15">
      <c r="A250" s="21"/>
      <c r="B250" s="21"/>
      <c r="C250" s="21"/>
      <c r="D250" s="21"/>
      <c r="E250" s="21"/>
      <c r="F250" s="21"/>
      <c r="G250" s="21"/>
      <c r="H250" s="21"/>
      <c r="I250" s="21"/>
      <c r="J250" s="21"/>
    </row>
    <row r="251" spans="1:12" s="20" customFormat="1" ht="12.75" customHeight="1" x14ac:dyDescent="0.15">
      <c r="A251" s="345" t="s">
        <v>60</v>
      </c>
      <c r="B251" s="345"/>
      <c r="C251" s="345"/>
      <c r="D251" s="345"/>
      <c r="E251" s="345"/>
      <c r="F251" s="129"/>
      <c r="G251" s="53"/>
      <c r="H251" s="59"/>
      <c r="I251" s="1"/>
      <c r="J251" s="1"/>
      <c r="K251" s="1"/>
      <c r="L251" s="1"/>
    </row>
    <row r="252" spans="1:12" s="20" customFormat="1" ht="12.75" customHeight="1" x14ac:dyDescent="0.15">
      <c r="A252" s="39" t="s">
        <v>58</v>
      </c>
      <c r="B252" s="58" t="s">
        <v>57</v>
      </c>
      <c r="C252" s="57" t="s">
        <v>56</v>
      </c>
      <c r="D252" s="346" t="s">
        <v>55</v>
      </c>
      <c r="E252" s="347"/>
      <c r="F252" s="130"/>
      <c r="G252" s="53"/>
      <c r="H252" s="56"/>
      <c r="I252" s="1"/>
      <c r="J252" s="1"/>
      <c r="K252" s="1"/>
      <c r="L252" s="1"/>
    </row>
    <row r="253" spans="1:12" s="20" customFormat="1" ht="12.75" customHeight="1" x14ac:dyDescent="0.15">
      <c r="A253" s="55" t="s">
        <v>54</v>
      </c>
      <c r="B253" s="35">
        <v>1155639021</v>
      </c>
      <c r="C253" s="54">
        <v>774916190</v>
      </c>
      <c r="D253" s="32">
        <f t="shared" ref="D253:D254" si="11">+B253-C253</f>
        <v>380722831</v>
      </c>
      <c r="E253" s="52">
        <f t="shared" ref="E253:E254" si="12">+D253/B253</f>
        <v>0.32944788474739467</v>
      </c>
      <c r="F253" s="131"/>
      <c r="G253" s="53"/>
      <c r="H253" s="47"/>
      <c r="I253" s="47"/>
      <c r="J253" s="1"/>
      <c r="K253" s="1"/>
      <c r="L253" s="1"/>
    </row>
    <row r="254" spans="1:12" s="20" customFormat="1" ht="12.75" customHeight="1" x14ac:dyDescent="0.15">
      <c r="A254" s="55" t="s">
        <v>305</v>
      </c>
      <c r="B254" s="35">
        <f>+C278</f>
        <v>2338946156</v>
      </c>
      <c r="C254" s="54">
        <f>+D278</f>
        <v>259451644</v>
      </c>
      <c r="D254" s="32">
        <f t="shared" si="11"/>
        <v>2079494512</v>
      </c>
      <c r="E254" s="52">
        <f t="shared" si="12"/>
        <v>0.88907327202276987</v>
      </c>
      <c r="F254" s="131"/>
      <c r="G254" s="53"/>
      <c r="H254" s="47"/>
      <c r="I254" s="47"/>
      <c r="J254" s="1"/>
      <c r="K254" s="1"/>
      <c r="L254" s="1"/>
    </row>
    <row r="255" spans="1:12" s="20" customFormat="1" ht="12.75" customHeight="1" x14ac:dyDescent="0.15">
      <c r="A255" s="51" t="s">
        <v>36</v>
      </c>
      <c r="B255" s="29">
        <f>SUM(B253:B254)</f>
        <v>3494585177</v>
      </c>
      <c r="C255" s="29">
        <f>SUM(C253:C254)</f>
        <v>1034367834</v>
      </c>
      <c r="D255" s="29">
        <f>SUM(D253:D254)</f>
        <v>2460217343</v>
      </c>
      <c r="E255" s="42">
        <f>+D255/B255</f>
        <v>0.70400840683243127</v>
      </c>
      <c r="F255" s="50"/>
      <c r="G255" s="49"/>
      <c r="H255" s="48"/>
      <c r="I255" s="47"/>
      <c r="J255" s="1"/>
      <c r="K255" s="1"/>
      <c r="L255" s="1"/>
    </row>
    <row r="256" spans="1:12" s="20" customFormat="1" ht="12.75" customHeight="1" x14ac:dyDescent="0.15">
      <c r="A256" s="21"/>
      <c r="B256" s="21"/>
      <c r="C256" s="21"/>
      <c r="D256" s="21"/>
      <c r="E256" s="21"/>
      <c r="F256" s="21"/>
      <c r="G256" s="21"/>
      <c r="H256" s="21"/>
      <c r="I256" s="21"/>
    </row>
    <row r="257" spans="1:12" s="20" customFormat="1" ht="12.75" customHeight="1" x14ac:dyDescent="0.15">
      <c r="A257" s="345" t="s">
        <v>59</v>
      </c>
      <c r="B257" s="345"/>
      <c r="C257" s="345"/>
      <c r="D257" s="345"/>
      <c r="E257" s="345"/>
      <c r="F257" s="129"/>
      <c r="G257" s="53"/>
      <c r="H257" s="59"/>
      <c r="I257" s="1"/>
      <c r="J257" s="1"/>
      <c r="K257" s="1"/>
      <c r="L257" s="1"/>
    </row>
    <row r="258" spans="1:12" s="20" customFormat="1" ht="12.75" customHeight="1" x14ac:dyDescent="0.15">
      <c r="A258" s="39" t="s">
        <v>58</v>
      </c>
      <c r="B258" s="58" t="s">
        <v>57</v>
      </c>
      <c r="C258" s="57" t="s">
        <v>56</v>
      </c>
      <c r="D258" s="346" t="s">
        <v>55</v>
      </c>
      <c r="E258" s="347"/>
      <c r="F258" s="130"/>
      <c r="G258" s="53"/>
      <c r="H258" s="56"/>
      <c r="I258" s="1"/>
      <c r="J258" s="1"/>
      <c r="K258" s="1"/>
      <c r="L258" s="1"/>
    </row>
    <row r="259" spans="1:12" s="20" customFormat="1" ht="12.75" customHeight="1" x14ac:dyDescent="0.15">
      <c r="A259" s="55" t="s">
        <v>54</v>
      </c>
      <c r="B259" s="35">
        <v>955852316</v>
      </c>
      <c r="C259" s="54">
        <v>943712016</v>
      </c>
      <c r="D259" s="32">
        <f t="shared" ref="D259:D260" si="13">+B259-C259</f>
        <v>12140300</v>
      </c>
      <c r="E259" s="52">
        <f t="shared" ref="E259:E260" si="14">+D259/B259</f>
        <v>1.2701020645955102E-2</v>
      </c>
      <c r="F259" s="131"/>
      <c r="G259" s="53"/>
      <c r="H259" s="47"/>
      <c r="I259" s="47"/>
      <c r="J259" s="1"/>
      <c r="K259" s="1"/>
      <c r="L259" s="1"/>
    </row>
    <row r="260" spans="1:12" s="20" customFormat="1" ht="12.75" customHeight="1" x14ac:dyDescent="0.15">
      <c r="A260" s="55" t="s">
        <v>305</v>
      </c>
      <c r="B260" s="35">
        <f>+B303</f>
        <v>1615958583</v>
      </c>
      <c r="C260" s="54">
        <f>+C303</f>
        <v>173835104</v>
      </c>
      <c r="D260" s="32">
        <f t="shared" si="13"/>
        <v>1442123479</v>
      </c>
      <c r="E260" s="52">
        <f t="shared" si="14"/>
        <v>0.89242601522789156</v>
      </c>
      <c r="F260" s="131"/>
      <c r="G260" s="53"/>
      <c r="H260" s="47"/>
      <c r="I260" s="47"/>
      <c r="J260" s="1"/>
      <c r="K260" s="1"/>
      <c r="L260" s="1"/>
    </row>
    <row r="261" spans="1:12" s="20" customFormat="1" ht="12.75" customHeight="1" x14ac:dyDescent="0.15">
      <c r="A261" s="51" t="s">
        <v>36</v>
      </c>
      <c r="B261" s="29">
        <f>SUM(B259:B260)</f>
        <v>2571810899</v>
      </c>
      <c r="C261" s="29">
        <f>SUM(C259:C260)</f>
        <v>1117547120</v>
      </c>
      <c r="D261" s="29">
        <f>SUM(D259:D260)</f>
        <v>1454263779</v>
      </c>
      <c r="E261" s="42">
        <f>+D261/B261</f>
        <v>0.56546295047021655</v>
      </c>
      <c r="F261" s="50"/>
      <c r="G261" s="49"/>
      <c r="H261" s="48"/>
      <c r="I261" s="47"/>
      <c r="J261" s="1"/>
      <c r="K261" s="1"/>
      <c r="L261" s="1"/>
    </row>
    <row r="262" spans="1:12" s="20" customFormat="1" ht="12.75" customHeight="1" x14ac:dyDescent="0.15">
      <c r="A262" s="28"/>
      <c r="B262" s="26"/>
      <c r="C262" s="26"/>
      <c r="D262" s="26"/>
      <c r="E262" s="50"/>
      <c r="F262" s="50"/>
      <c r="G262" s="49"/>
      <c r="H262" s="48"/>
      <c r="I262" s="47"/>
      <c r="J262" s="1"/>
      <c r="K262" s="1"/>
      <c r="L262" s="1"/>
    </row>
    <row r="263" spans="1:12" s="20" customFormat="1" ht="12.75" customHeight="1" x14ac:dyDescent="0.15">
      <c r="A263" s="21"/>
      <c r="B263" s="21"/>
      <c r="C263" s="21"/>
      <c r="D263" s="21"/>
      <c r="E263" s="21"/>
      <c r="F263" s="21"/>
      <c r="G263" s="21"/>
      <c r="H263" s="21"/>
      <c r="I263" s="21"/>
    </row>
    <row r="264" spans="1:12" s="20" customFormat="1" ht="12.75" customHeight="1" x14ac:dyDescent="0.15">
      <c r="A264" s="345" t="s">
        <v>306</v>
      </c>
      <c r="B264" s="345"/>
      <c r="C264" s="345"/>
      <c r="D264" s="345"/>
      <c r="E264" s="345"/>
      <c r="F264" s="345"/>
      <c r="G264" s="345"/>
      <c r="H264" s="21"/>
      <c r="I264" s="21"/>
    </row>
    <row r="265" spans="1:12" s="20" customFormat="1" ht="12.75" customHeight="1" x14ac:dyDescent="0.15">
      <c r="A265" s="46" t="s">
        <v>47</v>
      </c>
      <c r="B265" s="45" t="s">
        <v>42</v>
      </c>
      <c r="C265" s="38" t="s">
        <v>46</v>
      </c>
      <c r="D265" s="44" t="s">
        <v>45</v>
      </c>
      <c r="E265" s="39" t="s">
        <v>40</v>
      </c>
      <c r="F265" s="130"/>
      <c r="G265" s="1"/>
      <c r="H265" s="31"/>
      <c r="I265" s="31"/>
      <c r="J265" s="1"/>
      <c r="K265" s="1"/>
      <c r="L265" s="1"/>
    </row>
    <row r="266" spans="1:12" s="20" customFormat="1" ht="12.75" customHeight="1" x14ac:dyDescent="0.15">
      <c r="A266" s="127">
        <v>43504</v>
      </c>
      <c r="B266" s="43">
        <f>+B253</f>
        <v>1155639021</v>
      </c>
      <c r="C266" s="43">
        <f>+C253</f>
        <v>774916190</v>
      </c>
      <c r="D266" s="43">
        <f>+B266-C266</f>
        <v>380722831</v>
      </c>
      <c r="E266" s="42">
        <f>+C266/B266</f>
        <v>0.67055211525260539</v>
      </c>
      <c r="F266" s="50"/>
      <c r="G266" s="1"/>
      <c r="H266" s="31"/>
      <c r="I266" s="31"/>
      <c r="J266" s="1"/>
      <c r="K266" s="1"/>
      <c r="L266" s="1"/>
    </row>
    <row r="267" spans="1:12" s="20" customFormat="1" ht="12.75" customHeight="1" x14ac:dyDescent="0.15">
      <c r="A267" s="31"/>
      <c r="B267" s="41"/>
      <c r="C267" s="41"/>
      <c r="D267" s="41"/>
      <c r="E267" s="40"/>
      <c r="F267" s="40"/>
      <c r="G267" s="31"/>
      <c r="H267" s="31"/>
      <c r="I267" s="31"/>
      <c r="J267" s="1"/>
      <c r="K267" s="1"/>
      <c r="L267" s="1"/>
    </row>
    <row r="268" spans="1:12" s="20" customFormat="1" ht="12.75" customHeight="1" x14ac:dyDescent="0.15">
      <c r="A268" s="39" t="s">
        <v>44</v>
      </c>
      <c r="B268" s="39" t="s">
        <v>43</v>
      </c>
      <c r="C268" s="39" t="s">
        <v>42</v>
      </c>
      <c r="D268" s="39" t="s">
        <v>41</v>
      </c>
      <c r="E268" s="39" t="s">
        <v>40</v>
      </c>
      <c r="F268" s="39"/>
      <c r="G268" s="38" t="s">
        <v>39</v>
      </c>
      <c r="H268" s="1"/>
      <c r="I268" s="31"/>
      <c r="J268" s="1"/>
      <c r="K268" s="1"/>
      <c r="L268" s="1"/>
    </row>
    <row r="269" spans="1:12" s="20" customFormat="1" ht="18" customHeight="1" x14ac:dyDescent="0.15">
      <c r="A269" s="37" t="s">
        <v>53</v>
      </c>
      <c r="B269" s="36" t="s">
        <v>52</v>
      </c>
      <c r="C269" s="35">
        <v>910174430</v>
      </c>
      <c r="D269" s="34">
        <v>100541594</v>
      </c>
      <c r="E269" s="167">
        <f>+D269/C269</f>
        <v>0.11046409422861946</v>
      </c>
      <c r="F269" s="33"/>
      <c r="G269" s="32">
        <f t="shared" ref="G269:G277" si="15">+C269-D269</f>
        <v>809632836</v>
      </c>
      <c r="H269" s="1"/>
      <c r="I269" s="31"/>
      <c r="J269" s="1"/>
      <c r="K269" s="1"/>
      <c r="L269" s="1"/>
    </row>
    <row r="270" spans="1:12" s="20" customFormat="1" ht="18" customHeight="1" x14ac:dyDescent="0.15">
      <c r="A270" s="37" t="s">
        <v>38</v>
      </c>
      <c r="B270" s="36">
        <v>1067</v>
      </c>
      <c r="C270" s="35">
        <v>12724018</v>
      </c>
      <c r="D270" s="34">
        <v>9674378</v>
      </c>
      <c r="E270" s="33">
        <f>+D270/C270</f>
        <v>0.76032413660527676</v>
      </c>
      <c r="F270" s="33"/>
      <c r="G270" s="32">
        <f t="shared" si="15"/>
        <v>3049640</v>
      </c>
      <c r="H270" s="1"/>
      <c r="I270" s="31"/>
      <c r="J270" s="1"/>
      <c r="K270" s="1"/>
      <c r="L270" s="1"/>
    </row>
    <row r="271" spans="1:12" s="20" customFormat="1" ht="18" customHeight="1" x14ac:dyDescent="0.15">
      <c r="A271" s="37" t="s">
        <v>37</v>
      </c>
      <c r="B271" s="36">
        <v>1069</v>
      </c>
      <c r="C271" s="35">
        <v>538319451</v>
      </c>
      <c r="D271" s="34">
        <v>74007796</v>
      </c>
      <c r="E271" s="33">
        <f>+D271/C271</f>
        <v>0.13747932730745782</v>
      </c>
      <c r="F271" s="33"/>
      <c r="G271" s="32">
        <f t="shared" si="15"/>
        <v>464311655</v>
      </c>
      <c r="H271" s="1"/>
      <c r="I271" s="31"/>
      <c r="J271" s="1"/>
      <c r="K271" s="1"/>
      <c r="L271" s="1"/>
    </row>
    <row r="272" spans="1:12" s="20" customFormat="1" ht="18" customHeight="1" x14ac:dyDescent="0.15">
      <c r="A272" s="37" t="s">
        <v>51</v>
      </c>
      <c r="B272" s="36">
        <v>1070</v>
      </c>
      <c r="C272" s="35">
        <v>22578333</v>
      </c>
      <c r="D272" s="34">
        <v>12488533</v>
      </c>
      <c r="E272" s="33">
        <v>0</v>
      </c>
      <c r="F272" s="33"/>
      <c r="G272" s="32">
        <f t="shared" si="15"/>
        <v>10089800</v>
      </c>
      <c r="H272" s="1"/>
      <c r="I272" s="31"/>
      <c r="J272" s="1"/>
      <c r="K272" s="1"/>
      <c r="L272" s="1"/>
    </row>
    <row r="273" spans="1:12" s="20" customFormat="1" ht="18" customHeight="1" x14ac:dyDescent="0.15">
      <c r="A273" s="37" t="s">
        <v>50</v>
      </c>
      <c r="B273" s="36">
        <v>7527</v>
      </c>
      <c r="C273" s="35">
        <v>26602200</v>
      </c>
      <c r="D273" s="34">
        <v>9837733</v>
      </c>
      <c r="E273" s="33">
        <v>0</v>
      </c>
      <c r="F273" s="33"/>
      <c r="G273" s="32">
        <f t="shared" si="15"/>
        <v>16764467</v>
      </c>
      <c r="H273" s="1"/>
      <c r="I273" s="31"/>
      <c r="J273" s="1"/>
      <c r="K273" s="1"/>
      <c r="L273" s="1"/>
    </row>
    <row r="274" spans="1:12" s="20" customFormat="1" ht="18" customHeight="1" x14ac:dyDescent="0.15">
      <c r="A274" s="37" t="s">
        <v>143</v>
      </c>
      <c r="B274" s="36">
        <v>1068</v>
      </c>
      <c r="C274" s="35">
        <v>733223824</v>
      </c>
      <c r="D274" s="35">
        <v>8564818</v>
      </c>
      <c r="E274" s="33">
        <f>+D274/C274</f>
        <v>1.1681041613290514E-2</v>
      </c>
      <c r="F274" s="33"/>
      <c r="G274" s="32">
        <f t="shared" si="15"/>
        <v>724659006</v>
      </c>
      <c r="H274" s="1"/>
      <c r="I274" s="31"/>
      <c r="J274" s="1"/>
      <c r="K274" s="1"/>
      <c r="L274" s="1"/>
    </row>
    <row r="275" spans="1:12" s="20" customFormat="1" ht="18" customHeight="1" x14ac:dyDescent="0.15">
      <c r="A275" s="37" t="s">
        <v>49</v>
      </c>
      <c r="B275" s="36">
        <v>7531</v>
      </c>
      <c r="C275" s="35">
        <v>66828533</v>
      </c>
      <c r="D275" s="34">
        <v>19406691</v>
      </c>
      <c r="E275" s="33">
        <v>0</v>
      </c>
      <c r="F275" s="33"/>
      <c r="G275" s="32">
        <f t="shared" si="15"/>
        <v>47421842</v>
      </c>
      <c r="H275" s="1"/>
      <c r="I275" s="31"/>
      <c r="J275" s="1"/>
      <c r="K275" s="1"/>
      <c r="L275" s="1"/>
    </row>
    <row r="276" spans="1:12" s="20" customFormat="1" ht="18" customHeight="1" x14ac:dyDescent="0.15">
      <c r="A276" s="37" t="s">
        <v>48</v>
      </c>
      <c r="B276" s="36">
        <v>1031</v>
      </c>
      <c r="C276" s="35">
        <v>28495367</v>
      </c>
      <c r="D276" s="34">
        <v>24930101</v>
      </c>
      <c r="E276" s="33">
        <f>+D276/C276</f>
        <v>0.87488260810959195</v>
      </c>
      <c r="F276" s="33"/>
      <c r="G276" s="32">
        <f t="shared" si="15"/>
        <v>3565266</v>
      </c>
      <c r="H276" s="1"/>
      <c r="I276" s="31"/>
      <c r="J276" s="1"/>
      <c r="K276" s="1"/>
      <c r="L276" s="1"/>
    </row>
    <row r="277" spans="1:12" s="20" customFormat="1" ht="18" customHeight="1" x14ac:dyDescent="0.15">
      <c r="A277" s="37" t="s">
        <v>151</v>
      </c>
      <c r="B277" s="36" t="s">
        <v>151</v>
      </c>
      <c r="C277" s="35">
        <v>0</v>
      </c>
      <c r="D277" s="34">
        <v>0</v>
      </c>
      <c r="E277" s="33">
        <v>0</v>
      </c>
      <c r="F277" s="33"/>
      <c r="G277" s="32">
        <f t="shared" si="15"/>
        <v>0</v>
      </c>
      <c r="H277" s="1"/>
      <c r="I277" s="31"/>
      <c r="J277" s="1"/>
      <c r="K277" s="1"/>
      <c r="L277" s="1"/>
    </row>
    <row r="278" spans="1:12" s="20" customFormat="1" ht="12.75" customHeight="1" x14ac:dyDescent="0.15">
      <c r="A278" s="348" t="s">
        <v>36</v>
      </c>
      <c r="B278" s="349"/>
      <c r="C278" s="29">
        <f>SUM(C269:C277)</f>
        <v>2338946156</v>
      </c>
      <c r="D278" s="29">
        <f>SUM(D269:D277)</f>
        <v>259451644</v>
      </c>
      <c r="E278" s="30">
        <f>+D278/C278</f>
        <v>0.11092672797723011</v>
      </c>
      <c r="F278" s="30"/>
      <c r="G278" s="29">
        <f>SUM(G269:G277)</f>
        <v>2079494512</v>
      </c>
      <c r="H278" s="1"/>
      <c r="I278" s="22"/>
      <c r="J278" s="1"/>
      <c r="K278" s="1"/>
      <c r="L278" s="1"/>
    </row>
    <row r="279" spans="1:12" s="20" customFormat="1" ht="12.75" customHeight="1" x14ac:dyDescent="0.15">
      <c r="A279" s="22"/>
      <c r="B279" s="25"/>
      <c r="C279" s="24"/>
      <c r="D279" s="24"/>
      <c r="E279" s="23"/>
      <c r="F279" s="23"/>
      <c r="G279" s="23"/>
      <c r="H279" s="23"/>
      <c r="I279" s="22"/>
      <c r="J279" s="1"/>
      <c r="K279" s="1"/>
      <c r="L279" s="1"/>
    </row>
    <row r="280" spans="1:12" s="20" customFormat="1" ht="12.75" customHeight="1" x14ac:dyDescent="0.15">
      <c r="A280" s="22"/>
      <c r="B280" s="25"/>
      <c r="C280" s="24"/>
      <c r="D280" s="24"/>
      <c r="E280" s="23"/>
      <c r="F280" s="23"/>
      <c r="G280" s="23"/>
      <c r="H280" s="23"/>
      <c r="I280" s="22"/>
      <c r="J280" s="1"/>
      <c r="K280" s="1"/>
      <c r="L280" s="1"/>
    </row>
    <row r="281" spans="1:12" s="20" customFormat="1" ht="12.75" customHeight="1" x14ac:dyDescent="0.15">
      <c r="A281" s="22"/>
      <c r="B281" s="25"/>
      <c r="C281" s="24"/>
      <c r="D281" s="24"/>
      <c r="E281" s="23"/>
      <c r="F281" s="23"/>
      <c r="G281" s="23"/>
      <c r="H281" s="23"/>
      <c r="I281" s="22"/>
      <c r="J281" s="1"/>
      <c r="K281" s="1"/>
      <c r="L281" s="1"/>
    </row>
    <row r="282" spans="1:12" s="20" customFormat="1" ht="12.75" customHeight="1" x14ac:dyDescent="0.15">
      <c r="A282" s="22"/>
      <c r="B282" s="25"/>
      <c r="C282" s="24"/>
      <c r="D282" s="24"/>
      <c r="E282" s="23"/>
      <c r="F282" s="23"/>
      <c r="G282" s="23"/>
      <c r="H282" s="23"/>
      <c r="I282" s="22"/>
      <c r="J282" s="1"/>
      <c r="K282" s="1"/>
      <c r="L282" s="1"/>
    </row>
    <row r="283" spans="1:12" s="20" customFormat="1" ht="12.75" customHeight="1" x14ac:dyDescent="0.15">
      <c r="A283" s="22"/>
      <c r="B283" s="25"/>
      <c r="C283" s="24"/>
      <c r="D283" s="24"/>
      <c r="E283" s="23"/>
      <c r="F283" s="23"/>
      <c r="G283" s="23"/>
      <c r="H283" s="23"/>
      <c r="I283" s="22"/>
      <c r="J283" s="1"/>
      <c r="K283" s="1"/>
      <c r="L283" s="1"/>
    </row>
    <row r="284" spans="1:12" s="20" customFormat="1" ht="12.75" customHeight="1" x14ac:dyDescent="0.15">
      <c r="A284" s="22"/>
      <c r="B284" s="25"/>
      <c r="C284" s="24"/>
      <c r="D284" s="24"/>
      <c r="E284" s="23"/>
      <c r="F284" s="23"/>
      <c r="G284" s="23"/>
      <c r="H284" s="23"/>
      <c r="I284" s="22"/>
      <c r="J284" s="1"/>
      <c r="K284" s="1"/>
      <c r="L284" s="1"/>
    </row>
    <row r="285" spans="1:12" s="20" customFormat="1" ht="12.75" customHeight="1" x14ac:dyDescent="0.15">
      <c r="A285" s="22"/>
      <c r="B285" s="25"/>
      <c r="C285" s="24"/>
      <c r="D285" s="24"/>
      <c r="E285" s="23"/>
      <c r="F285" s="23"/>
      <c r="G285" s="23"/>
      <c r="H285" s="23"/>
      <c r="I285" s="22"/>
      <c r="J285" s="1"/>
      <c r="K285" s="1"/>
      <c r="L285" s="1"/>
    </row>
    <row r="286" spans="1:12" s="20" customFormat="1" ht="12.75" customHeight="1" x14ac:dyDescent="0.15">
      <c r="A286" s="22"/>
      <c r="B286" s="25"/>
      <c r="C286" s="24"/>
      <c r="D286" s="24"/>
      <c r="E286" s="23"/>
      <c r="F286" s="23"/>
      <c r="G286" s="23"/>
      <c r="H286" s="23"/>
      <c r="I286" s="22"/>
      <c r="J286" s="1"/>
      <c r="K286" s="1"/>
      <c r="L286" s="1"/>
    </row>
    <row r="287" spans="1:12" s="20" customFormat="1" ht="12.75" customHeight="1" x14ac:dyDescent="0.15">
      <c r="A287" s="22"/>
      <c r="B287" s="25"/>
      <c r="C287" s="24"/>
      <c r="D287" s="24"/>
      <c r="E287" s="23"/>
      <c r="F287" s="23"/>
      <c r="G287" s="23"/>
      <c r="H287" s="23"/>
      <c r="I287" s="22"/>
      <c r="J287" s="1"/>
      <c r="K287" s="1"/>
      <c r="L287" s="1"/>
    </row>
    <row r="288" spans="1:12" s="20" customFormat="1" ht="12.75" customHeight="1" x14ac:dyDescent="0.15">
      <c r="A288" s="22"/>
      <c r="B288" s="25"/>
      <c r="C288" s="24"/>
      <c r="D288" s="24"/>
      <c r="E288" s="23"/>
      <c r="F288" s="23"/>
      <c r="G288" s="23"/>
      <c r="H288" s="23"/>
      <c r="I288" s="22"/>
      <c r="J288" s="1"/>
      <c r="K288" s="1"/>
      <c r="L288" s="1"/>
    </row>
    <row r="289" spans="1:12" s="20" customFormat="1" ht="12.75" customHeight="1" x14ac:dyDescent="0.15">
      <c r="A289" s="22"/>
      <c r="B289" s="25"/>
      <c r="C289" s="24"/>
      <c r="D289" s="24"/>
      <c r="E289" s="23"/>
      <c r="F289" s="23"/>
      <c r="G289" s="23"/>
      <c r="H289" s="23"/>
      <c r="I289" s="22"/>
      <c r="J289" s="1"/>
      <c r="K289" s="1"/>
      <c r="L289" s="1"/>
    </row>
    <row r="290" spans="1:12" s="20" customFormat="1" ht="12.75" customHeight="1" x14ac:dyDescent="0.15">
      <c r="A290" s="22"/>
      <c r="B290" s="25"/>
      <c r="C290" s="24"/>
      <c r="D290" s="24"/>
      <c r="E290" s="23"/>
      <c r="F290" s="23"/>
      <c r="G290" s="23"/>
      <c r="H290" s="23"/>
      <c r="I290" s="22"/>
      <c r="J290" s="1"/>
      <c r="K290" s="1"/>
      <c r="L290" s="1"/>
    </row>
    <row r="291" spans="1:12" s="20" customFormat="1" ht="12.75" customHeight="1" x14ac:dyDescent="0.15">
      <c r="A291" s="22"/>
      <c r="B291" s="25"/>
      <c r="C291" s="24"/>
      <c r="D291" s="24"/>
      <c r="E291" s="23"/>
      <c r="F291" s="23"/>
      <c r="G291" s="23"/>
      <c r="H291" s="23"/>
      <c r="I291" s="22"/>
      <c r="J291" s="1"/>
      <c r="K291" s="1"/>
      <c r="L291" s="1"/>
    </row>
    <row r="292" spans="1:12" s="20" customFormat="1" ht="12.75" customHeight="1" x14ac:dyDescent="0.15">
      <c r="A292" s="22"/>
      <c r="B292" s="25"/>
      <c r="C292" s="24"/>
      <c r="D292" s="24"/>
      <c r="E292" s="23"/>
      <c r="F292" s="23"/>
      <c r="G292" s="23"/>
      <c r="H292" s="23"/>
      <c r="I292" s="22"/>
      <c r="J292" s="1"/>
      <c r="K292" s="1"/>
      <c r="L292" s="1"/>
    </row>
    <row r="293" spans="1:12" s="20" customFormat="1" ht="12.75" customHeight="1" x14ac:dyDescent="0.15">
      <c r="A293" s="22"/>
      <c r="B293" s="25"/>
      <c r="C293" s="24"/>
      <c r="D293" s="24"/>
      <c r="E293" s="23"/>
      <c r="F293" s="23"/>
      <c r="G293" s="23"/>
      <c r="H293" s="23"/>
      <c r="I293" s="22"/>
      <c r="J293" s="1"/>
      <c r="K293" s="1"/>
      <c r="L293" s="1"/>
    </row>
    <row r="294" spans="1:12" s="20" customFormat="1" ht="12.75" customHeight="1" x14ac:dyDescent="0.15">
      <c r="A294" s="22"/>
      <c r="B294" s="25"/>
      <c r="C294" s="24"/>
      <c r="D294" s="24"/>
      <c r="E294" s="23"/>
      <c r="F294" s="23"/>
      <c r="G294" s="23"/>
      <c r="H294" s="23"/>
      <c r="I294" s="22"/>
      <c r="J294" s="1"/>
      <c r="K294" s="1"/>
      <c r="L294" s="1"/>
    </row>
    <row r="295" spans="1:12" s="20" customFormat="1" ht="12.75" customHeight="1" x14ac:dyDescent="0.15">
      <c r="A295" s="1"/>
      <c r="B295" s="3"/>
      <c r="C295" s="2"/>
      <c r="D295" s="1"/>
      <c r="E295" s="1"/>
      <c r="F295" s="1"/>
      <c r="G295" s="1"/>
      <c r="H295" s="1"/>
      <c r="I295" s="1"/>
      <c r="J295" s="1"/>
      <c r="K295" s="1"/>
      <c r="L295" s="1"/>
    </row>
    <row r="296" spans="1:12" s="20" customFormat="1" ht="12.75" customHeight="1" x14ac:dyDescent="0.15">
      <c r="A296" s="1"/>
      <c r="B296" s="3"/>
      <c r="C296" s="2"/>
      <c r="D296" s="1"/>
      <c r="E296" s="1"/>
      <c r="F296" s="1"/>
      <c r="G296" s="1"/>
      <c r="H296" s="1"/>
      <c r="I296" s="1"/>
      <c r="J296" s="1"/>
      <c r="K296" s="1"/>
      <c r="L296" s="1"/>
    </row>
    <row r="297" spans="1:12" s="20" customFormat="1" ht="12.75" customHeight="1" x14ac:dyDescent="0.15">
      <c r="A297" s="1"/>
      <c r="B297" s="3"/>
      <c r="C297" s="2"/>
      <c r="D297" s="1"/>
      <c r="E297" s="1"/>
      <c r="F297" s="1"/>
      <c r="G297" s="1"/>
      <c r="H297" s="1"/>
      <c r="I297" s="1"/>
      <c r="J297" s="1"/>
      <c r="K297" s="1"/>
      <c r="L297" s="1"/>
    </row>
    <row r="298" spans="1:12" s="20" customFormat="1" ht="12.75" customHeight="1" x14ac:dyDescent="0.15">
      <c r="A298" s="1"/>
      <c r="B298" s="3"/>
      <c r="C298" s="2"/>
      <c r="D298" s="1"/>
      <c r="E298" s="1"/>
      <c r="F298" s="1"/>
      <c r="G298" s="1"/>
      <c r="H298" s="1"/>
      <c r="I298" s="1"/>
      <c r="J298" s="1"/>
      <c r="K298" s="1"/>
      <c r="L298" s="1"/>
    </row>
    <row r="299" spans="1:12" s="20" customFormat="1" ht="12.75" customHeight="1" x14ac:dyDescent="0.15">
      <c r="A299" s="1"/>
      <c r="B299" s="3"/>
      <c r="C299" s="2"/>
      <c r="D299" s="1"/>
      <c r="E299" s="1"/>
      <c r="F299" s="1"/>
      <c r="G299" s="1"/>
      <c r="H299" s="1"/>
      <c r="I299" s="1"/>
      <c r="J299" s="1"/>
      <c r="K299" s="1"/>
      <c r="L299" s="1"/>
    </row>
    <row r="300" spans="1:12" s="20" customFormat="1" ht="12.75" customHeight="1" x14ac:dyDescent="0.15">
      <c r="A300" s="1"/>
      <c r="B300" s="3"/>
      <c r="C300" s="2"/>
      <c r="D300" s="1"/>
      <c r="E300" s="1"/>
      <c r="F300" s="1"/>
      <c r="G300" s="1"/>
      <c r="H300" s="1"/>
      <c r="I300" s="1"/>
      <c r="J300" s="1"/>
      <c r="K300" s="1"/>
      <c r="L300" s="1"/>
    </row>
    <row r="301" spans="1:12" s="20" customFormat="1" ht="12.75" customHeight="1" x14ac:dyDescent="0.15">
      <c r="A301" s="345" t="s">
        <v>307</v>
      </c>
      <c r="B301" s="345"/>
      <c r="C301" s="345"/>
      <c r="D301" s="345"/>
      <c r="E301" s="345"/>
      <c r="F301" s="345"/>
      <c r="G301" s="345"/>
      <c r="H301" s="21"/>
      <c r="I301" s="21"/>
    </row>
    <row r="302" spans="1:12" s="20" customFormat="1" ht="12.75" customHeight="1" x14ac:dyDescent="0.15">
      <c r="A302" s="46" t="s">
        <v>47</v>
      </c>
      <c r="B302" s="45" t="s">
        <v>42</v>
      </c>
      <c r="C302" s="38" t="s">
        <v>46</v>
      </c>
      <c r="D302" s="44" t="s">
        <v>45</v>
      </c>
      <c r="E302" s="39" t="s">
        <v>40</v>
      </c>
      <c r="F302" s="350"/>
      <c r="G302" s="351"/>
      <c r="H302" s="31"/>
      <c r="I302" s="31"/>
      <c r="J302" s="1"/>
      <c r="K302" s="1"/>
      <c r="L302" s="1"/>
    </row>
    <row r="303" spans="1:12" s="20" customFormat="1" ht="12.75" customHeight="1" x14ac:dyDescent="0.15">
      <c r="A303" s="127">
        <v>43504</v>
      </c>
      <c r="B303" s="43">
        <f>+C314</f>
        <v>1615958583</v>
      </c>
      <c r="C303" s="43">
        <f>+D314</f>
        <v>173835104</v>
      </c>
      <c r="D303" s="43">
        <f>+B303-C303</f>
        <v>1442123479</v>
      </c>
      <c r="E303" s="42">
        <f>+C303/B303</f>
        <v>0.10757398477210849</v>
      </c>
      <c r="F303" s="352"/>
      <c r="G303" s="353"/>
      <c r="H303" s="31"/>
      <c r="I303" s="31"/>
      <c r="J303" s="1"/>
      <c r="K303" s="1"/>
      <c r="L303" s="1"/>
    </row>
    <row r="304" spans="1:12" s="20" customFormat="1" ht="12.75" customHeight="1" x14ac:dyDescent="0.15">
      <c r="A304" s="31"/>
      <c r="B304" s="41"/>
      <c r="C304" s="41"/>
      <c r="D304" s="41"/>
      <c r="E304" s="40"/>
      <c r="F304" s="40"/>
      <c r="G304" s="31"/>
      <c r="H304" s="31"/>
      <c r="I304" s="31"/>
      <c r="J304" s="1"/>
      <c r="K304" s="1"/>
      <c r="L304" s="1"/>
    </row>
    <row r="305" spans="1:12" s="20" customFormat="1" ht="12.75" customHeight="1" x14ac:dyDescent="0.15">
      <c r="A305" s="39" t="s">
        <v>44</v>
      </c>
      <c r="B305" s="39" t="s">
        <v>43</v>
      </c>
      <c r="C305" s="39" t="s">
        <v>42</v>
      </c>
      <c r="D305" s="39" t="s">
        <v>41</v>
      </c>
      <c r="E305" s="39" t="s">
        <v>40</v>
      </c>
      <c r="F305" s="39"/>
      <c r="G305" s="38" t="s">
        <v>39</v>
      </c>
      <c r="H305" s="31"/>
      <c r="I305" s="31"/>
      <c r="J305" s="1"/>
      <c r="K305" s="1"/>
      <c r="L305" s="1"/>
    </row>
    <row r="306" spans="1:12" s="20" customFormat="1" ht="12.75" customHeight="1" x14ac:dyDescent="0.15">
      <c r="A306" s="37" t="s">
        <v>53</v>
      </c>
      <c r="B306" s="36" t="s">
        <v>52</v>
      </c>
      <c r="C306" s="35">
        <v>161757792</v>
      </c>
      <c r="D306" s="35">
        <v>4816002</v>
      </c>
      <c r="E306" s="33">
        <f>+D306/C306</f>
        <v>2.9772921232752731E-2</v>
      </c>
      <c r="F306" s="39"/>
      <c r="G306" s="32">
        <f t="shared" ref="G306:G314" si="16">+C306-D306</f>
        <v>156941790</v>
      </c>
      <c r="H306" s="31"/>
      <c r="I306" s="31"/>
      <c r="J306" s="1"/>
      <c r="K306" s="1"/>
      <c r="L306" s="1"/>
    </row>
    <row r="307" spans="1:12" s="20" customFormat="1" ht="12.75" customHeight="1" x14ac:dyDescent="0.15">
      <c r="A307" s="37" t="s">
        <v>38</v>
      </c>
      <c r="B307" s="36">
        <v>1067</v>
      </c>
      <c r="C307" s="35">
        <v>99294475</v>
      </c>
      <c r="D307" s="35">
        <v>37316107</v>
      </c>
      <c r="E307" s="33">
        <f t="shared" ref="E307:E313" si="17">+D307/C307</f>
        <v>0.3758125212908372</v>
      </c>
      <c r="F307" s="39"/>
      <c r="G307" s="32">
        <f t="shared" si="16"/>
        <v>61978368</v>
      </c>
      <c r="H307" s="31"/>
      <c r="I307" s="31"/>
      <c r="J307" s="1"/>
      <c r="K307" s="1"/>
      <c r="L307" s="1"/>
    </row>
    <row r="308" spans="1:12" s="20" customFormat="1" ht="12.75" customHeight="1" x14ac:dyDescent="0.15">
      <c r="A308" s="37" t="s">
        <v>37</v>
      </c>
      <c r="B308" s="36">
        <v>1069</v>
      </c>
      <c r="C308" s="35">
        <v>458741468</v>
      </c>
      <c r="D308" s="35">
        <v>18166728</v>
      </c>
      <c r="E308" s="33">
        <f t="shared" si="17"/>
        <v>3.9601233520925122E-2</v>
      </c>
      <c r="F308" s="39"/>
      <c r="G308" s="32">
        <f t="shared" si="16"/>
        <v>440574740</v>
      </c>
      <c r="H308" s="31"/>
      <c r="I308" s="31"/>
      <c r="J308" s="1"/>
      <c r="K308" s="1"/>
      <c r="L308" s="1"/>
    </row>
    <row r="309" spans="1:12" s="20" customFormat="1" ht="12.75" customHeight="1" x14ac:dyDescent="0.15">
      <c r="A309" s="37" t="s">
        <v>51</v>
      </c>
      <c r="B309" s="36">
        <v>1070</v>
      </c>
      <c r="C309" s="35">
        <v>22989504</v>
      </c>
      <c r="D309" s="35">
        <v>10599000</v>
      </c>
      <c r="E309" s="33">
        <f t="shared" si="17"/>
        <v>0.46103647995189456</v>
      </c>
      <c r="F309" s="39"/>
      <c r="G309" s="32">
        <f t="shared" si="16"/>
        <v>12390504</v>
      </c>
      <c r="H309" s="31"/>
      <c r="I309" s="31"/>
      <c r="J309" s="1"/>
      <c r="K309" s="1"/>
      <c r="L309" s="1"/>
    </row>
    <row r="310" spans="1:12" s="20" customFormat="1" ht="12.75" customHeight="1" x14ac:dyDescent="0.15">
      <c r="A310" s="37" t="s">
        <v>50</v>
      </c>
      <c r="B310" s="36">
        <v>7527</v>
      </c>
      <c r="C310" s="35">
        <f>548356215+35021931</f>
        <v>583378146</v>
      </c>
      <c r="D310" s="35">
        <v>17356215</v>
      </c>
      <c r="E310" s="33">
        <f t="shared" si="17"/>
        <v>2.9751225888396581E-2</v>
      </c>
      <c r="F310" s="39"/>
      <c r="G310" s="32">
        <f t="shared" si="16"/>
        <v>566021931</v>
      </c>
      <c r="H310" s="31"/>
      <c r="I310" s="31"/>
      <c r="J310" s="1"/>
      <c r="K310" s="1"/>
      <c r="L310" s="1"/>
    </row>
    <row r="311" spans="1:12" s="20" customFormat="1" ht="12.75" customHeight="1" x14ac:dyDescent="0.15">
      <c r="A311" s="37" t="s">
        <v>143</v>
      </c>
      <c r="B311" s="36">
        <v>1068</v>
      </c>
      <c r="C311" s="35">
        <v>69240713</v>
      </c>
      <c r="D311" s="35">
        <v>37537652</v>
      </c>
      <c r="E311" s="33">
        <f t="shared" si="17"/>
        <v>0.54213266117002579</v>
      </c>
      <c r="F311" s="39"/>
      <c r="G311" s="32">
        <f>+C311-D311</f>
        <v>31703061</v>
      </c>
      <c r="H311" s="31"/>
      <c r="I311" s="31"/>
      <c r="J311" s="1"/>
      <c r="K311" s="1"/>
      <c r="L311" s="1"/>
    </row>
    <row r="312" spans="1:12" s="20" customFormat="1" ht="12.75" customHeight="1" x14ac:dyDescent="0.15">
      <c r="A312" s="37" t="s">
        <v>49</v>
      </c>
      <c r="B312" s="36">
        <v>7531</v>
      </c>
      <c r="C312" s="35">
        <v>196179585</v>
      </c>
      <c r="D312" s="35">
        <v>45356500</v>
      </c>
      <c r="E312" s="33">
        <f t="shared" si="17"/>
        <v>0.23119887831345959</v>
      </c>
      <c r="F312" s="39"/>
      <c r="G312" s="32">
        <f t="shared" si="16"/>
        <v>150823085</v>
      </c>
      <c r="H312" s="31"/>
      <c r="I312" s="31"/>
      <c r="J312" s="1"/>
      <c r="K312" s="1"/>
      <c r="L312" s="1"/>
    </row>
    <row r="313" spans="1:12" s="20" customFormat="1" ht="12.75" customHeight="1" x14ac:dyDescent="0.15">
      <c r="A313" s="37" t="s">
        <v>48</v>
      </c>
      <c r="B313" s="36">
        <v>1031</v>
      </c>
      <c r="C313" s="35">
        <v>24376900</v>
      </c>
      <c r="D313" s="35">
        <v>2686900</v>
      </c>
      <c r="E313" s="33">
        <f t="shared" si="17"/>
        <v>0.11022320311442391</v>
      </c>
      <c r="F313" s="39"/>
      <c r="G313" s="32">
        <f t="shared" si="16"/>
        <v>21690000</v>
      </c>
      <c r="H313" s="31"/>
      <c r="I313" s="31"/>
      <c r="J313" s="1"/>
      <c r="K313" s="1"/>
      <c r="L313" s="1"/>
    </row>
    <row r="314" spans="1:12" s="20" customFormat="1" ht="12.75" customHeight="1" x14ac:dyDescent="0.15">
      <c r="A314" s="348" t="s">
        <v>36</v>
      </c>
      <c r="B314" s="349"/>
      <c r="C314" s="29">
        <f>SUM(C306:C313)</f>
        <v>1615958583</v>
      </c>
      <c r="D314" s="29">
        <f>SUM(D306:D313)</f>
        <v>173835104</v>
      </c>
      <c r="E314" s="30">
        <f>+D314/C314</f>
        <v>0.10757398477210849</v>
      </c>
      <c r="F314" s="29">
        <f>SUM(F311:F311)</f>
        <v>0</v>
      </c>
      <c r="G314" s="32">
        <f t="shared" si="16"/>
        <v>1442123479</v>
      </c>
      <c r="H314" s="23"/>
      <c r="I314" s="22"/>
      <c r="J314" s="1"/>
      <c r="K314" s="1"/>
      <c r="L314" s="1"/>
    </row>
    <row r="315" spans="1:12" s="20" customFormat="1" ht="12.75" customHeight="1" x14ac:dyDescent="0.15">
      <c r="A315" s="28"/>
      <c r="B315" s="28"/>
      <c r="C315" s="26"/>
      <c r="D315" s="26"/>
      <c r="E315" s="27"/>
      <c r="F315" s="27"/>
      <c r="G315" s="26"/>
      <c r="H315" s="23"/>
      <c r="I315" s="22"/>
      <c r="J315" s="1"/>
      <c r="K315" s="1"/>
      <c r="L315" s="1"/>
    </row>
    <row r="316" spans="1:12" s="20" customFormat="1" ht="12.75" customHeight="1" x14ac:dyDescent="0.15">
      <c r="A316" s="28"/>
      <c r="B316" s="28"/>
      <c r="C316" s="26"/>
      <c r="D316" s="26"/>
      <c r="E316" s="27"/>
      <c r="F316" s="27"/>
      <c r="G316" s="26"/>
      <c r="H316" s="23"/>
      <c r="I316" s="22"/>
      <c r="J316" s="1"/>
      <c r="K316" s="1"/>
      <c r="L316" s="1"/>
    </row>
    <row r="317" spans="1:12" s="20" customFormat="1" ht="12.75" customHeight="1" x14ac:dyDescent="0.15">
      <c r="A317" s="28"/>
      <c r="B317" s="28"/>
      <c r="C317" s="26"/>
      <c r="D317" s="26"/>
      <c r="E317" s="27"/>
      <c r="F317" s="27"/>
      <c r="G317" s="26"/>
      <c r="H317" s="23"/>
      <c r="I317" s="22"/>
      <c r="J317" s="1"/>
      <c r="K317" s="1"/>
      <c r="L317" s="1"/>
    </row>
    <row r="318" spans="1:12" s="20" customFormat="1" ht="12.75" customHeight="1" x14ac:dyDescent="0.15">
      <c r="A318" s="28"/>
      <c r="B318" s="28"/>
      <c r="C318" s="26"/>
      <c r="D318" s="26"/>
      <c r="E318" s="27"/>
      <c r="F318" s="27"/>
      <c r="G318" s="26"/>
      <c r="H318" s="23"/>
      <c r="I318" s="22"/>
      <c r="J318" s="1"/>
      <c r="K318" s="1"/>
      <c r="L318" s="1"/>
    </row>
    <row r="319" spans="1:12" s="20" customFormat="1" ht="12.75" customHeight="1" x14ac:dyDescent="0.15">
      <c r="A319" s="22"/>
      <c r="B319" s="25"/>
      <c r="C319" s="24"/>
      <c r="D319" s="24"/>
      <c r="E319" s="23"/>
      <c r="F319" s="23"/>
      <c r="G319" s="23"/>
      <c r="H319" s="23"/>
      <c r="I319" s="22"/>
      <c r="J319" s="1"/>
      <c r="K319" s="1"/>
      <c r="L319" s="1"/>
    </row>
    <row r="320" spans="1:12" s="20" customFormat="1" ht="12.75" customHeight="1" x14ac:dyDescent="0.15">
      <c r="A320" s="22"/>
      <c r="B320" s="25"/>
      <c r="C320" s="24"/>
      <c r="D320" s="24"/>
      <c r="E320" s="23"/>
      <c r="F320" s="23"/>
      <c r="G320" s="23"/>
      <c r="H320" s="23"/>
      <c r="I320" s="22"/>
      <c r="J320" s="1"/>
      <c r="K320" s="1"/>
      <c r="L320" s="1"/>
    </row>
    <row r="321" spans="1:12" s="20" customFormat="1" ht="12.75" customHeight="1" x14ac:dyDescent="0.15">
      <c r="A321" s="22"/>
      <c r="B321" s="25"/>
      <c r="C321" s="24"/>
      <c r="D321" s="24"/>
      <c r="E321" s="23"/>
      <c r="F321" s="23"/>
      <c r="G321" s="23"/>
      <c r="H321" s="23"/>
      <c r="I321" s="22"/>
      <c r="J321" s="1"/>
      <c r="K321" s="1"/>
      <c r="L321" s="1"/>
    </row>
    <row r="322" spans="1:12" s="20" customFormat="1" ht="12.75" customHeight="1" x14ac:dyDescent="0.15">
      <c r="A322" s="22"/>
      <c r="B322" s="25"/>
      <c r="C322" s="24"/>
      <c r="D322" s="24"/>
      <c r="E322" s="23"/>
      <c r="F322" s="23"/>
      <c r="G322" s="23"/>
      <c r="H322" s="23"/>
      <c r="I322" s="22"/>
      <c r="J322" s="1"/>
      <c r="K322" s="1"/>
      <c r="L322" s="1"/>
    </row>
    <row r="323" spans="1:12" s="20" customFormat="1" ht="12.75" customHeight="1" x14ac:dyDescent="0.15">
      <c r="A323" s="22"/>
      <c r="B323" s="25"/>
      <c r="C323" s="24"/>
      <c r="D323" s="24"/>
      <c r="E323" s="23"/>
      <c r="F323" s="23"/>
      <c r="G323" s="23"/>
      <c r="H323" s="23"/>
      <c r="I323" s="22"/>
      <c r="J323" s="1"/>
      <c r="K323" s="1"/>
      <c r="L323" s="1"/>
    </row>
    <row r="324" spans="1:12" s="20" customFormat="1" ht="12.75" customHeight="1" x14ac:dyDescent="0.15">
      <c r="A324" s="22"/>
      <c r="B324" s="25"/>
      <c r="C324" s="24"/>
      <c r="D324" s="24"/>
      <c r="E324" s="23"/>
      <c r="F324" s="23"/>
      <c r="G324" s="23"/>
      <c r="H324" s="23"/>
      <c r="I324" s="22"/>
      <c r="J324" s="1"/>
      <c r="K324" s="1"/>
      <c r="L324" s="1"/>
    </row>
    <row r="325" spans="1:12" s="20" customFormat="1" ht="12.75" customHeight="1" x14ac:dyDescent="0.15">
      <c r="A325" s="22"/>
      <c r="B325" s="25"/>
      <c r="C325" s="24"/>
      <c r="D325" s="24"/>
      <c r="E325" s="23"/>
      <c r="F325" s="23"/>
      <c r="G325" s="23"/>
      <c r="H325" s="23"/>
      <c r="I325" s="22"/>
      <c r="J325" s="1"/>
      <c r="K325" s="1"/>
      <c r="L325" s="1"/>
    </row>
    <row r="326" spans="1:12" s="20" customFormat="1" ht="12.75" customHeight="1" x14ac:dyDescent="0.15">
      <c r="A326" s="22"/>
      <c r="B326" s="25"/>
      <c r="C326" s="24"/>
      <c r="D326" s="24"/>
      <c r="E326" s="23"/>
      <c r="F326" s="23"/>
      <c r="G326" s="23"/>
      <c r="H326" s="23"/>
      <c r="I326" s="22"/>
      <c r="J326" s="1"/>
      <c r="K326" s="1"/>
      <c r="L326" s="1"/>
    </row>
    <row r="327" spans="1:12" s="20" customFormat="1" ht="12.75" customHeight="1" x14ac:dyDescent="0.15">
      <c r="A327" s="22"/>
      <c r="B327" s="25"/>
      <c r="C327" s="24"/>
      <c r="D327" s="24"/>
      <c r="E327" s="23"/>
      <c r="F327" s="23"/>
      <c r="G327" s="23"/>
      <c r="H327" s="23"/>
      <c r="I327" s="22"/>
      <c r="J327" s="1"/>
      <c r="K327" s="1"/>
      <c r="L327" s="1"/>
    </row>
    <row r="328" spans="1:12" s="20" customFormat="1" ht="12.75" customHeight="1" x14ac:dyDescent="0.15">
      <c r="A328" s="22"/>
      <c r="B328" s="25"/>
      <c r="C328" s="24"/>
      <c r="D328" s="24"/>
      <c r="E328" s="23"/>
      <c r="F328" s="23"/>
      <c r="G328" s="23"/>
      <c r="H328" s="23"/>
      <c r="I328" s="22"/>
      <c r="J328" s="1"/>
      <c r="K328" s="1"/>
      <c r="L328" s="1"/>
    </row>
    <row r="329" spans="1:12" s="20" customFormat="1" ht="12.75" customHeight="1" x14ac:dyDescent="0.15">
      <c r="A329" s="22"/>
      <c r="B329" s="25"/>
      <c r="C329" s="24"/>
      <c r="D329" s="24"/>
      <c r="E329" s="23"/>
      <c r="F329" s="23"/>
      <c r="G329" s="23"/>
      <c r="H329" s="23"/>
      <c r="I329" s="22"/>
      <c r="J329" s="1"/>
      <c r="K329" s="1"/>
      <c r="L329" s="1"/>
    </row>
    <row r="330" spans="1:12" s="20" customFormat="1" ht="12.75" customHeight="1" x14ac:dyDescent="0.15">
      <c r="A330" s="22"/>
      <c r="B330" s="25"/>
      <c r="C330" s="24"/>
      <c r="D330" s="24"/>
      <c r="E330" s="23"/>
      <c r="F330" s="23"/>
      <c r="G330" s="23"/>
      <c r="H330" s="23"/>
      <c r="I330" s="22"/>
      <c r="J330" s="1"/>
      <c r="K330" s="1"/>
      <c r="L330" s="1"/>
    </row>
    <row r="331" spans="1:12" s="20" customFormat="1" ht="12.75" customHeight="1" x14ac:dyDescent="0.15">
      <c r="A331" s="1"/>
      <c r="B331" s="3"/>
      <c r="C331" s="2"/>
      <c r="D331" s="1"/>
      <c r="E331" s="1"/>
      <c r="F331" s="1"/>
      <c r="G331" s="1"/>
      <c r="H331" s="1"/>
      <c r="I331" s="1"/>
      <c r="J331" s="1"/>
      <c r="K331" s="1"/>
      <c r="L331" s="1"/>
    </row>
    <row r="332" spans="1:12" s="20" customFormat="1" ht="12.75" customHeight="1" x14ac:dyDescent="0.15">
      <c r="A332" s="1"/>
      <c r="B332" s="3"/>
      <c r="C332" s="2"/>
      <c r="D332" s="1"/>
      <c r="E332" s="1"/>
      <c r="F332" s="1"/>
      <c r="G332" s="1"/>
      <c r="H332" s="1"/>
      <c r="I332" s="1"/>
      <c r="J332" s="1"/>
      <c r="K332" s="1"/>
      <c r="L332" s="1"/>
    </row>
    <row r="333" spans="1:12" s="20" customFormat="1" ht="12.75" customHeight="1" x14ac:dyDescent="0.15">
      <c r="A333" s="1"/>
      <c r="B333" s="3"/>
      <c r="C333" s="2"/>
      <c r="D333" s="1"/>
      <c r="E333" s="1"/>
      <c r="F333" s="1"/>
      <c r="G333" s="1"/>
      <c r="H333" s="1"/>
      <c r="I333" s="1"/>
      <c r="J333" s="1"/>
      <c r="K333" s="1"/>
      <c r="L333" s="1"/>
    </row>
    <row r="334" spans="1:12" s="20" customFormat="1" ht="12.75" customHeight="1" x14ac:dyDescent="0.15">
      <c r="A334" s="1"/>
      <c r="B334" s="3"/>
      <c r="C334" s="2"/>
      <c r="D334" s="1"/>
      <c r="E334" s="1"/>
      <c r="F334" s="1"/>
      <c r="G334" s="1"/>
      <c r="H334" s="1"/>
      <c r="I334" s="1"/>
      <c r="J334" s="1"/>
      <c r="K334" s="1"/>
      <c r="L334" s="1"/>
    </row>
    <row r="335" spans="1:12" s="20" customFormat="1" ht="12.75" customHeight="1" x14ac:dyDescent="0.15">
      <c r="A335" s="21"/>
      <c r="B335" s="21"/>
      <c r="C335" s="21"/>
      <c r="D335" s="21"/>
      <c r="E335" s="21"/>
      <c r="F335" s="21"/>
      <c r="G335" s="21"/>
      <c r="H335" s="21"/>
      <c r="I335" s="21"/>
      <c r="J335" s="21"/>
    </row>
    <row r="336" spans="1:12" s="20" customFormat="1" ht="12.75" customHeight="1" thickBot="1" x14ac:dyDescent="0.2">
      <c r="A336" s="21"/>
      <c r="B336" s="21"/>
      <c r="C336" s="21"/>
      <c r="D336" s="21"/>
      <c r="E336" s="21"/>
      <c r="F336" s="21"/>
      <c r="G336" s="21"/>
      <c r="H336" s="21"/>
      <c r="I336" s="21"/>
      <c r="J336" s="21"/>
    </row>
    <row r="337" spans="1:11" ht="19.5" customHeight="1" thickBot="1" x14ac:dyDescent="0.2">
      <c r="A337" s="339" t="s">
        <v>35</v>
      </c>
      <c r="B337" s="340"/>
      <c r="C337" s="340"/>
      <c r="D337" s="340"/>
      <c r="E337" s="340"/>
      <c r="F337" s="340"/>
      <c r="G337" s="340"/>
      <c r="H337" s="340"/>
      <c r="I337" s="340"/>
      <c r="J337" s="341"/>
    </row>
    <row r="338" spans="1:11" ht="24" x14ac:dyDescent="0.15">
      <c r="A338" s="170" t="s">
        <v>34</v>
      </c>
      <c r="B338" s="171" t="s">
        <v>33</v>
      </c>
      <c r="C338" s="172" t="s">
        <v>32</v>
      </c>
      <c r="D338" s="172" t="s">
        <v>31</v>
      </c>
      <c r="E338" s="171" t="s">
        <v>30</v>
      </c>
      <c r="F338" s="171"/>
      <c r="G338" s="172" t="s">
        <v>29</v>
      </c>
      <c r="H338" s="172" t="s">
        <v>28</v>
      </c>
      <c r="I338" s="172" t="s">
        <v>27</v>
      </c>
      <c r="J338" s="172" t="s">
        <v>86</v>
      </c>
      <c r="K338" s="182"/>
    </row>
    <row r="339" spans="1:11" ht="20.25" customHeight="1" x14ac:dyDescent="0.15">
      <c r="A339" s="37" t="s">
        <v>76</v>
      </c>
      <c r="B339" s="16">
        <v>2018</v>
      </c>
      <c r="C339" s="165" t="s">
        <v>77</v>
      </c>
      <c r="D339" s="175">
        <v>43026</v>
      </c>
      <c r="E339" s="14" t="s">
        <v>287</v>
      </c>
      <c r="F339" s="174"/>
      <c r="G339" s="177">
        <v>317025</v>
      </c>
      <c r="H339" s="153">
        <v>0</v>
      </c>
      <c r="I339" s="153">
        <f t="shared" ref="I339:I358" si="18">+G339-H339</f>
        <v>317025</v>
      </c>
      <c r="J339" s="176"/>
      <c r="K339" s="182"/>
    </row>
    <row r="340" spans="1:11" ht="30" customHeight="1" x14ac:dyDescent="0.15">
      <c r="A340" s="37" t="s">
        <v>76</v>
      </c>
      <c r="B340" s="16">
        <v>2018</v>
      </c>
      <c r="C340" s="165" t="s">
        <v>75</v>
      </c>
      <c r="D340" s="175">
        <v>42944</v>
      </c>
      <c r="E340" s="14" t="s">
        <v>280</v>
      </c>
      <c r="F340" s="174"/>
      <c r="G340" s="177">
        <v>2</v>
      </c>
      <c r="H340" s="153">
        <v>0</v>
      </c>
      <c r="I340" s="153">
        <f t="shared" si="18"/>
        <v>2</v>
      </c>
      <c r="J340" s="176"/>
      <c r="K340" s="182"/>
    </row>
    <row r="341" spans="1:11" ht="21" customHeight="1" outlineLevel="1" x14ac:dyDescent="0.15">
      <c r="A341" s="189" t="s">
        <v>285</v>
      </c>
      <c r="B341" s="190"/>
      <c r="C341" s="191"/>
      <c r="D341" s="192"/>
      <c r="E341" s="190"/>
      <c r="F341" s="190"/>
      <c r="G341" s="193"/>
      <c r="H341" s="194"/>
      <c r="I341" s="195">
        <f>SUBTOTAL(9,I338:I340)</f>
        <v>317027</v>
      </c>
      <c r="J341" s="196"/>
      <c r="K341" s="22"/>
    </row>
    <row r="342" spans="1:11" ht="24" outlineLevel="2" x14ac:dyDescent="0.15">
      <c r="A342" s="163" t="s">
        <v>23</v>
      </c>
      <c r="B342" s="11">
        <v>2017</v>
      </c>
      <c r="C342" s="163" t="s">
        <v>26</v>
      </c>
      <c r="D342" s="12">
        <v>42334</v>
      </c>
      <c r="E342" s="11" t="s">
        <v>5</v>
      </c>
      <c r="F342" s="11"/>
      <c r="G342" s="10">
        <v>3</v>
      </c>
      <c r="H342" s="153">
        <v>0</v>
      </c>
      <c r="I342" s="153">
        <f t="shared" si="18"/>
        <v>3</v>
      </c>
      <c r="J342" s="154"/>
      <c r="K342" s="173"/>
    </row>
    <row r="343" spans="1:11" ht="36" outlineLevel="2" x14ac:dyDescent="0.15">
      <c r="A343" s="163" t="s">
        <v>23</v>
      </c>
      <c r="B343" s="11">
        <v>2017</v>
      </c>
      <c r="C343" s="163" t="s">
        <v>1</v>
      </c>
      <c r="D343" s="12">
        <v>42145</v>
      </c>
      <c r="E343" s="11" t="s">
        <v>25</v>
      </c>
      <c r="F343" s="11"/>
      <c r="G343" s="10">
        <v>806647</v>
      </c>
      <c r="H343" s="153">
        <v>0</v>
      </c>
      <c r="I343" s="153">
        <f t="shared" si="18"/>
        <v>806647</v>
      </c>
      <c r="J343" s="154"/>
      <c r="K343" s="173"/>
    </row>
    <row r="344" spans="1:11" ht="33.75" customHeight="1" outlineLevel="2" x14ac:dyDescent="0.15">
      <c r="A344" s="163" t="s">
        <v>23</v>
      </c>
      <c r="B344" s="11">
        <v>2017</v>
      </c>
      <c r="C344" s="163" t="s">
        <v>1</v>
      </c>
      <c r="D344" s="12">
        <v>42326</v>
      </c>
      <c r="E344" s="11" t="s">
        <v>24</v>
      </c>
      <c r="F344" s="11"/>
      <c r="G344" s="10">
        <v>1889983</v>
      </c>
      <c r="H344" s="153">
        <v>0</v>
      </c>
      <c r="I344" s="153">
        <f t="shared" si="18"/>
        <v>1889983</v>
      </c>
      <c r="J344" s="154"/>
      <c r="K344" s="333"/>
    </row>
    <row r="345" spans="1:11" ht="24" outlineLevel="2" x14ac:dyDescent="0.15">
      <c r="A345" s="163" t="s">
        <v>23</v>
      </c>
      <c r="B345" s="11">
        <v>2017</v>
      </c>
      <c r="C345" s="163" t="s">
        <v>8</v>
      </c>
      <c r="D345" s="12">
        <v>42352</v>
      </c>
      <c r="E345" s="11" t="s">
        <v>22</v>
      </c>
      <c r="F345" s="11"/>
      <c r="G345" s="10">
        <v>3407665</v>
      </c>
      <c r="H345" s="153">
        <v>0</v>
      </c>
      <c r="I345" s="153">
        <f t="shared" si="18"/>
        <v>3407665</v>
      </c>
      <c r="J345" s="154"/>
      <c r="K345" s="333"/>
    </row>
    <row r="346" spans="1:11" ht="24" outlineLevel="2" x14ac:dyDescent="0.15">
      <c r="A346" s="178" t="s">
        <v>2</v>
      </c>
      <c r="B346" s="11">
        <v>2017</v>
      </c>
      <c r="C346" s="163" t="s">
        <v>6</v>
      </c>
      <c r="D346" s="12">
        <v>42334</v>
      </c>
      <c r="E346" s="11" t="s">
        <v>5</v>
      </c>
      <c r="F346" s="11"/>
      <c r="G346" s="10">
        <v>1815947</v>
      </c>
      <c r="H346" s="153">
        <v>0</v>
      </c>
      <c r="I346" s="153">
        <f>+G346-H346</f>
        <v>1815947</v>
      </c>
      <c r="J346" s="154"/>
      <c r="K346" s="211"/>
    </row>
    <row r="347" spans="1:11" ht="24" outlineLevel="2" x14ac:dyDescent="0.15">
      <c r="A347" s="178" t="s">
        <v>2</v>
      </c>
      <c r="B347" s="11">
        <v>2017</v>
      </c>
      <c r="C347" s="163" t="s">
        <v>4</v>
      </c>
      <c r="D347" s="12">
        <v>42135</v>
      </c>
      <c r="E347" s="11" t="s">
        <v>3</v>
      </c>
      <c r="F347" s="11"/>
      <c r="G347" s="10">
        <v>2426675</v>
      </c>
      <c r="H347" s="153">
        <v>0</v>
      </c>
      <c r="I347" s="153">
        <f>+G347-H347</f>
        <v>2426675</v>
      </c>
      <c r="J347" s="154"/>
      <c r="K347" s="211"/>
    </row>
    <row r="348" spans="1:11" ht="36" outlineLevel="2" x14ac:dyDescent="0.15">
      <c r="A348" s="189" t="s">
        <v>140</v>
      </c>
      <c r="B348" s="190"/>
      <c r="C348" s="191"/>
      <c r="D348" s="192"/>
      <c r="E348" s="190"/>
      <c r="F348" s="190"/>
      <c r="G348" s="193"/>
      <c r="H348" s="194"/>
      <c r="I348" s="195">
        <f>SUBTOTAL(9,I342:I347)</f>
        <v>10346920</v>
      </c>
      <c r="J348" s="196"/>
      <c r="K348" s="211"/>
    </row>
    <row r="349" spans="1:11" ht="36" outlineLevel="2" x14ac:dyDescent="0.15">
      <c r="A349" s="179" t="s">
        <v>21</v>
      </c>
      <c r="B349" s="18">
        <v>2015</v>
      </c>
      <c r="C349" s="185" t="s">
        <v>137</v>
      </c>
      <c r="D349" s="19">
        <v>41901</v>
      </c>
      <c r="E349" s="18" t="s">
        <v>20</v>
      </c>
      <c r="F349" s="18"/>
      <c r="G349" s="15">
        <v>125948996</v>
      </c>
      <c r="H349" s="153">
        <v>0</v>
      </c>
      <c r="I349" s="153">
        <f t="shared" si="18"/>
        <v>125948996</v>
      </c>
      <c r="J349" s="154"/>
      <c r="K349" s="212"/>
    </row>
    <row r="350" spans="1:11" ht="34.5" customHeight="1" outlineLevel="1" x14ac:dyDescent="0.15">
      <c r="A350" s="189" t="s">
        <v>138</v>
      </c>
      <c r="B350" s="197"/>
      <c r="C350" s="198"/>
      <c r="D350" s="199"/>
      <c r="E350" s="197"/>
      <c r="F350" s="197"/>
      <c r="G350" s="200"/>
      <c r="H350" s="194"/>
      <c r="I350" s="195">
        <f>SUBTOTAL(9,I349:I349)</f>
        <v>125948996</v>
      </c>
      <c r="J350" s="201"/>
      <c r="K350" s="22"/>
    </row>
    <row r="351" spans="1:11" ht="24" outlineLevel="2" x14ac:dyDescent="0.15">
      <c r="A351" s="180" t="s">
        <v>288</v>
      </c>
      <c r="B351" s="16">
        <v>2014</v>
      </c>
      <c r="C351" s="186" t="s">
        <v>19</v>
      </c>
      <c r="D351" s="17">
        <v>41526</v>
      </c>
      <c r="E351" s="16" t="s">
        <v>18</v>
      </c>
      <c r="F351" s="16"/>
      <c r="G351" s="15">
        <v>16666667</v>
      </c>
      <c r="H351" s="153">
        <v>0</v>
      </c>
      <c r="I351" s="153">
        <f t="shared" si="18"/>
        <v>16666667</v>
      </c>
      <c r="J351" s="147"/>
      <c r="K351" s="334"/>
    </row>
    <row r="352" spans="1:11" ht="24" outlineLevel="2" x14ac:dyDescent="0.15">
      <c r="A352" s="180" t="s">
        <v>288</v>
      </c>
      <c r="B352" s="16">
        <v>2015</v>
      </c>
      <c r="C352" s="186" t="s">
        <v>17</v>
      </c>
      <c r="D352" s="17">
        <v>41550</v>
      </c>
      <c r="E352" s="16" t="s">
        <v>16</v>
      </c>
      <c r="F352" s="16"/>
      <c r="G352" s="15">
        <v>7863334</v>
      </c>
      <c r="H352" s="153">
        <v>0</v>
      </c>
      <c r="I352" s="153">
        <f t="shared" si="18"/>
        <v>7863334</v>
      </c>
      <c r="J352" s="147"/>
      <c r="K352" s="334"/>
    </row>
    <row r="353" spans="1:12" ht="31.5" customHeight="1" outlineLevel="1" x14ac:dyDescent="0.15">
      <c r="A353" s="202" t="s">
        <v>289</v>
      </c>
      <c r="B353" s="190"/>
      <c r="C353" s="191"/>
      <c r="D353" s="192"/>
      <c r="E353" s="190"/>
      <c r="F353" s="190"/>
      <c r="G353" s="193"/>
      <c r="H353" s="194"/>
      <c r="I353" s="195">
        <f>SUBTOTAL(9,I351:I352)</f>
        <v>24530001</v>
      </c>
      <c r="J353" s="191"/>
      <c r="K353" s="164"/>
    </row>
    <row r="354" spans="1:12" ht="36" outlineLevel="2" x14ac:dyDescent="0.15">
      <c r="A354" s="180" t="s">
        <v>9</v>
      </c>
      <c r="B354" s="11">
        <v>2016</v>
      </c>
      <c r="C354" s="163" t="s">
        <v>15</v>
      </c>
      <c r="D354" s="12">
        <v>42178</v>
      </c>
      <c r="E354" s="11" t="s">
        <v>14</v>
      </c>
      <c r="F354" s="11"/>
      <c r="G354" s="10">
        <v>3398061</v>
      </c>
      <c r="H354" s="153">
        <v>3245909</v>
      </c>
      <c r="I354" s="153">
        <f t="shared" si="18"/>
        <v>152152</v>
      </c>
      <c r="J354" s="165"/>
      <c r="K354" s="335"/>
    </row>
    <row r="355" spans="1:12" ht="36" outlineLevel="2" x14ac:dyDescent="0.15">
      <c r="A355" s="181" t="s">
        <v>9</v>
      </c>
      <c r="B355" s="11">
        <v>2016</v>
      </c>
      <c r="C355" s="163" t="s">
        <v>13</v>
      </c>
      <c r="D355" s="12">
        <v>42072</v>
      </c>
      <c r="E355" s="11" t="s">
        <v>12</v>
      </c>
      <c r="F355" s="11"/>
      <c r="G355" s="10">
        <v>923780</v>
      </c>
      <c r="H355" s="153">
        <v>0</v>
      </c>
      <c r="I355" s="153">
        <f t="shared" si="18"/>
        <v>923780</v>
      </c>
      <c r="J355" s="165"/>
      <c r="K355" s="335"/>
    </row>
    <row r="356" spans="1:12" ht="36" outlineLevel="2" x14ac:dyDescent="0.15">
      <c r="A356" s="181" t="s">
        <v>9</v>
      </c>
      <c r="B356" s="11">
        <v>2017</v>
      </c>
      <c r="C356" s="163" t="s">
        <v>11</v>
      </c>
      <c r="D356" s="12">
        <v>42179</v>
      </c>
      <c r="E356" s="11" t="s">
        <v>10</v>
      </c>
      <c r="F356" s="11"/>
      <c r="G356" s="10">
        <v>500000</v>
      </c>
      <c r="H356" s="153">
        <v>0</v>
      </c>
      <c r="I356" s="153">
        <f t="shared" si="18"/>
        <v>500000</v>
      </c>
      <c r="J356" s="165"/>
      <c r="K356" s="335"/>
      <c r="L356" s="212"/>
    </row>
    <row r="357" spans="1:12" ht="36" outlineLevel="2" x14ac:dyDescent="0.15">
      <c r="A357" s="181" t="s">
        <v>9</v>
      </c>
      <c r="B357" s="11">
        <v>2017</v>
      </c>
      <c r="C357" s="163" t="s">
        <v>8</v>
      </c>
      <c r="D357" s="12">
        <v>42461</v>
      </c>
      <c r="E357" s="11" t="s">
        <v>7</v>
      </c>
      <c r="F357" s="11"/>
      <c r="G357" s="10">
        <v>21836480</v>
      </c>
      <c r="H357" s="153">
        <v>0</v>
      </c>
      <c r="I357" s="153">
        <f t="shared" si="18"/>
        <v>21836480</v>
      </c>
      <c r="J357" s="154"/>
      <c r="K357" s="335"/>
    </row>
    <row r="358" spans="1:12" ht="24" outlineLevel="2" x14ac:dyDescent="0.15">
      <c r="A358" s="163" t="s">
        <v>281</v>
      </c>
      <c r="B358" s="11">
        <v>2018</v>
      </c>
      <c r="C358" s="165" t="s">
        <v>70</v>
      </c>
      <c r="D358" s="175">
        <v>42808</v>
      </c>
      <c r="E358" s="14" t="s">
        <v>284</v>
      </c>
      <c r="F358" s="11"/>
      <c r="G358" s="10">
        <v>1868544</v>
      </c>
      <c r="H358" s="153">
        <v>0</v>
      </c>
      <c r="I358" s="153">
        <f t="shared" si="18"/>
        <v>1868544</v>
      </c>
      <c r="J358" s="154"/>
      <c r="K358" s="213"/>
    </row>
    <row r="359" spans="1:12" ht="23.25" customHeight="1" outlineLevel="1" x14ac:dyDescent="0.15">
      <c r="A359" s="203" t="s">
        <v>139</v>
      </c>
      <c r="B359" s="190"/>
      <c r="C359" s="191"/>
      <c r="D359" s="192"/>
      <c r="E359" s="190"/>
      <c r="F359" s="190"/>
      <c r="G359" s="193"/>
      <c r="H359" s="194"/>
      <c r="I359" s="195">
        <f>SUBTOTAL(9,I354:I358)</f>
        <v>25280956</v>
      </c>
      <c r="J359" s="196"/>
      <c r="K359" s="22"/>
    </row>
    <row r="360" spans="1:12" ht="24" outlineLevel="1" x14ac:dyDescent="0.15">
      <c r="A360" s="163" t="s">
        <v>282</v>
      </c>
      <c r="B360" s="11">
        <v>2018</v>
      </c>
      <c r="C360" s="165" t="s">
        <v>73</v>
      </c>
      <c r="D360" s="175">
        <v>42934</v>
      </c>
      <c r="E360" s="14" t="s">
        <v>283</v>
      </c>
      <c r="F360" s="11"/>
      <c r="G360" s="10">
        <v>246664</v>
      </c>
      <c r="H360" s="153">
        <v>0</v>
      </c>
      <c r="I360" s="153">
        <f t="shared" ref="I360" si="19">+G360-H360</f>
        <v>246664</v>
      </c>
      <c r="J360" s="154"/>
      <c r="K360" s="173"/>
    </row>
    <row r="361" spans="1:12" ht="24" outlineLevel="1" x14ac:dyDescent="0.15">
      <c r="A361" s="189" t="s">
        <v>286</v>
      </c>
      <c r="B361" s="190"/>
      <c r="C361" s="204"/>
      <c r="D361" s="205"/>
      <c r="E361" s="204"/>
      <c r="F361" s="190"/>
      <c r="G361" s="193"/>
      <c r="H361" s="194"/>
      <c r="I361" s="195">
        <f>SUBTOTAL(9,I360:I360)</f>
        <v>246664</v>
      </c>
      <c r="J361" s="196"/>
      <c r="K361" s="173"/>
    </row>
    <row r="362" spans="1:12" ht="21" customHeight="1" thickBot="1" x14ac:dyDescent="0.2">
      <c r="A362" s="187" t="s">
        <v>290</v>
      </c>
      <c r="B362" s="156"/>
      <c r="C362" s="149"/>
      <c r="D362" s="150"/>
      <c r="E362" s="151"/>
      <c r="F362" s="151"/>
      <c r="G362" s="152"/>
      <c r="H362" s="141"/>
      <c r="I362" s="206">
        <f>SUBTOTAL(9,I339:I361)</f>
        <v>186670564</v>
      </c>
      <c r="J362" s="188"/>
    </row>
    <row r="363" spans="1:12" ht="21.75" customHeight="1" thickBot="1" x14ac:dyDescent="0.2">
      <c r="A363" s="336" t="s">
        <v>0</v>
      </c>
      <c r="B363" s="337"/>
      <c r="C363" s="337"/>
      <c r="D363" s="337"/>
      <c r="E363" s="337"/>
      <c r="F363" s="338"/>
      <c r="G363" s="207">
        <f>SUM(G339:G361)</f>
        <v>189916473</v>
      </c>
      <c r="H363" s="207">
        <f>SUM(H339:H361)</f>
        <v>3245909</v>
      </c>
      <c r="I363" s="207">
        <f>+I341+I350+I353+I359+I348+I361</f>
        <v>186670564</v>
      </c>
      <c r="J363" s="208">
        <f>+I363/G363</f>
        <v>0.98290875483981843</v>
      </c>
    </row>
    <row r="364" spans="1:12" ht="13" x14ac:dyDescent="0.15">
      <c r="A364" s="9"/>
      <c r="B364" s="8"/>
      <c r="C364" s="8"/>
      <c r="D364" s="8"/>
      <c r="E364" s="7"/>
      <c r="F364" s="7"/>
      <c r="G364" s="6"/>
      <c r="H364" s="6"/>
      <c r="I364" s="6"/>
      <c r="J364" s="5"/>
    </row>
    <row r="365" spans="1:12" ht="13" x14ac:dyDescent="0.15">
      <c r="A365" s="9"/>
      <c r="B365" s="8"/>
      <c r="C365" s="8"/>
      <c r="D365" s="8"/>
      <c r="E365" s="7"/>
      <c r="F365" s="7"/>
      <c r="G365" s="6"/>
      <c r="H365" s="6"/>
      <c r="I365" s="6"/>
      <c r="J365" s="5"/>
    </row>
    <row r="366" spans="1:12" ht="13" x14ac:dyDescent="0.15">
      <c r="A366" s="9"/>
      <c r="B366" s="8"/>
      <c r="C366" s="8"/>
      <c r="D366" s="8"/>
      <c r="E366" s="7"/>
      <c r="F366" s="7"/>
      <c r="G366" s="6"/>
      <c r="H366" s="6"/>
      <c r="I366" s="6"/>
      <c r="J366" s="5"/>
    </row>
    <row r="367" spans="1:12" hidden="1" x14ac:dyDescent="0.15"/>
    <row r="368" spans="1:12" s="4" customFormat="1" ht="21" hidden="1" customHeight="1" thickBot="1" x14ac:dyDescent="0.2">
      <c r="A368" s="325" t="s">
        <v>142</v>
      </c>
      <c r="B368" s="326"/>
      <c r="C368" s="326"/>
      <c r="D368" s="326"/>
      <c r="E368" s="326"/>
      <c r="F368" s="326"/>
      <c r="G368" s="326"/>
      <c r="H368" s="326"/>
      <c r="I368" s="326"/>
      <c r="J368" s="327"/>
    </row>
    <row r="369" spans="1:10" ht="30" hidden="1" customHeight="1" x14ac:dyDescent="0.15">
      <c r="A369" s="126"/>
      <c r="B369" s="328"/>
      <c r="C369" s="329"/>
      <c r="D369" s="329"/>
      <c r="E369" s="329"/>
      <c r="F369" s="329"/>
      <c r="G369" s="329"/>
      <c r="H369" s="329"/>
      <c r="I369" s="329"/>
      <c r="J369" s="330"/>
    </row>
    <row r="370" spans="1:10" ht="30" hidden="1" customHeight="1" thickBot="1" x14ac:dyDescent="0.2">
      <c r="A370" s="128"/>
      <c r="B370" s="331"/>
      <c r="C370" s="331"/>
      <c r="D370" s="331"/>
      <c r="E370" s="331"/>
      <c r="F370" s="331"/>
      <c r="G370" s="331"/>
      <c r="H370" s="331"/>
      <c r="I370" s="331"/>
      <c r="J370" s="332"/>
    </row>
    <row r="371" spans="1:10" hidden="1" x14ac:dyDescent="0.15"/>
    <row r="372" spans="1:10" hidden="1" x14ac:dyDescent="0.15"/>
    <row r="373" spans="1:10" hidden="1" x14ac:dyDescent="0.15"/>
    <row r="374" spans="1:10" hidden="1" x14ac:dyDescent="0.15"/>
    <row r="375" spans="1:10" hidden="1" x14ac:dyDescent="0.15"/>
  </sheetData>
  <sheetProtection selectLockedCells="1" selectUnlockedCells="1"/>
  <mergeCells count="187">
    <mergeCell ref="K354:K357"/>
    <mergeCell ref="A363:F363"/>
    <mergeCell ref="A368:J368"/>
    <mergeCell ref="B369:J369"/>
    <mergeCell ref="B370:J370"/>
    <mergeCell ref="A301:G301"/>
    <mergeCell ref="F302:G303"/>
    <mergeCell ref="A314:B314"/>
    <mergeCell ref="A337:J337"/>
    <mergeCell ref="K344:K345"/>
    <mergeCell ref="K351:K352"/>
    <mergeCell ref="A251:E251"/>
    <mergeCell ref="D252:E252"/>
    <mergeCell ref="A257:E257"/>
    <mergeCell ref="D258:E258"/>
    <mergeCell ref="A264:G264"/>
    <mergeCell ref="A278:B278"/>
    <mergeCell ref="C241:E241"/>
    <mergeCell ref="C242:E242"/>
    <mergeCell ref="C243:E243"/>
    <mergeCell ref="C244:E244"/>
    <mergeCell ref="A245:E245"/>
    <mergeCell ref="A249:H249"/>
    <mergeCell ref="C235:E235"/>
    <mergeCell ref="C236:E236"/>
    <mergeCell ref="C237:E237"/>
    <mergeCell ref="C238:E238"/>
    <mergeCell ref="C239:E239"/>
    <mergeCell ref="C240:E240"/>
    <mergeCell ref="C231:E231"/>
    <mergeCell ref="C232:E232"/>
    <mergeCell ref="C233:E233"/>
    <mergeCell ref="C234:E234"/>
    <mergeCell ref="C226:E226"/>
    <mergeCell ref="C227:E227"/>
    <mergeCell ref="C228:E228"/>
    <mergeCell ref="C229:E229"/>
    <mergeCell ref="C230:E230"/>
    <mergeCell ref="C221:E221"/>
    <mergeCell ref="C222:E222"/>
    <mergeCell ref="C223:E223"/>
    <mergeCell ref="C224:E224"/>
    <mergeCell ref="C225:E225"/>
    <mergeCell ref="C215:E215"/>
    <mergeCell ref="C216:E216"/>
    <mergeCell ref="C217:E217"/>
    <mergeCell ref="C218:E218"/>
    <mergeCell ref="C219:E219"/>
    <mergeCell ref="C220:E220"/>
    <mergeCell ref="C210:E210"/>
    <mergeCell ref="C211:E211"/>
    <mergeCell ref="C212:E212"/>
    <mergeCell ref="C213:E213"/>
    <mergeCell ref="C214:E214"/>
    <mergeCell ref="C207:E207"/>
    <mergeCell ref="C208:E208"/>
    <mergeCell ref="C209:E209"/>
    <mergeCell ref="C202:E202"/>
    <mergeCell ref="C203:E203"/>
    <mergeCell ref="C204:E204"/>
    <mergeCell ref="C205:E205"/>
    <mergeCell ref="C206:E206"/>
    <mergeCell ref="C196:E196"/>
    <mergeCell ref="C197:E197"/>
    <mergeCell ref="C198:E198"/>
    <mergeCell ref="C199:E199"/>
    <mergeCell ref="C200:E200"/>
    <mergeCell ref="C201:E201"/>
    <mergeCell ref="C191:E191"/>
    <mergeCell ref="C192:E192"/>
    <mergeCell ref="C193:E193"/>
    <mergeCell ref="C194:E194"/>
    <mergeCell ref="C195:E195"/>
    <mergeCell ref="C185:E185"/>
    <mergeCell ref="C186:E186"/>
    <mergeCell ref="C187:E187"/>
    <mergeCell ref="C188:E188"/>
    <mergeCell ref="C189:E189"/>
    <mergeCell ref="C190:E190"/>
    <mergeCell ref="C181:E181"/>
    <mergeCell ref="C182:E182"/>
    <mergeCell ref="C183:E183"/>
    <mergeCell ref="C184:E184"/>
    <mergeCell ref="C177:E177"/>
    <mergeCell ref="C178:E178"/>
    <mergeCell ref="C179:E179"/>
    <mergeCell ref="C180:E180"/>
    <mergeCell ref="C174:E174"/>
    <mergeCell ref="C175:E175"/>
    <mergeCell ref="C176:E176"/>
    <mergeCell ref="C168:E168"/>
    <mergeCell ref="C169:E169"/>
    <mergeCell ref="C170:E170"/>
    <mergeCell ref="C171:E171"/>
    <mergeCell ref="C172:E172"/>
    <mergeCell ref="C173:E173"/>
    <mergeCell ref="C163:E163"/>
    <mergeCell ref="C164:E164"/>
    <mergeCell ref="C165:E165"/>
    <mergeCell ref="C166:E166"/>
    <mergeCell ref="C167:E167"/>
    <mergeCell ref="C158:E158"/>
    <mergeCell ref="C159:E159"/>
    <mergeCell ref="C160:E160"/>
    <mergeCell ref="C161:E161"/>
    <mergeCell ref="C162:E162"/>
    <mergeCell ref="C154:E154"/>
    <mergeCell ref="C155:E155"/>
    <mergeCell ref="C156:E156"/>
    <mergeCell ref="C157:E157"/>
    <mergeCell ref="C149:E149"/>
    <mergeCell ref="C150:E150"/>
    <mergeCell ref="C151:E151"/>
    <mergeCell ref="C152:E152"/>
    <mergeCell ref="C153:E153"/>
    <mergeCell ref="C146:E146"/>
    <mergeCell ref="C147:E147"/>
    <mergeCell ref="C148:E148"/>
    <mergeCell ref="C141:E141"/>
    <mergeCell ref="C142:E142"/>
    <mergeCell ref="C143:E143"/>
    <mergeCell ref="C144:E144"/>
    <mergeCell ref="C145:E145"/>
    <mergeCell ref="C135:E135"/>
    <mergeCell ref="C136:E136"/>
    <mergeCell ref="C137:E137"/>
    <mergeCell ref="C138:E138"/>
    <mergeCell ref="C139:E139"/>
    <mergeCell ref="C140:E140"/>
    <mergeCell ref="C129:E129"/>
    <mergeCell ref="C130:E130"/>
    <mergeCell ref="C131:E131"/>
    <mergeCell ref="C132:E132"/>
    <mergeCell ref="C133:E133"/>
    <mergeCell ref="C134:E134"/>
    <mergeCell ref="C124:E124"/>
    <mergeCell ref="C125:E125"/>
    <mergeCell ref="C126:E126"/>
    <mergeCell ref="C127:E127"/>
    <mergeCell ref="C128:E128"/>
    <mergeCell ref="C118:E118"/>
    <mergeCell ref="C119:E119"/>
    <mergeCell ref="C120:E120"/>
    <mergeCell ref="C121:E121"/>
    <mergeCell ref="C122:E122"/>
    <mergeCell ref="C123:E123"/>
    <mergeCell ref="C112:E112"/>
    <mergeCell ref="C113:E113"/>
    <mergeCell ref="C114:E114"/>
    <mergeCell ref="C115:E115"/>
    <mergeCell ref="C116:E116"/>
    <mergeCell ref="C117:E117"/>
    <mergeCell ref="C106:E106"/>
    <mergeCell ref="C107:E107"/>
    <mergeCell ref="C108:E108"/>
    <mergeCell ref="C109:E109"/>
    <mergeCell ref="C110:E110"/>
    <mergeCell ref="C111:E111"/>
    <mergeCell ref="C101:E101"/>
    <mergeCell ref="C102:E102"/>
    <mergeCell ref="C103:E103"/>
    <mergeCell ref="C104:E104"/>
    <mergeCell ref="C105:E105"/>
    <mergeCell ref="C94:E94"/>
    <mergeCell ref="C95:E95"/>
    <mergeCell ref="C96:E96"/>
    <mergeCell ref="C97:E97"/>
    <mergeCell ref="C98:E98"/>
    <mergeCell ref="C99:E99"/>
    <mergeCell ref="C91:E91"/>
    <mergeCell ref="C92:E92"/>
    <mergeCell ref="C93:E93"/>
    <mergeCell ref="C83:E83"/>
    <mergeCell ref="C84:E84"/>
    <mergeCell ref="C85:E85"/>
    <mergeCell ref="C86:E86"/>
    <mergeCell ref="C87:E87"/>
    <mergeCell ref="C100:E100"/>
    <mergeCell ref="A2:J2"/>
    <mergeCell ref="A3:J3"/>
    <mergeCell ref="A58:I58"/>
    <mergeCell ref="A68:B68"/>
    <mergeCell ref="A81:G81"/>
    <mergeCell ref="C82:E82"/>
    <mergeCell ref="C88:E88"/>
    <mergeCell ref="C89:E89"/>
    <mergeCell ref="C90:E90"/>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336" max="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CF54A5-09DC-433D-AD08-997CDDBF14AB}">
  <dimension ref="A2:L334"/>
  <sheetViews>
    <sheetView zoomScaleNormal="100" zoomScaleSheetLayoutView="100" workbookViewId="0">
      <selection activeCell="A2" sqref="A2:J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21.1640625" style="1" customWidth="1"/>
    <col min="11" max="11" width="23" style="1" customWidth="1"/>
    <col min="12" max="16384" width="11.5" style="1"/>
  </cols>
  <sheetData>
    <row r="2" spans="1:10" ht="20.25" customHeight="1" x14ac:dyDescent="0.15">
      <c r="A2" s="315" t="s">
        <v>123</v>
      </c>
      <c r="B2" s="315"/>
      <c r="C2" s="315"/>
      <c r="D2" s="315"/>
      <c r="E2" s="315"/>
      <c r="F2" s="315"/>
      <c r="G2" s="315"/>
      <c r="H2" s="315"/>
      <c r="I2" s="315"/>
      <c r="J2" s="315"/>
    </row>
    <row r="3" spans="1:10" s="109" customFormat="1" ht="19.5" customHeight="1" x14ac:dyDescent="0.15">
      <c r="A3" s="316" t="s">
        <v>309</v>
      </c>
      <c r="B3" s="316"/>
      <c r="C3" s="316"/>
      <c r="D3" s="316"/>
      <c r="E3" s="316"/>
      <c r="F3" s="316"/>
      <c r="G3" s="316"/>
      <c r="H3" s="316"/>
      <c r="I3" s="316"/>
      <c r="J3" s="316"/>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1744099627</v>
      </c>
      <c r="F5" s="132">
        <f>+E5/C5</f>
        <v>0.4727552731293283</v>
      </c>
      <c r="G5" s="98">
        <f>+C5-E5</f>
        <v>1945123373</v>
      </c>
      <c r="H5" s="97">
        <v>105156684</v>
      </c>
      <c r="I5" s="103">
        <f>H5/C5</f>
        <v>2.8503748350262374E-2</v>
      </c>
    </row>
    <row r="6" spans="1:10" ht="18" customHeight="1" x14ac:dyDescent="0.15">
      <c r="A6" s="64" t="s">
        <v>152</v>
      </c>
      <c r="B6" s="106" t="s">
        <v>150</v>
      </c>
      <c r="C6" s="105">
        <f>8751222000+3020230000+106497000</f>
        <v>11877949000</v>
      </c>
      <c r="D6" s="104">
        <f>+C6/C16</f>
        <v>0.22515434455351616</v>
      </c>
      <c r="E6" s="98">
        <v>732359824</v>
      </c>
      <c r="F6" s="132">
        <f t="shared" ref="F6:F14" si="0">+E6/C6</f>
        <v>6.165709450343658E-2</v>
      </c>
      <c r="G6" s="98">
        <f>+C6-E6</f>
        <v>11145589176</v>
      </c>
      <c r="H6" s="97">
        <v>732022824</v>
      </c>
      <c r="I6" s="103">
        <f>H6/C6</f>
        <v>6.1628722601856603E-2</v>
      </c>
    </row>
    <row r="7" spans="1:10" ht="18" customHeight="1" x14ac:dyDescent="0.15">
      <c r="B7" s="160" t="s">
        <v>115</v>
      </c>
      <c r="C7" s="105">
        <f>SUM(C8:C14)</f>
        <v>37187524000</v>
      </c>
      <c r="D7" s="104">
        <f>+C7/C16</f>
        <v>0.70491400424333783</v>
      </c>
      <c r="E7" s="98">
        <f>SUM(E8:E14)</f>
        <v>20465188764</v>
      </c>
      <c r="F7" s="132">
        <f>+E7/C7</f>
        <v>0.55032404857069805</v>
      </c>
      <c r="G7" s="98">
        <f>SUM(G8:G14)</f>
        <v>16722335236</v>
      </c>
      <c r="H7" s="97">
        <f>SUM(H8:H14)</f>
        <v>630484018</v>
      </c>
      <c r="I7" s="103">
        <f>H7/C7</f>
        <v>1.6954181138814188E-2</v>
      </c>
    </row>
    <row r="8" spans="1:10" ht="22" customHeight="1" x14ac:dyDescent="0.15">
      <c r="A8" s="107" t="s">
        <v>141</v>
      </c>
      <c r="B8" s="106" t="s">
        <v>291</v>
      </c>
      <c r="C8" s="105">
        <v>2641000000</v>
      </c>
      <c r="D8" s="104">
        <f t="shared" ref="D8:D14" si="1">+C8/$C$7</f>
        <v>7.1018441561207457E-2</v>
      </c>
      <c r="E8" s="98">
        <v>1437564451</v>
      </c>
      <c r="F8" s="132">
        <f t="shared" si="0"/>
        <v>0.54432580499810679</v>
      </c>
      <c r="G8" s="98">
        <f t="shared" ref="G8:G15" si="2">+C8-E8</f>
        <v>1203435549</v>
      </c>
      <c r="H8" s="97">
        <v>10600778</v>
      </c>
      <c r="I8" s="103">
        <f>H8/C8</f>
        <v>4.0139257856872399E-3</v>
      </c>
    </row>
    <row r="9" spans="1:10" ht="22" customHeight="1" x14ac:dyDescent="0.15">
      <c r="A9" s="107" t="s">
        <v>94</v>
      </c>
      <c r="B9" s="106" t="s">
        <v>113</v>
      </c>
      <c r="C9" s="105">
        <v>12231500000</v>
      </c>
      <c r="D9" s="104">
        <f t="shared" si="1"/>
        <v>0.32891407344032908</v>
      </c>
      <c r="E9" s="98">
        <v>2872278158</v>
      </c>
      <c r="F9" s="132">
        <f t="shared" si="0"/>
        <v>0.23482632203736253</v>
      </c>
      <c r="G9" s="98">
        <f t="shared" si="2"/>
        <v>9359221842</v>
      </c>
      <c r="H9" s="97">
        <v>491591390</v>
      </c>
      <c r="I9" s="103">
        <f t="shared" ref="I9:I14" si="3">H9/C9</f>
        <v>4.0190605404079628E-2</v>
      </c>
    </row>
    <row r="10" spans="1:10" ht="22" customHeight="1" x14ac:dyDescent="0.15">
      <c r="A10" s="107" t="s">
        <v>144</v>
      </c>
      <c r="B10" s="106" t="s">
        <v>112</v>
      </c>
      <c r="C10" s="105">
        <v>1864000000</v>
      </c>
      <c r="D10" s="104">
        <f t="shared" si="1"/>
        <v>5.0124337398746957E-2</v>
      </c>
      <c r="E10" s="98">
        <v>1558502321</v>
      </c>
      <c r="F10" s="132">
        <f t="shared" si="0"/>
        <v>0.83610639538626608</v>
      </c>
      <c r="G10" s="98">
        <f t="shared" si="2"/>
        <v>305497679</v>
      </c>
      <c r="H10" s="97">
        <v>16721933</v>
      </c>
      <c r="I10" s="103">
        <f t="shared" si="3"/>
        <v>8.9709940987124457E-3</v>
      </c>
    </row>
    <row r="11" spans="1:10" s="94" customFormat="1" ht="22" customHeight="1" x14ac:dyDescent="0.15">
      <c r="A11" s="107" t="s">
        <v>111</v>
      </c>
      <c r="B11" s="106" t="s">
        <v>110</v>
      </c>
      <c r="C11" s="105">
        <v>2780500000</v>
      </c>
      <c r="D11" s="104">
        <f t="shared" si="1"/>
        <v>7.4769699644429144E-2</v>
      </c>
      <c r="E11" s="98">
        <v>1578123000</v>
      </c>
      <c r="F11" s="132">
        <f t="shared" si="0"/>
        <v>0.56756806329796794</v>
      </c>
      <c r="G11" s="98">
        <f t="shared" si="2"/>
        <v>1202377000</v>
      </c>
      <c r="H11" s="97">
        <v>20316266</v>
      </c>
      <c r="I11" s="162">
        <f t="shared" si="3"/>
        <v>7.3066951987052686E-3</v>
      </c>
    </row>
    <row r="12" spans="1:10" s="94" customFormat="1" ht="22" customHeight="1" x14ac:dyDescent="0.15">
      <c r="A12" s="107" t="s">
        <v>145</v>
      </c>
      <c r="B12" s="106" t="s">
        <v>109</v>
      </c>
      <c r="C12" s="105">
        <v>12543000000</v>
      </c>
      <c r="D12" s="104">
        <f>+C12/$C$7</f>
        <v>0.33729053862257674</v>
      </c>
      <c r="E12" s="98">
        <v>8883813904</v>
      </c>
      <c r="F12" s="132">
        <f t="shared" si="0"/>
        <v>0.70826866810173006</v>
      </c>
      <c r="G12" s="98">
        <f t="shared" si="2"/>
        <v>3659186096</v>
      </c>
      <c r="H12" s="97">
        <v>34838186</v>
      </c>
      <c r="I12" s="103">
        <f t="shared" si="3"/>
        <v>2.7775002790401022E-3</v>
      </c>
    </row>
    <row r="13" spans="1:10" s="94" customFormat="1" ht="22" customHeight="1" x14ac:dyDescent="0.15">
      <c r="A13" s="107" t="s">
        <v>108</v>
      </c>
      <c r="B13" s="106" t="s">
        <v>107</v>
      </c>
      <c r="C13" s="105">
        <v>3307000000</v>
      </c>
      <c r="D13" s="104">
        <f t="shared" si="1"/>
        <v>8.8927673700459328E-2</v>
      </c>
      <c r="E13" s="98">
        <v>2817144930</v>
      </c>
      <c r="F13" s="132">
        <f t="shared" si="0"/>
        <v>0.85187327789537348</v>
      </c>
      <c r="G13" s="98">
        <f t="shared" si="2"/>
        <v>489855070</v>
      </c>
      <c r="H13" s="97">
        <v>28426031</v>
      </c>
      <c r="I13" s="103">
        <f t="shared" si="3"/>
        <v>8.5957154520713633E-3</v>
      </c>
    </row>
    <row r="14" spans="1:10" s="94" customFormat="1" ht="18" customHeight="1" x14ac:dyDescent="0.15">
      <c r="A14" s="107" t="s">
        <v>146</v>
      </c>
      <c r="B14" s="106" t="s">
        <v>106</v>
      </c>
      <c r="C14" s="105">
        <v>1820524000</v>
      </c>
      <c r="D14" s="104">
        <f t="shared" si="1"/>
        <v>4.8955235632251293E-2</v>
      </c>
      <c r="E14" s="98">
        <v>1317762000</v>
      </c>
      <c r="F14" s="132">
        <f t="shared" si="0"/>
        <v>0.72383665362280314</v>
      </c>
      <c r="G14" s="98">
        <f t="shared" si="2"/>
        <v>502762000</v>
      </c>
      <c r="H14" s="97">
        <v>27989434</v>
      </c>
      <c r="I14" s="103">
        <f t="shared" si="3"/>
        <v>1.5374383419279285E-2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22941648215</v>
      </c>
      <c r="F16" s="142">
        <f>+E16/C16</f>
        <v>0.4348740482742996</v>
      </c>
      <c r="G16" s="101">
        <f>+G5+G6+G7+G15</f>
        <v>29813047785</v>
      </c>
      <c r="H16" s="101">
        <f>+H5+H6+H7+H15</f>
        <v>1467663526</v>
      </c>
      <c r="I16" s="100">
        <f>H16/C16</f>
        <v>2.7820528545932668E-2</v>
      </c>
    </row>
    <row r="17" spans="1:10" ht="21.75" customHeight="1" x14ac:dyDescent="0.15">
      <c r="B17" s="99" t="s">
        <v>308</v>
      </c>
      <c r="C17" s="157">
        <v>52754696000</v>
      </c>
      <c r="D17" s="144">
        <v>1</v>
      </c>
      <c r="E17" s="157">
        <v>19928260498</v>
      </c>
      <c r="F17" s="132">
        <v>0.37775329987684886</v>
      </c>
      <c r="G17" s="157">
        <v>32826435502</v>
      </c>
      <c r="H17" s="157">
        <v>1001459187</v>
      </c>
      <c r="I17" s="124">
        <v>1.8983318319188116E-2</v>
      </c>
    </row>
    <row r="18" spans="1:10" s="94" customFormat="1" ht="16.5" customHeight="1" x14ac:dyDescent="0.15">
      <c r="B18" s="96" t="s">
        <v>104</v>
      </c>
      <c r="C18" s="95">
        <f>C17-C16</f>
        <v>0</v>
      </c>
      <c r="D18" s="95"/>
      <c r="E18" s="95">
        <f>E17-E16</f>
        <v>-3013387717</v>
      </c>
      <c r="F18" s="95"/>
      <c r="G18" s="95">
        <f>G17-G16</f>
        <v>3013387717</v>
      </c>
      <c r="H18" s="95">
        <f>H17-H16</f>
        <v>-466204339</v>
      </c>
    </row>
    <row r="19" spans="1:10" s="94" customFormat="1" ht="133.5" customHeight="1" x14ac:dyDescent="0.15">
      <c r="B19" s="11" t="s">
        <v>103</v>
      </c>
      <c r="C19" s="11"/>
      <c r="D19" s="11"/>
      <c r="E19" s="165" t="s">
        <v>313</v>
      </c>
      <c r="F19" s="125"/>
      <c r="G19" s="165" t="s">
        <v>314</v>
      </c>
      <c r="H19" s="165" t="s">
        <v>315</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18675536</v>
      </c>
      <c r="G60" s="134">
        <f t="shared" ref="G60:G67" si="5">+F60/E60</f>
        <v>7.1995608482594869E-2</v>
      </c>
      <c r="H60" s="78">
        <f t="shared" ref="H60:H67" si="6">+E60-F60</f>
        <v>240722730</v>
      </c>
      <c r="I60" s="135">
        <f t="shared" ref="I60:I68" si="7">+H60/E60</f>
        <v>0.9280043915174051</v>
      </c>
    </row>
    <row r="61" spans="1:10" s="77" customFormat="1" ht="12" x14ac:dyDescent="0.15">
      <c r="A61" s="80" t="s">
        <v>141</v>
      </c>
      <c r="B61" s="79">
        <v>1067</v>
      </c>
      <c r="C61" s="78">
        <v>250025642</v>
      </c>
      <c r="D61" s="78">
        <v>2840500</v>
      </c>
      <c r="E61" s="78">
        <f t="shared" si="4"/>
        <v>247185142</v>
      </c>
      <c r="F61" s="78">
        <v>52933807</v>
      </c>
      <c r="G61" s="134">
        <f t="shared" si="5"/>
        <v>0.2141463947699575</v>
      </c>
      <c r="H61" s="78">
        <f t="shared" si="6"/>
        <v>194251335</v>
      </c>
      <c r="I61" s="135">
        <f t="shared" si="7"/>
        <v>0.78585360523004255</v>
      </c>
    </row>
    <row r="62" spans="1:10" s="77" customFormat="1" ht="12" x14ac:dyDescent="0.15">
      <c r="A62" s="80" t="s">
        <v>94</v>
      </c>
      <c r="B62" s="79">
        <v>1069</v>
      </c>
      <c r="C62" s="78">
        <v>747980104</v>
      </c>
      <c r="D62" s="78">
        <v>0</v>
      </c>
      <c r="E62" s="78">
        <f t="shared" si="4"/>
        <v>747980104</v>
      </c>
      <c r="F62" s="78">
        <v>114927636</v>
      </c>
      <c r="G62" s="134">
        <f t="shared" si="5"/>
        <v>0.15365065913571413</v>
      </c>
      <c r="H62" s="78">
        <f t="shared" si="6"/>
        <v>633052468</v>
      </c>
      <c r="I62" s="135">
        <f t="shared" si="7"/>
        <v>0.84634934086428593</v>
      </c>
    </row>
    <row r="63" spans="1:10" s="77" customFormat="1" ht="12" x14ac:dyDescent="0.15">
      <c r="A63" s="80" t="s">
        <v>144</v>
      </c>
      <c r="B63" s="79">
        <v>1070</v>
      </c>
      <c r="C63" s="78">
        <v>58060488</v>
      </c>
      <c r="D63" s="78">
        <v>0</v>
      </c>
      <c r="E63" s="78">
        <f t="shared" si="4"/>
        <v>58060488</v>
      </c>
      <c r="F63" s="78">
        <v>36097250</v>
      </c>
      <c r="G63" s="134">
        <f t="shared" si="5"/>
        <v>0.62171799176059284</v>
      </c>
      <c r="H63" s="78">
        <f t="shared" si="6"/>
        <v>21963238</v>
      </c>
      <c r="I63" s="135">
        <f t="shared" si="7"/>
        <v>0.37828200823940716</v>
      </c>
    </row>
    <row r="64" spans="1:10" s="77" customFormat="1" ht="12" x14ac:dyDescent="0.15">
      <c r="A64" s="80" t="s">
        <v>153</v>
      </c>
      <c r="B64" s="79">
        <v>7527</v>
      </c>
      <c r="C64" s="78">
        <v>657762310</v>
      </c>
      <c r="D64" s="78">
        <v>3003000</v>
      </c>
      <c r="E64" s="78">
        <f t="shared" si="4"/>
        <v>654759310</v>
      </c>
      <c r="F64" s="78">
        <v>36078200</v>
      </c>
      <c r="G64" s="134">
        <f t="shared" si="5"/>
        <v>5.5101469271204406E-2</v>
      </c>
      <c r="H64" s="78">
        <f t="shared" si="6"/>
        <v>618681110</v>
      </c>
      <c r="I64" s="135">
        <f t="shared" si="7"/>
        <v>0.94489853072879559</v>
      </c>
    </row>
    <row r="65" spans="1:10" s="77" customFormat="1" ht="12" x14ac:dyDescent="0.15">
      <c r="A65" s="80" t="s">
        <v>145</v>
      </c>
      <c r="B65" s="79">
        <v>1068</v>
      </c>
      <c r="C65" s="78">
        <v>1055023121</v>
      </c>
      <c r="D65" s="78">
        <v>0</v>
      </c>
      <c r="E65" s="78">
        <f t="shared" si="4"/>
        <v>1055023121</v>
      </c>
      <c r="F65" s="78">
        <v>721084026</v>
      </c>
      <c r="G65" s="134">
        <f t="shared" si="5"/>
        <v>0.68347698893700359</v>
      </c>
      <c r="H65" s="78">
        <f t="shared" si="6"/>
        <v>333939095</v>
      </c>
      <c r="I65" s="135">
        <f t="shared" si="7"/>
        <v>0.31652301106299641</v>
      </c>
    </row>
    <row r="66" spans="1:10" s="77" customFormat="1" ht="12" x14ac:dyDescent="0.15">
      <c r="A66" s="80" t="s">
        <v>108</v>
      </c>
      <c r="B66" s="79">
        <v>7531</v>
      </c>
      <c r="C66" s="78">
        <v>268547094</v>
      </c>
      <c r="D66" s="78">
        <v>0</v>
      </c>
      <c r="E66" s="78">
        <f t="shared" si="4"/>
        <v>268547094</v>
      </c>
      <c r="F66" s="78">
        <v>168692026</v>
      </c>
      <c r="G66" s="134">
        <f t="shared" si="5"/>
        <v>0.62816552392110414</v>
      </c>
      <c r="H66" s="78">
        <f t="shared" si="6"/>
        <v>99855068</v>
      </c>
      <c r="I66" s="135">
        <f t="shared" si="7"/>
        <v>0.37183447607889586</v>
      </c>
    </row>
    <row r="67" spans="1:10" s="77" customFormat="1" ht="12" x14ac:dyDescent="0.15">
      <c r="A67" s="80" t="s">
        <v>148</v>
      </c>
      <c r="B67" s="79">
        <v>1031</v>
      </c>
      <c r="C67" s="78">
        <v>86951038</v>
      </c>
      <c r="D67" s="78">
        <v>0</v>
      </c>
      <c r="E67" s="78">
        <f t="shared" si="4"/>
        <v>86951038</v>
      </c>
      <c r="F67" s="78">
        <v>49748568</v>
      </c>
      <c r="G67" s="134">
        <f t="shared" si="5"/>
        <v>0.57214461315573939</v>
      </c>
      <c r="H67" s="78">
        <f t="shared" si="6"/>
        <v>37202470</v>
      </c>
      <c r="I67" s="135">
        <f t="shared" si="7"/>
        <v>0.42785538684426055</v>
      </c>
    </row>
    <row r="68" spans="1:10" s="60" customFormat="1" ht="23.25" customHeight="1" thickBot="1" x14ac:dyDescent="0.2">
      <c r="A68" s="320" t="s">
        <v>93</v>
      </c>
      <c r="B68" s="321"/>
      <c r="C68" s="76">
        <f>SUM(C60:C67)</f>
        <v>3383748063</v>
      </c>
      <c r="D68" s="76">
        <f>SUM(D60:D67)</f>
        <v>5843500</v>
      </c>
      <c r="E68" s="76">
        <f>SUM(E60:E67)</f>
        <v>3377904563</v>
      </c>
      <c r="F68" s="76">
        <f>SUM(F60:F67)</f>
        <v>1198237049</v>
      </c>
      <c r="G68" s="136">
        <f>+F68/E68</f>
        <v>0.35472791686447658</v>
      </c>
      <c r="H68" s="76">
        <f>SUM(H60:H67)</f>
        <v>2179667514</v>
      </c>
      <c r="I68" s="137">
        <f t="shared" si="7"/>
        <v>0.64527208313552342</v>
      </c>
    </row>
    <row r="69" spans="1:10" s="60" customFormat="1" ht="12.75" customHeight="1" x14ac:dyDescent="0.15">
      <c r="A69" s="4"/>
      <c r="B69" s="70"/>
      <c r="C69" s="69"/>
      <c r="D69" s="75">
        <f>+D68/C68</f>
        <v>1.726931169579808E-3</v>
      </c>
      <c r="E69" s="74"/>
      <c r="F69" s="73">
        <f>+F68/E68</f>
        <v>0.35472791686447658</v>
      </c>
      <c r="G69" s="72"/>
      <c r="H69" s="71">
        <f>+H68/E68</f>
        <v>0.64527208313552342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310</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790</v>
      </c>
      <c r="C83" s="309" t="s">
        <v>160</v>
      </c>
      <c r="D83" s="309"/>
      <c r="E83" s="310"/>
      <c r="F83" s="63">
        <f t="shared" ref="F83:F138" si="8">+H83-I83</f>
        <v>9427174</v>
      </c>
      <c r="G83" s="155"/>
      <c r="H83" s="140">
        <v>9427174</v>
      </c>
      <c r="I83" s="140">
        <v>0</v>
      </c>
    </row>
    <row r="84" spans="1:10" ht="18" customHeight="1" x14ac:dyDescent="0.15">
      <c r="A84" s="168" t="s">
        <v>76</v>
      </c>
      <c r="B84" s="37">
        <v>666</v>
      </c>
      <c r="C84" s="309" t="s">
        <v>75</v>
      </c>
      <c r="D84" s="309"/>
      <c r="E84" s="310"/>
      <c r="F84" s="63">
        <f t="shared" si="8"/>
        <v>2</v>
      </c>
      <c r="G84" s="155"/>
      <c r="H84" s="140">
        <v>2</v>
      </c>
      <c r="I84" s="140">
        <v>0</v>
      </c>
    </row>
    <row r="85" spans="1:10" ht="18" customHeight="1" x14ac:dyDescent="0.15">
      <c r="A85" s="168" t="s">
        <v>76</v>
      </c>
      <c r="B85" s="37">
        <v>656</v>
      </c>
      <c r="C85" s="309" t="s">
        <v>161</v>
      </c>
      <c r="D85" s="309"/>
      <c r="E85" s="310"/>
      <c r="F85" s="63">
        <f t="shared" si="8"/>
        <v>250300</v>
      </c>
      <c r="G85" s="155"/>
      <c r="H85" s="140">
        <v>500200</v>
      </c>
      <c r="I85" s="140">
        <v>249900</v>
      </c>
    </row>
    <row r="86" spans="1:10" ht="18" customHeight="1" x14ac:dyDescent="0.15">
      <c r="A86" s="168" t="s">
        <v>76</v>
      </c>
      <c r="B86" s="37">
        <v>1194</v>
      </c>
      <c r="C86" s="309" t="s">
        <v>162</v>
      </c>
      <c r="D86" s="309"/>
      <c r="E86" s="310"/>
      <c r="F86" s="63">
        <f t="shared" si="8"/>
        <v>58541000</v>
      </c>
      <c r="G86" s="155"/>
      <c r="H86" s="140">
        <v>58541000</v>
      </c>
      <c r="I86" s="140">
        <v>0</v>
      </c>
    </row>
    <row r="87" spans="1:10" ht="18" customHeight="1" x14ac:dyDescent="0.15">
      <c r="A87" s="168" t="s">
        <v>76</v>
      </c>
      <c r="B87" s="37">
        <v>548</v>
      </c>
      <c r="C87" s="309" t="s">
        <v>163</v>
      </c>
      <c r="D87" s="309"/>
      <c r="E87" s="310"/>
      <c r="F87" s="63">
        <f t="shared" si="8"/>
        <v>1</v>
      </c>
      <c r="G87" s="155"/>
      <c r="H87" s="140">
        <v>1</v>
      </c>
      <c r="I87" s="140">
        <v>0</v>
      </c>
    </row>
    <row r="88" spans="1:10" ht="18" customHeight="1" x14ac:dyDescent="0.15">
      <c r="A88" s="168" t="s">
        <v>85</v>
      </c>
      <c r="B88" s="37">
        <v>888</v>
      </c>
      <c r="C88" s="309" t="s">
        <v>84</v>
      </c>
      <c r="D88" s="309"/>
      <c r="E88" s="310"/>
      <c r="F88" s="63">
        <f t="shared" si="8"/>
        <v>14911002</v>
      </c>
      <c r="G88" s="155"/>
      <c r="H88" s="140">
        <v>17468865</v>
      </c>
      <c r="I88" s="140">
        <v>2557863</v>
      </c>
    </row>
    <row r="89" spans="1:10" ht="18" customHeight="1" x14ac:dyDescent="0.15">
      <c r="A89" s="168" t="s">
        <v>85</v>
      </c>
      <c r="B89" s="37">
        <v>463</v>
      </c>
      <c r="C89" s="309" t="s">
        <v>84</v>
      </c>
      <c r="D89" s="309"/>
      <c r="E89" s="310"/>
      <c r="F89" s="63">
        <f t="shared" si="8"/>
        <v>2988898</v>
      </c>
      <c r="G89" s="155"/>
      <c r="H89" s="140">
        <v>2988898</v>
      </c>
      <c r="I89" s="140">
        <v>0</v>
      </c>
    </row>
    <row r="90" spans="1:10" ht="18" customHeight="1" x14ac:dyDescent="0.15">
      <c r="A90" s="168" t="s">
        <v>83</v>
      </c>
      <c r="B90" s="37">
        <v>813</v>
      </c>
      <c r="C90" s="309" t="s">
        <v>62</v>
      </c>
      <c r="D90" s="309"/>
      <c r="E90" s="310"/>
      <c r="F90" s="63">
        <f t="shared" si="8"/>
        <v>15000000</v>
      </c>
      <c r="G90" s="155"/>
      <c r="H90" s="140">
        <v>15000000</v>
      </c>
      <c r="I90" s="140">
        <v>0</v>
      </c>
    </row>
    <row r="91" spans="1:10" ht="18" customHeight="1" x14ac:dyDescent="0.15">
      <c r="A91" s="168" t="s">
        <v>164</v>
      </c>
      <c r="B91" s="37">
        <v>497</v>
      </c>
      <c r="C91" s="309" t="s">
        <v>165</v>
      </c>
      <c r="D91" s="309"/>
      <c r="E91" s="310"/>
      <c r="F91" s="63">
        <f t="shared" si="8"/>
        <v>11</v>
      </c>
      <c r="G91" s="155"/>
      <c r="H91" s="140">
        <v>11</v>
      </c>
      <c r="I91" s="140">
        <v>0</v>
      </c>
    </row>
    <row r="92" spans="1:10" ht="18" customHeight="1" x14ac:dyDescent="0.15">
      <c r="A92" s="168" t="s">
        <v>82</v>
      </c>
      <c r="B92" s="37">
        <v>614</v>
      </c>
      <c r="C92" s="309" t="s">
        <v>71</v>
      </c>
      <c r="D92" s="309"/>
      <c r="E92" s="310"/>
      <c r="F92" s="63">
        <f t="shared" si="8"/>
        <v>17240</v>
      </c>
      <c r="G92" s="155"/>
      <c r="H92" s="140">
        <v>17240</v>
      </c>
      <c r="I92" s="140">
        <v>0</v>
      </c>
    </row>
    <row r="93" spans="1:10" ht="18" customHeight="1" x14ac:dyDescent="0.15">
      <c r="A93" s="168" t="s">
        <v>82</v>
      </c>
      <c r="B93" s="37">
        <v>527</v>
      </c>
      <c r="C93" s="309" t="s">
        <v>166</v>
      </c>
      <c r="D93" s="309"/>
      <c r="E93" s="310"/>
      <c r="F93" s="63">
        <f t="shared" si="8"/>
        <v>12736783</v>
      </c>
      <c r="G93" s="155"/>
      <c r="H93" s="140">
        <v>12736783</v>
      </c>
      <c r="I93" s="140">
        <v>0</v>
      </c>
    </row>
    <row r="94" spans="1:10" ht="18" customHeight="1" x14ac:dyDescent="0.15">
      <c r="A94" s="168" t="s">
        <v>82</v>
      </c>
      <c r="B94" s="37">
        <v>1209</v>
      </c>
      <c r="C94" s="309" t="s">
        <v>71</v>
      </c>
      <c r="D94" s="309"/>
      <c r="E94" s="310"/>
      <c r="F94" s="63">
        <f t="shared" si="8"/>
        <v>15030188</v>
      </c>
      <c r="G94" s="155"/>
      <c r="H94" s="140">
        <v>15030188</v>
      </c>
      <c r="I94" s="140">
        <v>0</v>
      </c>
    </row>
    <row r="95" spans="1:10" ht="18" customHeight="1" x14ac:dyDescent="0.15">
      <c r="A95" s="168" t="s">
        <v>82</v>
      </c>
      <c r="B95" s="37">
        <v>794</v>
      </c>
      <c r="C95" s="309" t="s">
        <v>71</v>
      </c>
      <c r="D95" s="309"/>
      <c r="E95" s="310"/>
      <c r="F95" s="63">
        <f t="shared" si="8"/>
        <v>3221505</v>
      </c>
      <c r="G95" s="155"/>
      <c r="H95" s="140">
        <v>3221505</v>
      </c>
      <c r="I95" s="140">
        <v>0</v>
      </c>
    </row>
    <row r="96" spans="1:10" ht="18" customHeight="1" x14ac:dyDescent="0.15">
      <c r="A96" s="168" t="s">
        <v>82</v>
      </c>
      <c r="B96" s="37">
        <v>1180</v>
      </c>
      <c r="C96" s="309" t="s">
        <v>167</v>
      </c>
      <c r="D96" s="309"/>
      <c r="E96" s="310"/>
      <c r="F96" s="63">
        <f t="shared" si="8"/>
        <v>30000000</v>
      </c>
      <c r="G96" s="155"/>
      <c r="H96" s="140">
        <v>30000000</v>
      </c>
      <c r="I96" s="140">
        <v>0</v>
      </c>
    </row>
    <row r="97" spans="1:9" ht="18" customHeight="1" x14ac:dyDescent="0.15">
      <c r="A97" s="168" t="s">
        <v>168</v>
      </c>
      <c r="B97" s="37">
        <v>489</v>
      </c>
      <c r="C97" s="309" t="s">
        <v>169</v>
      </c>
      <c r="D97" s="309"/>
      <c r="E97" s="310"/>
      <c r="F97" s="63">
        <f t="shared" si="8"/>
        <v>30250790</v>
      </c>
      <c r="G97" s="155"/>
      <c r="H97" s="140">
        <v>30250790</v>
      </c>
      <c r="I97" s="140">
        <v>0</v>
      </c>
    </row>
    <row r="98" spans="1:9" ht="18" customHeight="1" x14ac:dyDescent="0.15">
      <c r="A98" s="168" t="s">
        <v>81</v>
      </c>
      <c r="B98" s="37">
        <v>588</v>
      </c>
      <c r="C98" s="309" t="s">
        <v>170</v>
      </c>
      <c r="D98" s="309"/>
      <c r="E98" s="310"/>
      <c r="F98" s="63">
        <f t="shared" si="8"/>
        <v>6880138</v>
      </c>
      <c r="G98" s="155"/>
      <c r="H98" s="140">
        <v>6880138</v>
      </c>
      <c r="I98" s="140">
        <v>0</v>
      </c>
    </row>
    <row r="99" spans="1:9" ht="18" customHeight="1" x14ac:dyDescent="0.15">
      <c r="A99" s="168" t="s">
        <v>81</v>
      </c>
      <c r="B99" s="37">
        <v>905</v>
      </c>
      <c r="C99" s="309" t="s">
        <v>171</v>
      </c>
      <c r="D99" s="309"/>
      <c r="E99" s="310"/>
      <c r="F99" s="63">
        <f t="shared" si="8"/>
        <v>3295</v>
      </c>
      <c r="G99" s="155"/>
      <c r="H99" s="140">
        <v>3295</v>
      </c>
      <c r="I99" s="140">
        <v>0</v>
      </c>
    </row>
    <row r="100" spans="1:9" ht="18" customHeight="1" x14ac:dyDescent="0.15">
      <c r="A100" s="168" t="s">
        <v>81</v>
      </c>
      <c r="B100" s="37">
        <v>1055</v>
      </c>
      <c r="C100" s="309" t="s">
        <v>172</v>
      </c>
      <c r="D100" s="309"/>
      <c r="E100" s="310"/>
      <c r="F100" s="63">
        <f t="shared" si="8"/>
        <v>5000000</v>
      </c>
      <c r="G100" s="155"/>
      <c r="H100" s="140">
        <v>5000000</v>
      </c>
      <c r="I100" s="140">
        <v>0</v>
      </c>
    </row>
    <row r="101" spans="1:9" ht="18" customHeight="1" x14ac:dyDescent="0.15">
      <c r="A101" s="168" t="s">
        <v>81</v>
      </c>
      <c r="B101" s="37">
        <v>1189</v>
      </c>
      <c r="C101" s="309" t="s">
        <v>170</v>
      </c>
      <c r="D101" s="309"/>
      <c r="E101" s="310"/>
      <c r="F101" s="63">
        <f t="shared" si="8"/>
        <v>2600000</v>
      </c>
      <c r="G101" s="155"/>
      <c r="H101" s="140">
        <v>2600000</v>
      </c>
      <c r="I101" s="140">
        <v>0</v>
      </c>
    </row>
    <row r="102" spans="1:9" ht="18" customHeight="1" x14ac:dyDescent="0.15">
      <c r="A102" s="168" t="s">
        <v>81</v>
      </c>
      <c r="B102" s="37">
        <v>1190</v>
      </c>
      <c r="C102" s="309" t="s">
        <v>170</v>
      </c>
      <c r="D102" s="309"/>
      <c r="E102" s="310"/>
      <c r="F102" s="63">
        <f t="shared" si="8"/>
        <v>603042</v>
      </c>
      <c r="G102" s="155"/>
      <c r="H102" s="140">
        <v>603042</v>
      </c>
      <c r="I102" s="140">
        <v>0</v>
      </c>
    </row>
    <row r="103" spans="1:9" ht="18" customHeight="1" x14ac:dyDescent="0.15">
      <c r="A103" s="168" t="s">
        <v>81</v>
      </c>
      <c r="B103" s="37">
        <v>622</v>
      </c>
      <c r="C103" s="309" t="s">
        <v>80</v>
      </c>
      <c r="D103" s="309"/>
      <c r="E103" s="310"/>
      <c r="F103" s="63">
        <f t="shared" si="8"/>
        <v>10693275</v>
      </c>
      <c r="G103" s="155"/>
      <c r="H103" s="140">
        <v>10693275</v>
      </c>
      <c r="I103" s="140">
        <v>0</v>
      </c>
    </row>
    <row r="104" spans="1:9" ht="18" customHeight="1" x14ac:dyDescent="0.15">
      <c r="A104" s="168" t="s">
        <v>81</v>
      </c>
      <c r="B104" s="37">
        <v>1054</v>
      </c>
      <c r="C104" s="309" t="s">
        <v>172</v>
      </c>
      <c r="D104" s="309"/>
      <c r="E104" s="310"/>
      <c r="F104" s="63">
        <f t="shared" si="8"/>
        <v>12395234</v>
      </c>
      <c r="G104" s="155"/>
      <c r="H104" s="140">
        <v>12395234</v>
      </c>
      <c r="I104" s="140">
        <v>0</v>
      </c>
    </row>
    <row r="105" spans="1:9" ht="18" customHeight="1" x14ac:dyDescent="0.15">
      <c r="A105" s="168" t="s">
        <v>173</v>
      </c>
      <c r="B105" s="37">
        <v>722</v>
      </c>
      <c r="C105" s="309" t="s">
        <v>174</v>
      </c>
      <c r="D105" s="309"/>
      <c r="E105" s="310"/>
      <c r="F105" s="63">
        <f t="shared" si="8"/>
        <v>2000000</v>
      </c>
      <c r="G105" s="155"/>
      <c r="H105" s="140">
        <v>2000000</v>
      </c>
      <c r="I105" s="140">
        <v>0</v>
      </c>
    </row>
    <row r="106" spans="1:9" ht="18" customHeight="1" x14ac:dyDescent="0.15">
      <c r="A106" s="168" t="s">
        <v>175</v>
      </c>
      <c r="B106" s="37">
        <v>720</v>
      </c>
      <c r="C106" s="309" t="s">
        <v>176</v>
      </c>
      <c r="D106" s="309"/>
      <c r="E106" s="310"/>
      <c r="F106" s="63">
        <f t="shared" si="8"/>
        <v>1500000</v>
      </c>
      <c r="G106" s="155"/>
      <c r="H106" s="140">
        <v>1500000</v>
      </c>
      <c r="I106" s="140">
        <v>0</v>
      </c>
    </row>
    <row r="107" spans="1:9" ht="18" customHeight="1" x14ac:dyDescent="0.15">
      <c r="A107" s="168" t="s">
        <v>79</v>
      </c>
      <c r="B107" s="37">
        <v>536</v>
      </c>
      <c r="C107" s="309" t="s">
        <v>176</v>
      </c>
      <c r="D107" s="309"/>
      <c r="E107" s="310"/>
      <c r="F107" s="63">
        <f t="shared" si="8"/>
        <v>27152</v>
      </c>
      <c r="G107" s="155"/>
      <c r="H107" s="140">
        <v>27152</v>
      </c>
      <c r="I107" s="140">
        <v>0</v>
      </c>
    </row>
    <row r="108" spans="1:9" ht="18" customHeight="1" x14ac:dyDescent="0.15">
      <c r="A108" s="168" t="s">
        <v>78</v>
      </c>
      <c r="B108" s="37">
        <v>518</v>
      </c>
      <c r="C108" s="309" t="s">
        <v>177</v>
      </c>
      <c r="D108" s="309"/>
      <c r="E108" s="310"/>
      <c r="F108" s="63">
        <f t="shared" si="8"/>
        <v>5587200</v>
      </c>
      <c r="G108" s="155"/>
      <c r="H108" s="140">
        <v>5587200</v>
      </c>
      <c r="I108" s="140">
        <v>0</v>
      </c>
    </row>
    <row r="109" spans="1:9" ht="18" customHeight="1" x14ac:dyDescent="0.15">
      <c r="A109" s="168" t="s">
        <v>78</v>
      </c>
      <c r="B109" s="37">
        <v>574</v>
      </c>
      <c r="C109" s="309" t="s">
        <v>178</v>
      </c>
      <c r="D109" s="309"/>
      <c r="E109" s="310"/>
      <c r="F109" s="63">
        <f t="shared" si="8"/>
        <v>1058500</v>
      </c>
      <c r="G109" s="155"/>
      <c r="H109" s="140">
        <v>1058500</v>
      </c>
      <c r="I109" s="140">
        <v>0</v>
      </c>
    </row>
    <row r="110" spans="1:9" ht="18" customHeight="1" x14ac:dyDescent="0.15">
      <c r="A110" s="168" t="s">
        <v>69</v>
      </c>
      <c r="B110" s="37">
        <v>1109</v>
      </c>
      <c r="C110" s="309" t="s">
        <v>179</v>
      </c>
      <c r="D110" s="309"/>
      <c r="E110" s="310"/>
      <c r="F110" s="63">
        <f t="shared" si="8"/>
        <v>6500000</v>
      </c>
      <c r="G110" s="155"/>
      <c r="H110" s="140">
        <v>6500000</v>
      </c>
      <c r="I110" s="140">
        <v>0</v>
      </c>
    </row>
    <row r="111" spans="1:9" ht="18" customHeight="1" x14ac:dyDescent="0.15">
      <c r="A111" s="168" t="s">
        <v>69</v>
      </c>
      <c r="B111" s="37">
        <v>818</v>
      </c>
      <c r="C111" s="309" t="s">
        <v>62</v>
      </c>
      <c r="D111" s="309"/>
      <c r="E111" s="310"/>
      <c r="F111" s="63">
        <f t="shared" si="8"/>
        <v>8260000</v>
      </c>
      <c r="G111" s="155"/>
      <c r="H111" s="140">
        <v>8260000</v>
      </c>
      <c r="I111" s="140">
        <v>0</v>
      </c>
    </row>
    <row r="112" spans="1:9" ht="18" customHeight="1" x14ac:dyDescent="0.15">
      <c r="A112" s="168" t="s">
        <v>69</v>
      </c>
      <c r="B112" s="37">
        <v>240</v>
      </c>
      <c r="C112" s="309" t="s">
        <v>181</v>
      </c>
      <c r="D112" s="309"/>
      <c r="E112" s="310"/>
      <c r="F112" s="63">
        <f t="shared" si="8"/>
        <v>5912200</v>
      </c>
      <c r="G112" s="155"/>
      <c r="H112" s="140">
        <v>5912200</v>
      </c>
      <c r="I112" s="140">
        <v>0</v>
      </c>
    </row>
    <row r="113" spans="1:9" ht="18" customHeight="1" x14ac:dyDescent="0.15">
      <c r="A113" s="168" t="s">
        <v>69</v>
      </c>
      <c r="B113" s="37">
        <v>906</v>
      </c>
      <c r="C113" s="309" t="s">
        <v>171</v>
      </c>
      <c r="D113" s="309"/>
      <c r="E113" s="310"/>
      <c r="F113" s="63">
        <f t="shared" si="8"/>
        <v>12078</v>
      </c>
      <c r="G113" s="155"/>
      <c r="H113" s="140">
        <v>3991685</v>
      </c>
      <c r="I113" s="140">
        <v>3979607</v>
      </c>
    </row>
    <row r="114" spans="1:9" ht="18" customHeight="1" x14ac:dyDescent="0.15">
      <c r="A114" s="168" t="s">
        <v>69</v>
      </c>
      <c r="B114" s="37">
        <v>718</v>
      </c>
      <c r="C114" s="309" t="s">
        <v>182</v>
      </c>
      <c r="D114" s="309"/>
      <c r="E114" s="310"/>
      <c r="F114" s="63">
        <f t="shared" si="8"/>
        <v>279001</v>
      </c>
      <c r="G114" s="155"/>
      <c r="H114" s="140">
        <v>279001</v>
      </c>
      <c r="I114" s="140">
        <v>0</v>
      </c>
    </row>
    <row r="115" spans="1:9" ht="18" customHeight="1" x14ac:dyDescent="0.15">
      <c r="A115" s="168" t="s">
        <v>69</v>
      </c>
      <c r="B115" s="37">
        <v>1112</v>
      </c>
      <c r="C115" s="309" t="s">
        <v>184</v>
      </c>
      <c r="D115" s="309"/>
      <c r="E115" s="310"/>
      <c r="F115" s="63">
        <f t="shared" si="8"/>
        <v>7280000</v>
      </c>
      <c r="G115" s="155"/>
      <c r="H115" s="140">
        <v>14560000</v>
      </c>
      <c r="I115" s="140">
        <v>7280000</v>
      </c>
    </row>
    <row r="116" spans="1:9" ht="18" customHeight="1" x14ac:dyDescent="0.15">
      <c r="A116" s="168" t="s">
        <v>69</v>
      </c>
      <c r="B116" s="37">
        <v>1188</v>
      </c>
      <c r="C116" s="309" t="s">
        <v>170</v>
      </c>
      <c r="D116" s="309"/>
      <c r="E116" s="310"/>
      <c r="F116" s="63">
        <f t="shared" si="8"/>
        <v>5229236</v>
      </c>
      <c r="G116" s="155"/>
      <c r="H116" s="140">
        <v>5229236</v>
      </c>
      <c r="I116" s="140">
        <v>0</v>
      </c>
    </row>
    <row r="117" spans="1:9" ht="18" customHeight="1" x14ac:dyDescent="0.15">
      <c r="A117" s="168" t="s">
        <v>69</v>
      </c>
      <c r="B117" s="37">
        <v>587</v>
      </c>
      <c r="C117" s="309" t="s">
        <v>170</v>
      </c>
      <c r="D117" s="309"/>
      <c r="E117" s="310"/>
      <c r="F117" s="63">
        <f t="shared" si="8"/>
        <v>10590324</v>
      </c>
      <c r="G117" s="155"/>
      <c r="H117" s="140">
        <v>10590324</v>
      </c>
      <c r="I117" s="140">
        <v>0</v>
      </c>
    </row>
    <row r="118" spans="1:9" ht="18" customHeight="1" x14ac:dyDescent="0.15">
      <c r="A118" s="168" t="s">
        <v>69</v>
      </c>
      <c r="B118" s="37">
        <v>360</v>
      </c>
      <c r="C118" s="309" t="s">
        <v>186</v>
      </c>
      <c r="D118" s="309"/>
      <c r="E118" s="310"/>
      <c r="F118" s="63">
        <f t="shared" si="8"/>
        <v>14560000</v>
      </c>
      <c r="G118" s="155"/>
      <c r="H118" s="140">
        <v>14560000</v>
      </c>
      <c r="I118" s="140">
        <v>0</v>
      </c>
    </row>
    <row r="119" spans="1:9" ht="18" customHeight="1" x14ac:dyDescent="0.15">
      <c r="A119" s="168" t="s">
        <v>69</v>
      </c>
      <c r="B119" s="37">
        <v>354</v>
      </c>
      <c r="C119" s="309" t="s">
        <v>187</v>
      </c>
      <c r="D119" s="309"/>
      <c r="E119" s="310"/>
      <c r="F119" s="63">
        <f t="shared" si="8"/>
        <v>25236667</v>
      </c>
      <c r="G119" s="155"/>
      <c r="H119" s="140">
        <v>25236667</v>
      </c>
      <c r="I119" s="140">
        <v>0</v>
      </c>
    </row>
    <row r="120" spans="1:9" ht="18" customHeight="1" x14ac:dyDescent="0.15">
      <c r="A120" s="168" t="s">
        <v>69</v>
      </c>
      <c r="B120" s="37">
        <v>1020</v>
      </c>
      <c r="C120" s="309" t="s">
        <v>188</v>
      </c>
      <c r="D120" s="309"/>
      <c r="E120" s="310"/>
      <c r="F120" s="63">
        <f t="shared" si="8"/>
        <v>7571000</v>
      </c>
      <c r="G120" s="155"/>
      <c r="H120" s="140">
        <v>7571000</v>
      </c>
      <c r="I120" s="140">
        <v>0</v>
      </c>
    </row>
    <row r="121" spans="1:9" ht="18" customHeight="1" x14ac:dyDescent="0.15">
      <c r="A121" s="168" t="s">
        <v>69</v>
      </c>
      <c r="B121" s="37">
        <v>372</v>
      </c>
      <c r="C121" s="309" t="s">
        <v>189</v>
      </c>
      <c r="D121" s="309"/>
      <c r="E121" s="310"/>
      <c r="F121" s="63">
        <f t="shared" si="8"/>
        <v>19541500</v>
      </c>
      <c r="G121" s="155"/>
      <c r="H121" s="140">
        <v>19541500</v>
      </c>
      <c r="I121" s="140">
        <v>0</v>
      </c>
    </row>
    <row r="122" spans="1:9" ht="18" customHeight="1" x14ac:dyDescent="0.15">
      <c r="A122" s="168" t="s">
        <v>69</v>
      </c>
      <c r="B122" s="37">
        <v>490</v>
      </c>
      <c r="C122" s="309" t="s">
        <v>169</v>
      </c>
      <c r="D122" s="309"/>
      <c r="E122" s="310"/>
      <c r="F122" s="63">
        <f t="shared" si="8"/>
        <v>4083931</v>
      </c>
      <c r="G122" s="155"/>
      <c r="H122" s="140">
        <v>4083931</v>
      </c>
      <c r="I122" s="140">
        <v>0</v>
      </c>
    </row>
    <row r="123" spans="1:9" ht="18" customHeight="1" x14ac:dyDescent="0.15">
      <c r="A123" s="168" t="s">
        <v>69</v>
      </c>
      <c r="B123" s="37">
        <v>619</v>
      </c>
      <c r="C123" s="309" t="s">
        <v>71</v>
      </c>
      <c r="D123" s="309"/>
      <c r="E123" s="310"/>
      <c r="F123" s="63">
        <f t="shared" si="8"/>
        <v>8225321</v>
      </c>
      <c r="G123" s="155"/>
      <c r="H123" s="140">
        <v>8225321</v>
      </c>
      <c r="I123" s="140">
        <v>0</v>
      </c>
    </row>
    <row r="124" spans="1:9" ht="18" customHeight="1" x14ac:dyDescent="0.15">
      <c r="A124" s="168" t="s">
        <v>69</v>
      </c>
      <c r="B124" s="37">
        <v>1130</v>
      </c>
      <c r="C124" s="309" t="s">
        <v>176</v>
      </c>
      <c r="D124" s="309"/>
      <c r="E124" s="310"/>
      <c r="F124" s="63">
        <f t="shared" si="8"/>
        <v>43000000</v>
      </c>
      <c r="G124" s="155"/>
      <c r="H124" s="140">
        <v>43000000</v>
      </c>
      <c r="I124" s="140">
        <v>0</v>
      </c>
    </row>
    <row r="125" spans="1:9" ht="18" customHeight="1" x14ac:dyDescent="0.15">
      <c r="A125" s="168" t="s">
        <v>69</v>
      </c>
      <c r="B125" s="37">
        <v>538</v>
      </c>
      <c r="C125" s="309" t="s">
        <v>176</v>
      </c>
      <c r="D125" s="309"/>
      <c r="E125" s="310"/>
      <c r="F125" s="63">
        <f t="shared" si="8"/>
        <v>11762377</v>
      </c>
      <c r="G125" s="155"/>
      <c r="H125" s="140">
        <v>11762377</v>
      </c>
      <c r="I125" s="140">
        <v>0</v>
      </c>
    </row>
    <row r="126" spans="1:9" ht="18" customHeight="1" x14ac:dyDescent="0.15">
      <c r="A126" s="168" t="s">
        <v>69</v>
      </c>
      <c r="B126" s="37">
        <v>609</v>
      </c>
      <c r="C126" s="309" t="s">
        <v>193</v>
      </c>
      <c r="D126" s="309"/>
      <c r="E126" s="310"/>
      <c r="F126" s="63">
        <f t="shared" si="8"/>
        <v>13620833</v>
      </c>
      <c r="G126" s="155"/>
      <c r="H126" s="140">
        <v>24458333</v>
      </c>
      <c r="I126" s="140">
        <v>10837500</v>
      </c>
    </row>
    <row r="127" spans="1:9" ht="18" customHeight="1" x14ac:dyDescent="0.15">
      <c r="A127" s="168" t="s">
        <v>69</v>
      </c>
      <c r="B127" s="37">
        <v>1052</v>
      </c>
      <c r="C127" s="309" t="s">
        <v>172</v>
      </c>
      <c r="D127" s="309"/>
      <c r="E127" s="310"/>
      <c r="F127" s="63">
        <f t="shared" si="8"/>
        <v>2586867</v>
      </c>
      <c r="G127" s="155"/>
      <c r="H127" s="140">
        <v>2586867</v>
      </c>
      <c r="I127" s="140">
        <v>0</v>
      </c>
    </row>
    <row r="128" spans="1:9" ht="18" customHeight="1" x14ac:dyDescent="0.15">
      <c r="A128" s="168" t="s">
        <v>68</v>
      </c>
      <c r="B128" s="37">
        <v>1155</v>
      </c>
      <c r="C128" s="309" t="s">
        <v>194</v>
      </c>
      <c r="D128" s="309"/>
      <c r="E128" s="310"/>
      <c r="F128" s="63">
        <f t="shared" si="8"/>
        <v>2500000</v>
      </c>
      <c r="G128" s="155"/>
      <c r="H128" s="140">
        <v>2500000</v>
      </c>
      <c r="I128" s="140">
        <v>0</v>
      </c>
    </row>
    <row r="129" spans="1:9" ht="18" customHeight="1" x14ac:dyDescent="0.15">
      <c r="A129" s="168" t="s">
        <v>68</v>
      </c>
      <c r="B129" s="37">
        <v>1191</v>
      </c>
      <c r="C129" s="309" t="s">
        <v>170</v>
      </c>
      <c r="D129" s="309"/>
      <c r="E129" s="310"/>
      <c r="F129" s="63">
        <f t="shared" si="8"/>
        <v>78811368</v>
      </c>
      <c r="G129" s="155"/>
      <c r="H129" s="140">
        <v>78811368</v>
      </c>
      <c r="I129" s="140">
        <v>0</v>
      </c>
    </row>
    <row r="130" spans="1:9" ht="18" customHeight="1" x14ac:dyDescent="0.15">
      <c r="A130" s="168" t="s">
        <v>68</v>
      </c>
      <c r="B130" s="37">
        <v>907</v>
      </c>
      <c r="C130" s="309" t="s">
        <v>171</v>
      </c>
      <c r="D130" s="309"/>
      <c r="E130" s="310"/>
      <c r="F130" s="63">
        <f t="shared" si="8"/>
        <v>814</v>
      </c>
      <c r="G130" s="155"/>
      <c r="H130" s="140">
        <v>814</v>
      </c>
      <c r="I130" s="140">
        <v>0</v>
      </c>
    </row>
    <row r="131" spans="1:9" ht="18" customHeight="1" x14ac:dyDescent="0.15">
      <c r="A131" s="168" t="s">
        <v>68</v>
      </c>
      <c r="B131" s="37">
        <v>611</v>
      </c>
      <c r="C131" s="309" t="s">
        <v>193</v>
      </c>
      <c r="D131" s="309"/>
      <c r="E131" s="310"/>
      <c r="F131" s="63">
        <f t="shared" si="8"/>
        <v>25954583</v>
      </c>
      <c r="G131" s="155"/>
      <c r="H131" s="140">
        <v>25954583</v>
      </c>
      <c r="I131" s="140">
        <v>0</v>
      </c>
    </row>
    <row r="132" spans="1:9" ht="18" customHeight="1" x14ac:dyDescent="0.15">
      <c r="A132" s="168" t="s">
        <v>68</v>
      </c>
      <c r="B132" s="37">
        <v>586</v>
      </c>
      <c r="C132" s="309" t="s">
        <v>170</v>
      </c>
      <c r="D132" s="309"/>
      <c r="E132" s="310"/>
      <c r="F132" s="63">
        <f t="shared" si="8"/>
        <v>159810420</v>
      </c>
      <c r="G132" s="155"/>
      <c r="H132" s="140">
        <v>159810420</v>
      </c>
      <c r="I132" s="140">
        <v>0</v>
      </c>
    </row>
    <row r="133" spans="1:9" ht="18" customHeight="1" x14ac:dyDescent="0.15">
      <c r="A133" s="168" t="s">
        <v>68</v>
      </c>
      <c r="B133" s="37">
        <v>616</v>
      </c>
      <c r="C133" s="309" t="s">
        <v>71</v>
      </c>
      <c r="D133" s="309"/>
      <c r="E133" s="310"/>
      <c r="F133" s="63">
        <f t="shared" si="8"/>
        <v>2600189</v>
      </c>
      <c r="G133" s="155"/>
      <c r="H133" s="140">
        <v>2600189</v>
      </c>
      <c r="I133" s="140">
        <v>0</v>
      </c>
    </row>
    <row r="134" spans="1:9" ht="18" customHeight="1" x14ac:dyDescent="0.15">
      <c r="A134" s="168" t="s">
        <v>68</v>
      </c>
      <c r="B134" s="37">
        <v>1193</v>
      </c>
      <c r="C134" s="309" t="s">
        <v>195</v>
      </c>
      <c r="D134" s="309"/>
      <c r="E134" s="310"/>
      <c r="F134" s="63">
        <f t="shared" si="8"/>
        <v>235456648</v>
      </c>
      <c r="G134" s="155"/>
      <c r="H134" s="140">
        <v>235456648</v>
      </c>
      <c r="I134" s="140">
        <v>0</v>
      </c>
    </row>
    <row r="135" spans="1:9" ht="18" customHeight="1" x14ac:dyDescent="0.15">
      <c r="A135" s="168" t="s">
        <v>68</v>
      </c>
      <c r="B135" s="37">
        <v>814</v>
      </c>
      <c r="C135" s="309" t="s">
        <v>62</v>
      </c>
      <c r="D135" s="309"/>
      <c r="E135" s="310"/>
      <c r="F135" s="63">
        <f t="shared" si="8"/>
        <v>10000000</v>
      </c>
      <c r="G135" s="155"/>
      <c r="H135" s="140">
        <v>10000000</v>
      </c>
      <c r="I135" s="140">
        <v>0</v>
      </c>
    </row>
    <row r="136" spans="1:9" ht="18" customHeight="1" x14ac:dyDescent="0.15">
      <c r="A136" s="168" t="s">
        <v>68</v>
      </c>
      <c r="B136" s="37">
        <v>109</v>
      </c>
      <c r="C136" s="309" t="s">
        <v>198</v>
      </c>
      <c r="D136" s="309"/>
      <c r="E136" s="310"/>
      <c r="F136" s="63">
        <f t="shared" si="8"/>
        <v>13123414</v>
      </c>
      <c r="G136" s="155"/>
      <c r="H136" s="140">
        <v>13123414</v>
      </c>
      <c r="I136" s="140">
        <v>0</v>
      </c>
    </row>
    <row r="137" spans="1:9" ht="18" customHeight="1" x14ac:dyDescent="0.15">
      <c r="A137" s="168" t="s">
        <v>68</v>
      </c>
      <c r="B137" s="37">
        <v>519</v>
      </c>
      <c r="C137" s="309" t="s">
        <v>177</v>
      </c>
      <c r="D137" s="309"/>
      <c r="E137" s="310"/>
      <c r="F137" s="63">
        <f t="shared" si="8"/>
        <v>5743200</v>
      </c>
      <c r="G137" s="155"/>
      <c r="H137" s="140">
        <v>5743200</v>
      </c>
      <c r="I137" s="140">
        <v>0</v>
      </c>
    </row>
    <row r="138" spans="1:9" ht="18" customHeight="1" x14ac:dyDescent="0.15">
      <c r="A138" s="168" t="s">
        <v>68</v>
      </c>
      <c r="B138" s="37">
        <v>159</v>
      </c>
      <c r="C138" s="309" t="s">
        <v>194</v>
      </c>
      <c r="D138" s="309"/>
      <c r="E138" s="310"/>
      <c r="F138" s="63">
        <f t="shared" si="8"/>
        <v>166667</v>
      </c>
      <c r="G138" s="155"/>
      <c r="H138" s="140">
        <v>166667</v>
      </c>
      <c r="I138" s="140">
        <v>0</v>
      </c>
    </row>
    <row r="139" spans="1:9" ht="18" customHeight="1" x14ac:dyDescent="0.15">
      <c r="A139" s="168" t="s">
        <v>68</v>
      </c>
      <c r="B139" s="37">
        <v>945</v>
      </c>
      <c r="C139" s="309" t="s">
        <v>194</v>
      </c>
      <c r="D139" s="309"/>
      <c r="E139" s="310"/>
      <c r="F139" s="63">
        <f t="shared" ref="F139:F187" si="9">+H139-I139</f>
        <v>166686</v>
      </c>
      <c r="G139" s="155"/>
      <c r="H139" s="140">
        <v>166686</v>
      </c>
      <c r="I139" s="140">
        <v>0</v>
      </c>
    </row>
    <row r="140" spans="1:9" ht="18" customHeight="1" x14ac:dyDescent="0.15">
      <c r="A140" s="168" t="s">
        <v>68</v>
      </c>
      <c r="B140" s="37">
        <v>1139</v>
      </c>
      <c r="C140" s="309" t="s">
        <v>193</v>
      </c>
      <c r="D140" s="309"/>
      <c r="E140" s="310"/>
      <c r="F140" s="63">
        <f t="shared" si="9"/>
        <v>15279000</v>
      </c>
      <c r="G140" s="155"/>
      <c r="H140" s="140">
        <v>15279000</v>
      </c>
      <c r="I140" s="140">
        <v>0</v>
      </c>
    </row>
    <row r="141" spans="1:9" ht="18" customHeight="1" x14ac:dyDescent="0.15">
      <c r="A141" s="168" t="s">
        <v>68</v>
      </c>
      <c r="B141" s="37">
        <v>573</v>
      </c>
      <c r="C141" s="309" t="s">
        <v>178</v>
      </c>
      <c r="D141" s="309"/>
      <c r="E141" s="310"/>
      <c r="F141" s="63">
        <f t="shared" si="9"/>
        <v>3079700</v>
      </c>
      <c r="G141" s="155"/>
      <c r="H141" s="140">
        <v>3079700</v>
      </c>
      <c r="I141" s="140">
        <v>0</v>
      </c>
    </row>
    <row r="142" spans="1:9" ht="18" customHeight="1" x14ac:dyDescent="0.15">
      <c r="A142" s="168" t="s">
        <v>68</v>
      </c>
      <c r="B142" s="37">
        <v>1213</v>
      </c>
      <c r="C142" s="309" t="s">
        <v>71</v>
      </c>
      <c r="D142" s="309"/>
      <c r="E142" s="310"/>
      <c r="F142" s="63">
        <f t="shared" si="9"/>
        <v>14850050</v>
      </c>
      <c r="G142" s="155"/>
      <c r="H142" s="140">
        <v>14850050</v>
      </c>
      <c r="I142" s="140">
        <v>0</v>
      </c>
    </row>
    <row r="143" spans="1:9" ht="18" customHeight="1" x14ac:dyDescent="0.15">
      <c r="A143" s="168" t="s">
        <v>68</v>
      </c>
      <c r="B143" s="37">
        <v>719</v>
      </c>
      <c r="C143" s="309" t="s">
        <v>182</v>
      </c>
      <c r="D143" s="309"/>
      <c r="E143" s="310"/>
      <c r="F143" s="63">
        <f t="shared" si="9"/>
        <v>1762</v>
      </c>
      <c r="G143" s="155"/>
      <c r="H143" s="140">
        <v>1762</v>
      </c>
      <c r="I143" s="140">
        <v>0</v>
      </c>
    </row>
    <row r="144" spans="1:9" ht="18" customHeight="1" x14ac:dyDescent="0.15">
      <c r="A144" s="168" t="s">
        <v>68</v>
      </c>
      <c r="B144" s="37">
        <v>1199</v>
      </c>
      <c r="C144" s="309" t="s">
        <v>201</v>
      </c>
      <c r="D144" s="309"/>
      <c r="E144" s="310"/>
      <c r="F144" s="63">
        <f t="shared" si="9"/>
        <v>17306600</v>
      </c>
      <c r="G144" s="155"/>
      <c r="H144" s="140">
        <v>17306600</v>
      </c>
      <c r="I144" s="140">
        <v>0</v>
      </c>
    </row>
    <row r="145" spans="1:9" ht="18" customHeight="1" x14ac:dyDescent="0.15">
      <c r="A145" s="168" t="s">
        <v>68</v>
      </c>
      <c r="B145" s="37">
        <v>1154</v>
      </c>
      <c r="C145" s="309" t="s">
        <v>202</v>
      </c>
      <c r="D145" s="309"/>
      <c r="E145" s="310"/>
      <c r="F145" s="63">
        <f t="shared" si="9"/>
        <v>3305000</v>
      </c>
      <c r="G145" s="155"/>
      <c r="H145" s="140">
        <v>3305000</v>
      </c>
      <c r="I145" s="140">
        <v>0</v>
      </c>
    </row>
    <row r="146" spans="1:9" ht="18" customHeight="1" x14ac:dyDescent="0.15">
      <c r="A146" s="168" t="s">
        <v>68</v>
      </c>
      <c r="B146" s="37">
        <v>1133</v>
      </c>
      <c r="C146" s="309" t="s">
        <v>176</v>
      </c>
      <c r="D146" s="309"/>
      <c r="E146" s="310"/>
      <c r="F146" s="63">
        <f t="shared" si="9"/>
        <v>2725449</v>
      </c>
      <c r="G146" s="155"/>
      <c r="H146" s="140">
        <v>2725449</v>
      </c>
      <c r="I146" s="140">
        <v>0</v>
      </c>
    </row>
    <row r="147" spans="1:9" ht="18" customHeight="1" x14ac:dyDescent="0.15">
      <c r="A147" s="168" t="s">
        <v>68</v>
      </c>
      <c r="B147" s="37">
        <v>1053</v>
      </c>
      <c r="C147" s="309" t="s">
        <v>172</v>
      </c>
      <c r="D147" s="309"/>
      <c r="E147" s="310"/>
      <c r="F147" s="63">
        <f t="shared" si="9"/>
        <v>42170918</v>
      </c>
      <c r="G147" s="155"/>
      <c r="H147" s="140">
        <v>42170918</v>
      </c>
      <c r="I147" s="140">
        <v>0</v>
      </c>
    </row>
    <row r="148" spans="1:9" ht="18" customHeight="1" x14ac:dyDescent="0.15">
      <c r="A148" s="168" t="s">
        <v>72</v>
      </c>
      <c r="B148" s="37">
        <v>1212</v>
      </c>
      <c r="C148" s="309" t="s">
        <v>71</v>
      </c>
      <c r="D148" s="309"/>
      <c r="E148" s="310"/>
      <c r="F148" s="63">
        <f t="shared" si="9"/>
        <v>7380943</v>
      </c>
      <c r="G148" s="155"/>
      <c r="H148" s="140">
        <v>7380943</v>
      </c>
      <c r="I148" s="140">
        <v>0</v>
      </c>
    </row>
    <row r="149" spans="1:9" ht="18" customHeight="1" x14ac:dyDescent="0.15">
      <c r="A149" s="168" t="s">
        <v>72</v>
      </c>
      <c r="B149" s="37">
        <v>230</v>
      </c>
      <c r="C149" s="309" t="s">
        <v>204</v>
      </c>
      <c r="D149" s="309"/>
      <c r="E149" s="310"/>
      <c r="F149" s="63">
        <f t="shared" si="9"/>
        <v>5445667</v>
      </c>
      <c r="G149" s="155"/>
      <c r="H149" s="140">
        <v>5445667</v>
      </c>
      <c r="I149" s="140">
        <v>0</v>
      </c>
    </row>
    <row r="150" spans="1:9" ht="18" customHeight="1" x14ac:dyDescent="0.15">
      <c r="A150" s="168" t="s">
        <v>72</v>
      </c>
      <c r="B150" s="37">
        <v>1145</v>
      </c>
      <c r="C150" s="309" t="s">
        <v>205</v>
      </c>
      <c r="D150" s="309"/>
      <c r="E150" s="310"/>
      <c r="F150" s="63">
        <f t="shared" si="9"/>
        <v>4327000</v>
      </c>
      <c r="G150" s="155"/>
      <c r="H150" s="140">
        <v>8654000</v>
      </c>
      <c r="I150" s="140">
        <v>4327000</v>
      </c>
    </row>
    <row r="151" spans="1:9" ht="18" customHeight="1" x14ac:dyDescent="0.15">
      <c r="A151" s="168" t="s">
        <v>72</v>
      </c>
      <c r="B151" s="37">
        <v>339</v>
      </c>
      <c r="C151" s="309" t="s">
        <v>206</v>
      </c>
      <c r="D151" s="309"/>
      <c r="E151" s="310"/>
      <c r="F151" s="63">
        <f t="shared" si="9"/>
        <v>4327000</v>
      </c>
      <c r="G151" s="155"/>
      <c r="H151" s="140">
        <v>4327000</v>
      </c>
      <c r="I151" s="140">
        <v>0</v>
      </c>
    </row>
    <row r="152" spans="1:9" ht="18" customHeight="1" x14ac:dyDescent="0.15">
      <c r="A152" s="168" t="s">
        <v>72</v>
      </c>
      <c r="B152" s="37">
        <v>617</v>
      </c>
      <c r="C152" s="309" t="s">
        <v>71</v>
      </c>
      <c r="D152" s="309"/>
      <c r="E152" s="310"/>
      <c r="F152" s="63">
        <f t="shared" si="9"/>
        <v>409535</v>
      </c>
      <c r="G152" s="155"/>
      <c r="H152" s="140">
        <v>409535</v>
      </c>
      <c r="I152" s="140">
        <v>0</v>
      </c>
    </row>
    <row r="153" spans="1:9" ht="18" customHeight="1" x14ac:dyDescent="0.15">
      <c r="A153" s="168" t="s">
        <v>72</v>
      </c>
      <c r="B153" s="37">
        <v>908</v>
      </c>
      <c r="C153" s="309" t="s">
        <v>171</v>
      </c>
      <c r="D153" s="309"/>
      <c r="E153" s="310"/>
      <c r="F153" s="63">
        <f t="shared" si="9"/>
        <v>73093</v>
      </c>
      <c r="G153" s="155"/>
      <c r="H153" s="140">
        <v>73093</v>
      </c>
      <c r="I153" s="140">
        <v>0</v>
      </c>
    </row>
    <row r="154" spans="1:9" ht="18" customHeight="1" x14ac:dyDescent="0.15">
      <c r="A154" s="168" t="s">
        <v>208</v>
      </c>
      <c r="B154" s="37">
        <v>1162</v>
      </c>
      <c r="C154" s="309" t="s">
        <v>209</v>
      </c>
      <c r="D154" s="309"/>
      <c r="E154" s="310"/>
      <c r="F154" s="63">
        <f t="shared" si="9"/>
        <v>14356215</v>
      </c>
      <c r="G154" s="155"/>
      <c r="H154" s="140">
        <v>14356215</v>
      </c>
      <c r="I154" s="140">
        <v>0</v>
      </c>
    </row>
    <row r="155" spans="1:9" ht="18" customHeight="1" x14ac:dyDescent="0.15">
      <c r="A155" s="168" t="s">
        <v>208</v>
      </c>
      <c r="B155" s="37">
        <v>214</v>
      </c>
      <c r="C155" s="309" t="s">
        <v>211</v>
      </c>
      <c r="D155" s="309"/>
      <c r="E155" s="310"/>
      <c r="F155" s="63">
        <f t="shared" si="9"/>
        <v>6786267</v>
      </c>
      <c r="G155" s="155"/>
      <c r="H155" s="140">
        <v>6786267</v>
      </c>
      <c r="I155" s="140">
        <v>0</v>
      </c>
    </row>
    <row r="156" spans="1:9" ht="18" customHeight="1" x14ac:dyDescent="0.15">
      <c r="A156" s="168" t="s">
        <v>208</v>
      </c>
      <c r="B156" s="37">
        <v>904</v>
      </c>
      <c r="C156" s="309" t="s">
        <v>71</v>
      </c>
      <c r="D156" s="309"/>
      <c r="E156" s="310"/>
      <c r="F156" s="63">
        <f t="shared" si="9"/>
        <v>529000000</v>
      </c>
      <c r="G156" s="155"/>
      <c r="H156" s="140">
        <v>529000000</v>
      </c>
      <c r="I156" s="140">
        <v>0</v>
      </c>
    </row>
    <row r="157" spans="1:9" ht="18" customHeight="1" x14ac:dyDescent="0.15">
      <c r="A157" s="168" t="s">
        <v>208</v>
      </c>
      <c r="B157" s="37">
        <v>1159</v>
      </c>
      <c r="C157" s="309" t="s">
        <v>212</v>
      </c>
      <c r="D157" s="309"/>
      <c r="E157" s="310"/>
      <c r="F157" s="63">
        <f t="shared" si="9"/>
        <v>2000000</v>
      </c>
      <c r="G157" s="155"/>
      <c r="H157" s="140">
        <v>4000000</v>
      </c>
      <c r="I157" s="140">
        <v>2000000</v>
      </c>
    </row>
    <row r="158" spans="1:9" ht="18" customHeight="1" x14ac:dyDescent="0.15">
      <c r="A158" s="168" t="s">
        <v>213</v>
      </c>
      <c r="B158" s="37">
        <v>613</v>
      </c>
      <c r="C158" s="309" t="s">
        <v>193</v>
      </c>
      <c r="D158" s="309"/>
      <c r="E158" s="310"/>
      <c r="F158" s="63">
        <f t="shared" si="9"/>
        <v>18988167</v>
      </c>
      <c r="G158" s="155"/>
      <c r="H158" s="140">
        <v>34164167</v>
      </c>
      <c r="I158" s="140">
        <v>15176000</v>
      </c>
    </row>
    <row r="159" spans="1:9" ht="18" customHeight="1" x14ac:dyDescent="0.15">
      <c r="A159" s="168" t="s">
        <v>213</v>
      </c>
      <c r="B159" s="37">
        <v>1132</v>
      </c>
      <c r="C159" s="309" t="s">
        <v>176</v>
      </c>
      <c r="D159" s="309"/>
      <c r="E159" s="310"/>
      <c r="F159" s="63">
        <f t="shared" si="9"/>
        <v>9940269</v>
      </c>
      <c r="G159" s="155"/>
      <c r="H159" s="140">
        <v>9940269</v>
      </c>
      <c r="I159" s="140">
        <v>0</v>
      </c>
    </row>
    <row r="160" spans="1:9" ht="18" customHeight="1" x14ac:dyDescent="0.15">
      <c r="A160" s="168" t="s">
        <v>213</v>
      </c>
      <c r="B160" s="37">
        <v>817</v>
      </c>
      <c r="C160" s="309" t="s">
        <v>62</v>
      </c>
      <c r="D160" s="309"/>
      <c r="E160" s="310"/>
      <c r="F160" s="63">
        <f t="shared" si="9"/>
        <v>10000000</v>
      </c>
      <c r="G160" s="155"/>
      <c r="H160" s="140">
        <v>10000000</v>
      </c>
      <c r="I160" s="140">
        <v>0</v>
      </c>
    </row>
    <row r="161" spans="1:9" ht="18" customHeight="1" x14ac:dyDescent="0.15">
      <c r="A161" s="168" t="s">
        <v>213</v>
      </c>
      <c r="B161" s="37">
        <v>492</v>
      </c>
      <c r="C161" s="309" t="s">
        <v>169</v>
      </c>
      <c r="D161" s="309"/>
      <c r="E161" s="310"/>
      <c r="F161" s="63">
        <f t="shared" si="9"/>
        <v>1202192</v>
      </c>
      <c r="G161" s="155"/>
      <c r="H161" s="140">
        <v>1202192</v>
      </c>
      <c r="I161" s="140">
        <v>0</v>
      </c>
    </row>
    <row r="162" spans="1:9" ht="18" customHeight="1" x14ac:dyDescent="0.15">
      <c r="A162" s="168" t="s">
        <v>213</v>
      </c>
      <c r="B162" s="37">
        <v>181</v>
      </c>
      <c r="C162" s="309" t="s">
        <v>214</v>
      </c>
      <c r="D162" s="309"/>
      <c r="E162" s="310"/>
      <c r="F162" s="63">
        <f t="shared" si="9"/>
        <v>5408000</v>
      </c>
      <c r="G162" s="155"/>
      <c r="H162" s="140">
        <v>7571200</v>
      </c>
      <c r="I162" s="140">
        <v>2163200</v>
      </c>
    </row>
    <row r="163" spans="1:9" ht="18" customHeight="1" x14ac:dyDescent="0.15">
      <c r="A163" s="168" t="s">
        <v>213</v>
      </c>
      <c r="B163" s="37">
        <v>1134</v>
      </c>
      <c r="C163" s="309" t="s">
        <v>176</v>
      </c>
      <c r="D163" s="309"/>
      <c r="E163" s="310"/>
      <c r="F163" s="63">
        <f t="shared" si="9"/>
        <v>21000000</v>
      </c>
      <c r="G163" s="155"/>
      <c r="H163" s="140">
        <v>21000000</v>
      </c>
      <c r="I163" s="140">
        <v>0</v>
      </c>
    </row>
    <row r="164" spans="1:9" ht="18" customHeight="1" x14ac:dyDescent="0.15">
      <c r="A164" s="168" t="s">
        <v>64</v>
      </c>
      <c r="B164" s="37">
        <v>855</v>
      </c>
      <c r="C164" s="309" t="s">
        <v>66</v>
      </c>
      <c r="D164" s="309"/>
      <c r="E164" s="310"/>
      <c r="F164" s="63">
        <f t="shared" si="9"/>
        <v>79427711</v>
      </c>
      <c r="G164" s="155"/>
      <c r="H164" s="140">
        <v>435045553</v>
      </c>
      <c r="I164" s="140">
        <v>355617842</v>
      </c>
    </row>
    <row r="165" spans="1:9" ht="18" customHeight="1" x14ac:dyDescent="0.15">
      <c r="A165" s="168" t="s">
        <v>64</v>
      </c>
      <c r="B165" s="37">
        <v>615</v>
      </c>
      <c r="C165" s="309" t="s">
        <v>71</v>
      </c>
      <c r="D165" s="309"/>
      <c r="E165" s="310"/>
      <c r="F165" s="63">
        <f t="shared" si="9"/>
        <v>240968</v>
      </c>
      <c r="G165" s="155"/>
      <c r="H165" s="140">
        <v>240968</v>
      </c>
      <c r="I165" s="140">
        <v>0</v>
      </c>
    </row>
    <row r="166" spans="1:9" ht="18" customHeight="1" x14ac:dyDescent="0.15">
      <c r="A166" s="168" t="s">
        <v>64</v>
      </c>
      <c r="B166" s="37">
        <v>805</v>
      </c>
      <c r="C166" s="309" t="s">
        <v>67</v>
      </c>
      <c r="D166" s="309"/>
      <c r="E166" s="310"/>
      <c r="F166" s="63">
        <f>+H166-I166</f>
        <v>81492983</v>
      </c>
      <c r="G166" s="155"/>
      <c r="H166" s="140">
        <v>190989752</v>
      </c>
      <c r="I166" s="140">
        <v>109496769</v>
      </c>
    </row>
    <row r="167" spans="1:9" ht="18" customHeight="1" x14ac:dyDescent="0.15">
      <c r="A167" s="168" t="s">
        <v>64</v>
      </c>
      <c r="B167" s="37">
        <v>815</v>
      </c>
      <c r="C167" s="309" t="s">
        <v>62</v>
      </c>
      <c r="D167" s="309"/>
      <c r="E167" s="310"/>
      <c r="F167" s="63">
        <f t="shared" si="9"/>
        <v>5000000</v>
      </c>
      <c r="G167" s="155"/>
      <c r="H167" s="140">
        <v>5000000</v>
      </c>
      <c r="I167" s="140">
        <v>0</v>
      </c>
    </row>
    <row r="168" spans="1:9" ht="18" customHeight="1" x14ac:dyDescent="0.15">
      <c r="A168" s="168" t="s">
        <v>64</v>
      </c>
      <c r="B168" s="37">
        <v>1078</v>
      </c>
      <c r="C168" s="309" t="s">
        <v>218</v>
      </c>
      <c r="D168" s="309"/>
      <c r="E168" s="310"/>
      <c r="F168" s="63">
        <f t="shared" si="9"/>
        <v>4212000</v>
      </c>
      <c r="G168" s="155"/>
      <c r="H168" s="140">
        <v>4212000</v>
      </c>
      <c r="I168" s="140">
        <v>0</v>
      </c>
    </row>
    <row r="169" spans="1:9" ht="18" customHeight="1" x14ac:dyDescent="0.15">
      <c r="A169" s="168" t="s">
        <v>64</v>
      </c>
      <c r="B169" s="37">
        <v>939</v>
      </c>
      <c r="C169" s="309" t="s">
        <v>67</v>
      </c>
      <c r="D169" s="309"/>
      <c r="E169" s="310"/>
      <c r="F169" s="63">
        <f t="shared" si="9"/>
        <v>38504483</v>
      </c>
      <c r="G169" s="155"/>
      <c r="H169" s="140">
        <v>39021069</v>
      </c>
      <c r="I169" s="140">
        <v>516586</v>
      </c>
    </row>
    <row r="170" spans="1:9" ht="18" customHeight="1" x14ac:dyDescent="0.15">
      <c r="A170" s="168" t="s">
        <v>64</v>
      </c>
      <c r="B170" s="37">
        <v>929</v>
      </c>
      <c r="C170" s="309" t="s">
        <v>65</v>
      </c>
      <c r="D170" s="309"/>
      <c r="E170" s="310"/>
      <c r="F170" s="63">
        <f t="shared" si="9"/>
        <v>21430958</v>
      </c>
      <c r="G170" s="155"/>
      <c r="H170" s="140">
        <v>136106799</v>
      </c>
      <c r="I170" s="140">
        <v>114675841</v>
      </c>
    </row>
    <row r="171" spans="1:9" ht="18" customHeight="1" x14ac:dyDescent="0.15">
      <c r="A171" s="168" t="s">
        <v>64</v>
      </c>
      <c r="B171" s="37">
        <v>610</v>
      </c>
      <c r="C171" s="309" t="s">
        <v>193</v>
      </c>
      <c r="D171" s="309"/>
      <c r="E171" s="310"/>
      <c r="F171" s="63">
        <f t="shared" si="9"/>
        <v>32848416</v>
      </c>
      <c r="G171" s="155"/>
      <c r="H171" s="140">
        <v>44258416</v>
      </c>
      <c r="I171" s="140">
        <v>11410000</v>
      </c>
    </row>
    <row r="172" spans="1:9" ht="18" customHeight="1" x14ac:dyDescent="0.15">
      <c r="A172" s="168" t="s">
        <v>64</v>
      </c>
      <c r="B172" s="37">
        <v>1211</v>
      </c>
      <c r="C172" s="309" t="s">
        <v>71</v>
      </c>
      <c r="D172" s="309"/>
      <c r="E172" s="310"/>
      <c r="F172" s="63">
        <f t="shared" si="9"/>
        <v>75951</v>
      </c>
      <c r="G172" s="155"/>
      <c r="H172" s="140">
        <v>75951</v>
      </c>
      <c r="I172" s="140">
        <v>0</v>
      </c>
    </row>
    <row r="173" spans="1:9" ht="18" customHeight="1" x14ac:dyDescent="0.15">
      <c r="A173" s="168" t="s">
        <v>64</v>
      </c>
      <c r="B173" s="37">
        <v>941</v>
      </c>
      <c r="C173" s="309" t="s">
        <v>66</v>
      </c>
      <c r="D173" s="309"/>
      <c r="E173" s="310"/>
      <c r="F173" s="63">
        <f t="shared" si="9"/>
        <v>17753576</v>
      </c>
      <c r="G173" s="155"/>
      <c r="H173" s="140">
        <v>28374471</v>
      </c>
      <c r="I173" s="140">
        <v>10620895</v>
      </c>
    </row>
    <row r="174" spans="1:9" ht="18" customHeight="1" x14ac:dyDescent="0.15">
      <c r="A174" s="168" t="s">
        <v>64</v>
      </c>
      <c r="B174" s="37">
        <v>266</v>
      </c>
      <c r="C174" s="309" t="s">
        <v>222</v>
      </c>
      <c r="D174" s="309"/>
      <c r="E174" s="310"/>
      <c r="F174" s="63">
        <f t="shared" si="9"/>
        <v>30576000</v>
      </c>
      <c r="G174" s="155"/>
      <c r="H174" s="140">
        <v>30576000</v>
      </c>
      <c r="I174" s="140">
        <v>0</v>
      </c>
    </row>
    <row r="175" spans="1:9" ht="18" customHeight="1" x14ac:dyDescent="0.15">
      <c r="A175" s="168" t="s">
        <v>64</v>
      </c>
      <c r="B175" s="37">
        <v>161</v>
      </c>
      <c r="C175" s="309" t="s">
        <v>218</v>
      </c>
      <c r="D175" s="309"/>
      <c r="E175" s="310"/>
      <c r="F175" s="63">
        <f t="shared" si="9"/>
        <v>140400</v>
      </c>
      <c r="G175" s="155"/>
      <c r="H175" s="140">
        <v>4352400</v>
      </c>
      <c r="I175" s="140">
        <v>4212000</v>
      </c>
    </row>
    <row r="176" spans="1:9" ht="18" customHeight="1" x14ac:dyDescent="0.15">
      <c r="A176" s="168" t="s">
        <v>64</v>
      </c>
      <c r="B176" s="37">
        <v>940</v>
      </c>
      <c r="C176" s="309" t="s">
        <v>65</v>
      </c>
      <c r="D176" s="309"/>
      <c r="E176" s="310"/>
      <c r="F176" s="63">
        <f t="shared" si="9"/>
        <v>12925324</v>
      </c>
      <c r="G176" s="155"/>
      <c r="H176" s="140">
        <v>15879850</v>
      </c>
      <c r="I176" s="140">
        <v>2954526</v>
      </c>
    </row>
    <row r="177" spans="1:9" ht="18" customHeight="1" x14ac:dyDescent="0.15">
      <c r="A177" s="168" t="s">
        <v>64</v>
      </c>
      <c r="B177" s="37">
        <v>541</v>
      </c>
      <c r="C177" s="309" t="s">
        <v>176</v>
      </c>
      <c r="D177" s="309"/>
      <c r="E177" s="310"/>
      <c r="F177" s="63">
        <f t="shared" si="9"/>
        <v>3057852</v>
      </c>
      <c r="G177" s="155"/>
      <c r="H177" s="140">
        <v>3057852</v>
      </c>
      <c r="I177" s="140">
        <v>0</v>
      </c>
    </row>
    <row r="178" spans="1:9" ht="18" customHeight="1" x14ac:dyDescent="0.15">
      <c r="A178" s="168" t="s">
        <v>63</v>
      </c>
      <c r="B178" s="37">
        <v>43</v>
      </c>
      <c r="C178" s="309" t="s">
        <v>224</v>
      </c>
      <c r="D178" s="309"/>
      <c r="E178" s="310"/>
      <c r="F178" s="63">
        <f t="shared" si="9"/>
        <v>792473</v>
      </c>
      <c r="G178" s="155"/>
      <c r="H178" s="140">
        <v>792473</v>
      </c>
      <c r="I178" s="140">
        <v>0</v>
      </c>
    </row>
    <row r="179" spans="1:9" ht="18" customHeight="1" x14ac:dyDescent="0.15">
      <c r="A179" s="168" t="s">
        <v>63</v>
      </c>
      <c r="B179" s="37">
        <v>1138</v>
      </c>
      <c r="C179" s="309" t="s">
        <v>225</v>
      </c>
      <c r="D179" s="309"/>
      <c r="E179" s="310"/>
      <c r="F179" s="63">
        <f t="shared" si="9"/>
        <v>5460000</v>
      </c>
      <c r="G179" s="155"/>
      <c r="H179" s="140">
        <v>5460000</v>
      </c>
      <c r="I179" s="140">
        <v>0</v>
      </c>
    </row>
    <row r="180" spans="1:9" ht="18" customHeight="1" x14ac:dyDescent="0.15">
      <c r="A180" s="168" t="s">
        <v>227</v>
      </c>
      <c r="B180" s="37">
        <v>934</v>
      </c>
      <c r="C180" s="309" t="s">
        <v>228</v>
      </c>
      <c r="D180" s="309"/>
      <c r="E180" s="310"/>
      <c r="F180" s="63">
        <f t="shared" si="9"/>
        <v>3028000</v>
      </c>
      <c r="G180" s="155"/>
      <c r="H180" s="140">
        <v>3028000</v>
      </c>
      <c r="I180" s="140">
        <v>0</v>
      </c>
    </row>
    <row r="181" spans="1:9" ht="18" customHeight="1" x14ac:dyDescent="0.15">
      <c r="A181" s="168" t="s">
        <v>227</v>
      </c>
      <c r="B181" s="37">
        <v>1175</v>
      </c>
      <c r="C181" s="309" t="s">
        <v>230</v>
      </c>
      <c r="D181" s="309"/>
      <c r="E181" s="310"/>
      <c r="F181" s="63">
        <f t="shared" si="9"/>
        <v>8330000</v>
      </c>
      <c r="G181" s="155"/>
      <c r="H181" s="140">
        <v>8330000</v>
      </c>
      <c r="I181" s="140">
        <v>0</v>
      </c>
    </row>
    <row r="182" spans="1:9" ht="18" customHeight="1" x14ac:dyDescent="0.15">
      <c r="A182" s="168" t="s">
        <v>227</v>
      </c>
      <c r="B182" s="37">
        <v>926</v>
      </c>
      <c r="C182" s="309" t="s">
        <v>234</v>
      </c>
      <c r="D182" s="309"/>
      <c r="E182" s="310"/>
      <c r="F182" s="63">
        <f t="shared" si="9"/>
        <v>3887334</v>
      </c>
      <c r="G182" s="155"/>
      <c r="H182" s="140">
        <v>3887334</v>
      </c>
      <c r="I182" s="140">
        <v>0</v>
      </c>
    </row>
    <row r="183" spans="1:9" ht="18" customHeight="1" x14ac:dyDescent="0.15">
      <c r="A183" s="168" t="s">
        <v>227</v>
      </c>
      <c r="B183" s="37">
        <v>618</v>
      </c>
      <c r="C183" s="309" t="s">
        <v>71</v>
      </c>
      <c r="D183" s="309"/>
      <c r="E183" s="310"/>
      <c r="F183" s="63">
        <f t="shared" si="9"/>
        <v>602369</v>
      </c>
      <c r="G183" s="155"/>
      <c r="H183" s="140">
        <v>602369</v>
      </c>
      <c r="I183" s="140">
        <v>0</v>
      </c>
    </row>
    <row r="184" spans="1:9" ht="18" customHeight="1" x14ac:dyDescent="0.15">
      <c r="A184" s="168" t="s">
        <v>227</v>
      </c>
      <c r="B184" s="37">
        <v>1017</v>
      </c>
      <c r="C184" s="309" t="s">
        <v>236</v>
      </c>
      <c r="D184" s="309"/>
      <c r="E184" s="310"/>
      <c r="F184" s="63">
        <f t="shared" si="9"/>
        <v>4400000</v>
      </c>
      <c r="G184" s="155"/>
      <c r="H184" s="140">
        <v>4400000</v>
      </c>
      <c r="I184" s="140">
        <v>0</v>
      </c>
    </row>
    <row r="185" spans="1:9" ht="18" customHeight="1" x14ac:dyDescent="0.15">
      <c r="A185" s="168" t="s">
        <v>227</v>
      </c>
      <c r="B185" s="37">
        <v>1048</v>
      </c>
      <c r="C185" s="309" t="s">
        <v>240</v>
      </c>
      <c r="D185" s="309"/>
      <c r="E185" s="310"/>
      <c r="F185" s="63">
        <f t="shared" si="9"/>
        <v>5600000</v>
      </c>
      <c r="G185" s="155"/>
      <c r="H185" s="140">
        <v>5600000</v>
      </c>
      <c r="I185" s="140">
        <v>0</v>
      </c>
    </row>
    <row r="186" spans="1:9" ht="18" customHeight="1" x14ac:dyDescent="0.15">
      <c r="A186" s="168" t="s">
        <v>227</v>
      </c>
      <c r="B186" s="37">
        <v>816</v>
      </c>
      <c r="C186" s="309" t="s">
        <v>62</v>
      </c>
      <c r="D186" s="309"/>
      <c r="E186" s="310"/>
      <c r="F186" s="63">
        <f t="shared" si="9"/>
        <v>9000000</v>
      </c>
      <c r="G186" s="155"/>
      <c r="H186" s="140">
        <v>9000000</v>
      </c>
      <c r="I186" s="140">
        <v>0</v>
      </c>
    </row>
    <row r="187" spans="1:9" ht="18" customHeight="1" x14ac:dyDescent="0.15">
      <c r="A187" s="168" t="s">
        <v>227</v>
      </c>
      <c r="B187" s="37">
        <v>910</v>
      </c>
      <c r="C187" s="309" t="s">
        <v>249</v>
      </c>
      <c r="D187" s="309"/>
      <c r="E187" s="310"/>
      <c r="F187" s="63">
        <f t="shared" si="9"/>
        <v>3887334</v>
      </c>
      <c r="G187" s="155"/>
      <c r="H187" s="140">
        <v>3887334</v>
      </c>
      <c r="I187" s="140">
        <v>0</v>
      </c>
    </row>
    <row r="188" spans="1:9" ht="18" customHeight="1" x14ac:dyDescent="0.15">
      <c r="A188" s="168" t="s">
        <v>227</v>
      </c>
      <c r="B188" s="37">
        <v>896</v>
      </c>
      <c r="C188" s="309" t="s">
        <v>255</v>
      </c>
      <c r="D188" s="309"/>
      <c r="E188" s="310"/>
      <c r="F188" s="63">
        <f t="shared" ref="F188:F204" si="10">+H188-I188</f>
        <v>3748501</v>
      </c>
      <c r="G188" s="155"/>
      <c r="H188" s="140">
        <v>3748501</v>
      </c>
      <c r="I188" s="140">
        <v>0</v>
      </c>
    </row>
    <row r="189" spans="1:9" ht="18" customHeight="1" x14ac:dyDescent="0.15">
      <c r="A189" s="168" t="s">
        <v>227</v>
      </c>
      <c r="B189" s="37">
        <v>1210</v>
      </c>
      <c r="C189" s="309" t="s">
        <v>71</v>
      </c>
      <c r="D189" s="309"/>
      <c r="E189" s="310"/>
      <c r="F189" s="63">
        <f t="shared" si="10"/>
        <v>401579</v>
      </c>
      <c r="G189" s="155"/>
      <c r="H189" s="140">
        <v>401579</v>
      </c>
      <c r="I189" s="140">
        <v>0</v>
      </c>
    </row>
    <row r="190" spans="1:9" ht="18" customHeight="1" x14ac:dyDescent="0.15">
      <c r="A190" s="168" t="s">
        <v>227</v>
      </c>
      <c r="B190" s="37">
        <v>890</v>
      </c>
      <c r="C190" s="309" t="s">
        <v>261</v>
      </c>
      <c r="D190" s="309"/>
      <c r="E190" s="310"/>
      <c r="F190" s="63">
        <f t="shared" si="10"/>
        <v>3332002</v>
      </c>
      <c r="G190" s="155"/>
      <c r="H190" s="140">
        <v>3332002</v>
      </c>
      <c r="I190" s="140">
        <v>0</v>
      </c>
    </row>
    <row r="191" spans="1:9" ht="18" customHeight="1" x14ac:dyDescent="0.15">
      <c r="A191" s="168" t="s">
        <v>227</v>
      </c>
      <c r="B191" s="37">
        <v>493</v>
      </c>
      <c r="C191" s="309" t="s">
        <v>169</v>
      </c>
      <c r="D191" s="309"/>
      <c r="E191" s="310"/>
      <c r="F191" s="63">
        <f t="shared" si="10"/>
        <v>8352990</v>
      </c>
      <c r="G191" s="155"/>
      <c r="H191" s="140">
        <v>8352990</v>
      </c>
      <c r="I191" s="140">
        <v>0</v>
      </c>
    </row>
    <row r="192" spans="1:9" ht="18" customHeight="1" x14ac:dyDescent="0.15">
      <c r="A192" s="168" t="s">
        <v>227</v>
      </c>
      <c r="B192" s="37">
        <v>1129</v>
      </c>
      <c r="C192" s="309" t="s">
        <v>262</v>
      </c>
      <c r="D192" s="309"/>
      <c r="E192" s="310"/>
      <c r="F192" s="63">
        <f t="shared" si="10"/>
        <v>5800000</v>
      </c>
      <c r="G192" s="155"/>
      <c r="H192" s="140">
        <v>11600000</v>
      </c>
      <c r="I192" s="140">
        <v>5800000</v>
      </c>
    </row>
    <row r="193" spans="1:10" ht="18" customHeight="1" x14ac:dyDescent="0.15">
      <c r="A193" s="168" t="s">
        <v>227</v>
      </c>
      <c r="B193" s="37">
        <v>1146</v>
      </c>
      <c r="C193" s="309" t="s">
        <v>263</v>
      </c>
      <c r="D193" s="309"/>
      <c r="E193" s="310"/>
      <c r="F193" s="63">
        <f t="shared" si="10"/>
        <v>4500000</v>
      </c>
      <c r="G193" s="155"/>
      <c r="H193" s="140">
        <v>9000000</v>
      </c>
      <c r="I193" s="140">
        <v>4500000</v>
      </c>
    </row>
    <row r="194" spans="1:10" ht="18" customHeight="1" x14ac:dyDescent="0.15">
      <c r="A194" s="168" t="s">
        <v>227</v>
      </c>
      <c r="B194" s="37">
        <v>977</v>
      </c>
      <c r="C194" s="309" t="s">
        <v>268</v>
      </c>
      <c r="D194" s="309"/>
      <c r="E194" s="310"/>
      <c r="F194" s="63">
        <f t="shared" si="10"/>
        <v>2499004</v>
      </c>
      <c r="G194" s="155"/>
      <c r="H194" s="140">
        <v>2499004</v>
      </c>
      <c r="I194" s="140">
        <v>0</v>
      </c>
    </row>
    <row r="195" spans="1:10" ht="18" customHeight="1" x14ac:dyDescent="0.15">
      <c r="A195" s="168" t="s">
        <v>227</v>
      </c>
      <c r="B195" s="37">
        <v>1198</v>
      </c>
      <c r="C195" s="309" t="s">
        <v>256</v>
      </c>
      <c r="D195" s="309"/>
      <c r="E195" s="310"/>
      <c r="F195" s="63">
        <f t="shared" si="10"/>
        <v>15000000</v>
      </c>
      <c r="G195" s="155"/>
      <c r="H195" s="140">
        <v>15000000</v>
      </c>
      <c r="I195" s="140">
        <v>0</v>
      </c>
    </row>
    <row r="196" spans="1:10" ht="18" customHeight="1" x14ac:dyDescent="0.15">
      <c r="A196" s="168" t="s">
        <v>227</v>
      </c>
      <c r="B196" s="37">
        <v>955</v>
      </c>
      <c r="C196" s="309" t="s">
        <v>269</v>
      </c>
      <c r="D196" s="309"/>
      <c r="E196" s="310"/>
      <c r="F196" s="63">
        <f t="shared" si="10"/>
        <v>971841</v>
      </c>
      <c r="G196" s="155"/>
      <c r="H196" s="140">
        <v>971841</v>
      </c>
      <c r="I196" s="140">
        <v>0</v>
      </c>
    </row>
    <row r="197" spans="1:10" ht="18" customHeight="1" x14ac:dyDescent="0.15">
      <c r="A197" s="168" t="s">
        <v>227</v>
      </c>
      <c r="B197" s="37">
        <v>953</v>
      </c>
      <c r="C197" s="309" t="s">
        <v>270</v>
      </c>
      <c r="D197" s="309"/>
      <c r="E197" s="310"/>
      <c r="F197" s="63">
        <f t="shared" si="10"/>
        <v>1110674</v>
      </c>
      <c r="G197" s="155"/>
      <c r="H197" s="140">
        <v>1110674</v>
      </c>
      <c r="I197" s="140">
        <v>0</v>
      </c>
    </row>
    <row r="198" spans="1:10" ht="18" customHeight="1" x14ac:dyDescent="0.15">
      <c r="A198" s="168" t="s">
        <v>227</v>
      </c>
      <c r="B198" s="37">
        <v>84</v>
      </c>
      <c r="C198" s="309" t="s">
        <v>241</v>
      </c>
      <c r="D198" s="309"/>
      <c r="E198" s="310"/>
      <c r="F198" s="63">
        <f t="shared" si="10"/>
        <v>1339333</v>
      </c>
      <c r="G198" s="155"/>
      <c r="H198" s="140">
        <v>1339333</v>
      </c>
      <c r="I198" s="140">
        <v>0</v>
      </c>
    </row>
    <row r="199" spans="1:10" ht="18" customHeight="1" x14ac:dyDescent="0.15">
      <c r="A199" s="168" t="s">
        <v>227</v>
      </c>
      <c r="B199" s="37">
        <v>1131</v>
      </c>
      <c r="C199" s="309" t="s">
        <v>176</v>
      </c>
      <c r="D199" s="309"/>
      <c r="E199" s="310"/>
      <c r="F199" s="63">
        <f t="shared" si="10"/>
        <v>14064107</v>
      </c>
      <c r="G199" s="155"/>
      <c r="H199" s="140">
        <v>14064107</v>
      </c>
      <c r="I199" s="140">
        <v>0</v>
      </c>
    </row>
    <row r="200" spans="1:10" ht="18" customHeight="1" x14ac:dyDescent="0.15">
      <c r="A200" s="168" t="s">
        <v>74</v>
      </c>
      <c r="B200" s="37">
        <v>812</v>
      </c>
      <c r="C200" s="309" t="s">
        <v>62</v>
      </c>
      <c r="D200" s="309"/>
      <c r="E200" s="310"/>
      <c r="F200" s="63">
        <f t="shared" si="10"/>
        <v>21690000</v>
      </c>
      <c r="G200" s="155"/>
      <c r="H200" s="140">
        <v>21690000</v>
      </c>
      <c r="I200" s="140">
        <v>0</v>
      </c>
    </row>
    <row r="201" spans="1:10" ht="18" customHeight="1" x14ac:dyDescent="0.15">
      <c r="A201" s="168" t="s">
        <v>74</v>
      </c>
      <c r="B201" s="37">
        <v>491</v>
      </c>
      <c r="C201" s="309" t="s">
        <v>169</v>
      </c>
      <c r="D201" s="309"/>
      <c r="E201" s="310"/>
      <c r="F201" s="63">
        <f t="shared" si="10"/>
        <v>936054</v>
      </c>
      <c r="G201" s="155"/>
      <c r="H201" s="140">
        <v>936054</v>
      </c>
      <c r="I201" s="140">
        <v>0</v>
      </c>
    </row>
    <row r="202" spans="1:10" ht="18" customHeight="1" x14ac:dyDescent="0.15">
      <c r="A202" s="168" t="s">
        <v>74</v>
      </c>
      <c r="B202" s="37">
        <v>793</v>
      </c>
      <c r="C202" s="309" t="s">
        <v>71</v>
      </c>
      <c r="D202" s="309"/>
      <c r="E202" s="310"/>
      <c r="F202" s="63">
        <f t="shared" si="10"/>
        <v>3416684</v>
      </c>
      <c r="G202" s="155"/>
      <c r="H202" s="140">
        <v>3416684</v>
      </c>
      <c r="I202" s="140">
        <v>0</v>
      </c>
    </row>
    <row r="203" spans="1:10" ht="18" customHeight="1" x14ac:dyDescent="0.15">
      <c r="A203" s="168" t="s">
        <v>74</v>
      </c>
      <c r="B203" s="37">
        <v>537</v>
      </c>
      <c r="C203" s="309" t="s">
        <v>176</v>
      </c>
      <c r="D203" s="309"/>
      <c r="E203" s="310"/>
      <c r="F203" s="63">
        <f t="shared" si="10"/>
        <v>3959732</v>
      </c>
      <c r="G203" s="155"/>
      <c r="H203" s="140">
        <v>4531632</v>
      </c>
      <c r="I203" s="140">
        <v>571900</v>
      </c>
    </row>
    <row r="204" spans="1:10" ht="18" customHeight="1" x14ac:dyDescent="0.15">
      <c r="A204" s="168" t="s">
        <v>74</v>
      </c>
      <c r="B204" s="37">
        <v>205</v>
      </c>
      <c r="C204" s="309" t="s">
        <v>279</v>
      </c>
      <c r="D204" s="309"/>
      <c r="E204" s="310"/>
      <c r="F204" s="63">
        <f t="shared" si="10"/>
        <v>7200000</v>
      </c>
      <c r="G204" s="155"/>
      <c r="H204" s="140">
        <v>7200000</v>
      </c>
      <c r="I204" s="140">
        <v>0</v>
      </c>
    </row>
    <row r="205" spans="1:10" ht="17.25" customHeight="1" x14ac:dyDescent="0.15">
      <c r="A205" s="311" t="s">
        <v>36</v>
      </c>
      <c r="B205" s="311"/>
      <c r="C205" s="311"/>
      <c r="D205" s="311"/>
      <c r="E205" s="311"/>
      <c r="F205" s="169">
        <f>SUM(F83:F204)</f>
        <v>2179667514</v>
      </c>
      <c r="G205" s="25"/>
      <c r="H205" s="209"/>
      <c r="I205" s="209"/>
    </row>
    <row r="206" spans="1:10" ht="12" customHeight="1" x14ac:dyDescent="0.15">
      <c r="A206" s="22"/>
      <c r="B206" s="25"/>
      <c r="C206" s="24"/>
      <c r="D206" s="24"/>
      <c r="E206" s="24"/>
      <c r="F206" s="24"/>
      <c r="G206" s="23"/>
      <c r="H206" s="23"/>
      <c r="I206" s="23"/>
      <c r="J206" s="62"/>
    </row>
    <row r="207" spans="1:10" ht="12" customHeight="1" x14ac:dyDescent="0.15">
      <c r="A207" s="22"/>
      <c r="B207" s="25"/>
      <c r="C207" s="24"/>
      <c r="D207" s="24"/>
      <c r="E207" s="24"/>
      <c r="F207" s="24"/>
      <c r="G207" s="23"/>
      <c r="H207" s="23"/>
      <c r="I207" s="23"/>
      <c r="J207" s="62"/>
    </row>
    <row r="208" spans="1:10" ht="12" customHeight="1" thickBot="1" x14ac:dyDescent="0.2">
      <c r="A208" s="22"/>
      <c r="B208" s="25"/>
      <c r="C208" s="24"/>
      <c r="D208" s="24"/>
      <c r="E208" s="24"/>
      <c r="F208" s="24"/>
      <c r="G208" s="23"/>
      <c r="H208" s="23"/>
      <c r="I208" s="23"/>
      <c r="J208" s="22"/>
    </row>
    <row r="209" spans="1:12" s="60" customFormat="1" ht="12.75" customHeight="1" thickBot="1" x14ac:dyDescent="0.2">
      <c r="A209" s="342" t="s">
        <v>61</v>
      </c>
      <c r="B209" s="343"/>
      <c r="C209" s="343"/>
      <c r="D209" s="343"/>
      <c r="E209" s="343"/>
      <c r="F209" s="343"/>
      <c r="G209" s="343"/>
      <c r="H209" s="344"/>
      <c r="I209" s="61"/>
      <c r="J209" s="61"/>
    </row>
    <row r="210" spans="1:12" s="20" customFormat="1" ht="12.75" customHeight="1" x14ac:dyDescent="0.15">
      <c r="A210" s="21"/>
      <c r="B210" s="21"/>
      <c r="C210" s="21"/>
      <c r="D210" s="21"/>
      <c r="E210" s="21"/>
      <c r="F210" s="21"/>
      <c r="G210" s="21"/>
      <c r="H210" s="21"/>
      <c r="I210" s="21"/>
      <c r="J210" s="21"/>
    </row>
    <row r="211" spans="1:12" s="20" customFormat="1" ht="12.75" customHeight="1" x14ac:dyDescent="0.15">
      <c r="A211" s="345" t="s">
        <v>60</v>
      </c>
      <c r="B211" s="345"/>
      <c r="C211" s="345"/>
      <c r="D211" s="345"/>
      <c r="E211" s="345"/>
      <c r="F211" s="129"/>
      <c r="G211" s="53"/>
      <c r="H211" s="59"/>
      <c r="I211" s="1"/>
      <c r="J211" s="1"/>
      <c r="K211" s="1"/>
      <c r="L211" s="1"/>
    </row>
    <row r="212" spans="1:12" s="20" customFormat="1" ht="12.75" customHeight="1" x14ac:dyDescent="0.15">
      <c r="A212" s="39" t="s">
        <v>58</v>
      </c>
      <c r="B212" s="58" t="s">
        <v>57</v>
      </c>
      <c r="C212" s="57" t="s">
        <v>56</v>
      </c>
      <c r="D212" s="346" t="s">
        <v>55</v>
      </c>
      <c r="E212" s="347"/>
      <c r="F212" s="130"/>
      <c r="G212" s="53"/>
      <c r="H212" s="56"/>
      <c r="I212" s="1"/>
      <c r="J212" s="1"/>
      <c r="K212" s="1"/>
      <c r="L212" s="1"/>
    </row>
    <row r="213" spans="1:12" s="20" customFormat="1" ht="12.75" customHeight="1" x14ac:dyDescent="0.15">
      <c r="A213" s="55" t="s">
        <v>54</v>
      </c>
      <c r="B213" s="35">
        <v>1155639021</v>
      </c>
      <c r="C213" s="54">
        <v>774916190</v>
      </c>
      <c r="D213" s="32">
        <f t="shared" ref="D213:D214" si="11">+B213-C213</f>
        <v>380722831</v>
      </c>
      <c r="E213" s="52">
        <f t="shared" ref="E213:E214" si="12">+D213/B213</f>
        <v>0.32944788474739467</v>
      </c>
      <c r="F213" s="131"/>
      <c r="G213" s="53"/>
      <c r="H213" s="47"/>
      <c r="I213" s="47"/>
      <c r="J213" s="1"/>
      <c r="K213" s="1"/>
      <c r="L213" s="1"/>
    </row>
    <row r="214" spans="1:12" s="20" customFormat="1" ht="12.75" customHeight="1" x14ac:dyDescent="0.15">
      <c r="A214" s="55" t="s">
        <v>305</v>
      </c>
      <c r="B214" s="35">
        <f>+C238</f>
        <v>2338946156</v>
      </c>
      <c r="C214" s="54">
        <f>+D238</f>
        <v>387768919</v>
      </c>
      <c r="D214" s="32">
        <f t="shared" si="11"/>
        <v>1951177237</v>
      </c>
      <c r="E214" s="52">
        <f t="shared" si="12"/>
        <v>0.83421212241022624</v>
      </c>
      <c r="F214" s="131"/>
      <c r="G214" s="53"/>
      <c r="H214" s="47"/>
      <c r="I214" s="47"/>
      <c r="J214" s="1"/>
      <c r="K214" s="1"/>
      <c r="L214" s="1"/>
    </row>
    <row r="215" spans="1:12" s="20" customFormat="1" ht="12.75" customHeight="1" x14ac:dyDescent="0.15">
      <c r="A215" s="51" t="s">
        <v>36</v>
      </c>
      <c r="B215" s="29">
        <f>SUM(B213:B214)</f>
        <v>3494585177</v>
      </c>
      <c r="C215" s="29">
        <f>SUM(C213:C214)</f>
        <v>1162685109</v>
      </c>
      <c r="D215" s="29">
        <f>SUM(D213:D214)</f>
        <v>2331900068</v>
      </c>
      <c r="E215" s="42">
        <f>+D215/B215</f>
        <v>0.66728952075561332</v>
      </c>
      <c r="F215" s="50"/>
      <c r="G215" s="49"/>
      <c r="H215" s="48"/>
      <c r="I215" s="47"/>
      <c r="J215" s="1"/>
      <c r="K215" s="1"/>
      <c r="L215" s="1"/>
    </row>
    <row r="216" spans="1:12" s="20" customFormat="1" ht="12.75" customHeight="1" x14ac:dyDescent="0.15">
      <c r="A216" s="21"/>
      <c r="B216" s="21"/>
      <c r="C216" s="21"/>
      <c r="D216" s="21"/>
      <c r="E216" s="21"/>
      <c r="F216" s="21"/>
      <c r="G216" s="21"/>
      <c r="H216" s="21"/>
      <c r="I216" s="21"/>
    </row>
    <row r="217" spans="1:12" s="20" customFormat="1" ht="12.75" customHeight="1" x14ac:dyDescent="0.15">
      <c r="A217" s="345" t="s">
        <v>59</v>
      </c>
      <c r="B217" s="345"/>
      <c r="C217" s="345"/>
      <c r="D217" s="345"/>
      <c r="E217" s="345"/>
      <c r="F217" s="129"/>
      <c r="G217" s="53"/>
      <c r="H217" s="59"/>
      <c r="I217" s="1"/>
      <c r="J217" s="1"/>
      <c r="K217" s="1"/>
      <c r="L217" s="1"/>
    </row>
    <row r="218" spans="1:12" s="20" customFormat="1" ht="12.75" customHeight="1" x14ac:dyDescent="0.15">
      <c r="A218" s="39" t="s">
        <v>58</v>
      </c>
      <c r="B218" s="58" t="s">
        <v>57</v>
      </c>
      <c r="C218" s="57" t="s">
        <v>56</v>
      </c>
      <c r="D218" s="346" t="s">
        <v>55</v>
      </c>
      <c r="E218" s="347"/>
      <c r="F218" s="130"/>
      <c r="G218" s="53"/>
      <c r="H218" s="56"/>
      <c r="I218" s="1"/>
      <c r="J218" s="1"/>
      <c r="K218" s="1"/>
      <c r="L218" s="1"/>
    </row>
    <row r="219" spans="1:12" s="20" customFormat="1" ht="12.75" customHeight="1" x14ac:dyDescent="0.15">
      <c r="A219" s="55" t="s">
        <v>54</v>
      </c>
      <c r="B219" s="35">
        <v>955852316</v>
      </c>
      <c r="C219" s="54">
        <v>943712016</v>
      </c>
      <c r="D219" s="32">
        <f t="shared" ref="D219:D220" si="13">+B219-C219</f>
        <v>12140300</v>
      </c>
      <c r="E219" s="52">
        <f t="shared" ref="E219:E220" si="14">+D219/B219</f>
        <v>1.2701020645955102E-2</v>
      </c>
      <c r="F219" s="131"/>
      <c r="G219" s="53"/>
      <c r="H219" s="47"/>
      <c r="I219" s="47"/>
      <c r="J219" s="1"/>
      <c r="K219" s="1"/>
      <c r="L219" s="1"/>
    </row>
    <row r="220" spans="1:12" s="20" customFormat="1" ht="12.75" customHeight="1" x14ac:dyDescent="0.15">
      <c r="A220" s="55" t="s">
        <v>305</v>
      </c>
      <c r="B220" s="35">
        <f>+B263</f>
        <v>1618531581</v>
      </c>
      <c r="C220" s="54">
        <f>+C263</f>
        <v>299745365</v>
      </c>
      <c r="D220" s="32">
        <f t="shared" si="13"/>
        <v>1318786216</v>
      </c>
      <c r="E220" s="52">
        <f t="shared" si="14"/>
        <v>0.81480412954636072</v>
      </c>
      <c r="F220" s="131"/>
      <c r="G220" s="53"/>
      <c r="H220" s="47"/>
      <c r="I220" s="47"/>
      <c r="J220" s="1"/>
      <c r="K220" s="1"/>
      <c r="L220" s="1"/>
    </row>
    <row r="221" spans="1:12" s="20" customFormat="1" ht="12.75" customHeight="1" x14ac:dyDescent="0.15">
      <c r="A221" s="51" t="s">
        <v>36</v>
      </c>
      <c r="B221" s="29">
        <f>SUM(B219:B220)</f>
        <v>2574383897</v>
      </c>
      <c r="C221" s="29">
        <f>SUM(C219:C220)</f>
        <v>1243457381</v>
      </c>
      <c r="D221" s="29">
        <f>SUM(D219:D220)</f>
        <v>1330926516</v>
      </c>
      <c r="E221" s="42">
        <f>+D221/B221</f>
        <v>0.51698836275000204</v>
      </c>
      <c r="F221" s="50"/>
      <c r="G221" s="49"/>
      <c r="H221" s="48"/>
      <c r="I221" s="47"/>
      <c r="J221" s="1"/>
      <c r="K221" s="1"/>
      <c r="L221" s="1"/>
    </row>
    <row r="222" spans="1:12" s="20" customFormat="1" ht="12.75" customHeight="1" x14ac:dyDescent="0.15">
      <c r="A222" s="28"/>
      <c r="B222" s="26"/>
      <c r="C222" s="26"/>
      <c r="D222" s="26"/>
      <c r="E222" s="50"/>
      <c r="F222" s="50"/>
      <c r="G222" s="49"/>
      <c r="H222" s="48"/>
      <c r="I222" s="47"/>
      <c r="J222" s="1"/>
      <c r="K222" s="1"/>
      <c r="L222" s="1"/>
    </row>
    <row r="223" spans="1:12" s="20" customFormat="1" ht="12.75" customHeight="1" x14ac:dyDescent="0.15">
      <c r="A223" s="21"/>
      <c r="B223" s="21"/>
      <c r="C223" s="21"/>
      <c r="D223" s="21"/>
      <c r="E223" s="21"/>
      <c r="F223" s="21"/>
      <c r="G223" s="21"/>
      <c r="H223" s="21"/>
      <c r="I223" s="21"/>
    </row>
    <row r="224" spans="1:12" s="20" customFormat="1" ht="12.75" customHeight="1" x14ac:dyDescent="0.15">
      <c r="A224" s="345" t="s">
        <v>311</v>
      </c>
      <c r="B224" s="345"/>
      <c r="C224" s="345"/>
      <c r="D224" s="345"/>
      <c r="E224" s="345"/>
      <c r="F224" s="345"/>
      <c r="G224" s="345"/>
      <c r="H224" s="21"/>
      <c r="I224" s="21"/>
    </row>
    <row r="225" spans="1:12" s="20" customFormat="1" ht="12.75" customHeight="1" x14ac:dyDescent="0.15">
      <c r="A225" s="46" t="s">
        <v>47</v>
      </c>
      <c r="B225" s="45" t="s">
        <v>42</v>
      </c>
      <c r="C225" s="38" t="s">
        <v>46</v>
      </c>
      <c r="D225" s="44" t="s">
        <v>45</v>
      </c>
      <c r="E225" s="39" t="s">
        <v>40</v>
      </c>
      <c r="F225" s="130"/>
      <c r="G225" s="1"/>
      <c r="H225" s="31"/>
      <c r="I225" s="31"/>
      <c r="J225" s="1"/>
      <c r="K225" s="1"/>
      <c r="L225" s="1"/>
    </row>
    <row r="226" spans="1:12" s="20" customFormat="1" ht="12.75" customHeight="1" x14ac:dyDescent="0.15">
      <c r="A226" s="127">
        <v>43511</v>
      </c>
      <c r="B226" s="43">
        <f>+B213</f>
        <v>1155639021</v>
      </c>
      <c r="C226" s="43">
        <f>+C213</f>
        <v>774916190</v>
      </c>
      <c r="D226" s="43">
        <f>+B226-C226</f>
        <v>380722831</v>
      </c>
      <c r="E226" s="42">
        <f>+C226/B226</f>
        <v>0.67055211525260539</v>
      </c>
      <c r="F226" s="50"/>
      <c r="G226" s="1"/>
      <c r="H226" s="31"/>
      <c r="I226" s="31"/>
      <c r="J226" s="1"/>
      <c r="K226" s="1"/>
      <c r="L226" s="1"/>
    </row>
    <row r="227" spans="1:12" s="20" customFormat="1" ht="12.75" customHeight="1" x14ac:dyDescent="0.15">
      <c r="A227" s="31"/>
      <c r="B227" s="41"/>
      <c r="C227" s="41"/>
      <c r="D227" s="41"/>
      <c r="E227" s="40"/>
      <c r="F227" s="40"/>
      <c r="G227" s="31"/>
      <c r="H227" s="31"/>
      <c r="I227" s="31"/>
      <c r="J227" s="1"/>
      <c r="K227" s="1"/>
      <c r="L227" s="1"/>
    </row>
    <row r="228" spans="1:12" s="20" customFormat="1" ht="12.75" customHeight="1" x14ac:dyDescent="0.15">
      <c r="A228" s="39" t="s">
        <v>44</v>
      </c>
      <c r="B228" s="39" t="s">
        <v>43</v>
      </c>
      <c r="C228" s="39" t="s">
        <v>42</v>
      </c>
      <c r="D228" s="39" t="s">
        <v>41</v>
      </c>
      <c r="E228" s="39" t="s">
        <v>40</v>
      </c>
      <c r="F228" s="39"/>
      <c r="G228" s="38" t="s">
        <v>39</v>
      </c>
      <c r="H228" s="1"/>
      <c r="I228" s="31"/>
      <c r="J228" s="1"/>
      <c r="K228" s="1"/>
      <c r="L228" s="1"/>
    </row>
    <row r="229" spans="1:12" s="20" customFormat="1" ht="18" customHeight="1" x14ac:dyDescent="0.15">
      <c r="A229" s="37" t="s">
        <v>53</v>
      </c>
      <c r="B229" s="36" t="s">
        <v>52</v>
      </c>
      <c r="C229" s="35">
        <v>910174430</v>
      </c>
      <c r="D229" s="34">
        <v>100767914</v>
      </c>
      <c r="E229" s="167">
        <f>+D229/C229</f>
        <v>0.11071274986268291</v>
      </c>
      <c r="F229" s="33"/>
      <c r="G229" s="32">
        <f t="shared" ref="G229:G237" si="15">+C229-D229</f>
        <v>809406516</v>
      </c>
      <c r="H229" s="1"/>
      <c r="I229" s="31"/>
      <c r="J229" s="1"/>
      <c r="K229" s="1"/>
      <c r="L229" s="1"/>
    </row>
    <row r="230" spans="1:12" s="20" customFormat="1" ht="18" customHeight="1" x14ac:dyDescent="0.15">
      <c r="A230" s="37" t="s">
        <v>38</v>
      </c>
      <c r="B230" s="36">
        <v>1067</v>
      </c>
      <c r="C230" s="35">
        <v>12724018</v>
      </c>
      <c r="D230" s="34">
        <v>12468811</v>
      </c>
      <c r="E230" s="33">
        <f>+D230/C230</f>
        <v>0.9799428922530603</v>
      </c>
      <c r="F230" s="33"/>
      <c r="G230" s="32">
        <f t="shared" si="15"/>
        <v>255207</v>
      </c>
      <c r="H230" s="1"/>
      <c r="I230" s="31"/>
      <c r="J230" s="1"/>
      <c r="K230" s="1"/>
      <c r="L230" s="1"/>
    </row>
    <row r="231" spans="1:12" s="20" customFormat="1" ht="18" customHeight="1" x14ac:dyDescent="0.15">
      <c r="A231" s="37" t="s">
        <v>37</v>
      </c>
      <c r="B231" s="36">
        <v>1069</v>
      </c>
      <c r="C231" s="35">
        <v>538319451</v>
      </c>
      <c r="D231" s="34">
        <v>127780839</v>
      </c>
      <c r="E231" s="33">
        <f>+D231/C231</f>
        <v>0.23736990882018119</v>
      </c>
      <c r="F231" s="33"/>
      <c r="G231" s="32">
        <f t="shared" si="15"/>
        <v>410538612</v>
      </c>
      <c r="H231" s="1"/>
      <c r="I231" s="31"/>
      <c r="J231" s="1"/>
      <c r="K231" s="1"/>
      <c r="L231" s="1"/>
    </row>
    <row r="232" spans="1:12" s="20" customFormat="1" ht="18" customHeight="1" x14ac:dyDescent="0.15">
      <c r="A232" s="37" t="s">
        <v>51</v>
      </c>
      <c r="B232" s="36">
        <v>1070</v>
      </c>
      <c r="C232" s="35">
        <v>22578333</v>
      </c>
      <c r="D232" s="34">
        <v>16721933</v>
      </c>
      <c r="E232" s="33">
        <v>0</v>
      </c>
      <c r="F232" s="33"/>
      <c r="G232" s="32">
        <f t="shared" si="15"/>
        <v>5856400</v>
      </c>
      <c r="H232" s="1"/>
      <c r="I232" s="31"/>
      <c r="J232" s="1"/>
      <c r="K232" s="1"/>
      <c r="L232" s="1"/>
    </row>
    <row r="233" spans="1:12" s="20" customFormat="1" ht="18" customHeight="1" x14ac:dyDescent="0.15">
      <c r="A233" s="37" t="s">
        <v>50</v>
      </c>
      <c r="B233" s="36">
        <v>7527</v>
      </c>
      <c r="C233" s="35">
        <v>26602200</v>
      </c>
      <c r="D233" s="34">
        <v>19582300</v>
      </c>
      <c r="E233" s="33">
        <v>0</v>
      </c>
      <c r="F233" s="33"/>
      <c r="G233" s="32">
        <f t="shared" si="15"/>
        <v>7019900</v>
      </c>
      <c r="H233" s="1"/>
      <c r="I233" s="31"/>
      <c r="J233" s="1"/>
      <c r="K233" s="1"/>
      <c r="L233" s="1"/>
    </row>
    <row r="234" spans="1:12" s="20" customFormat="1" ht="18" customHeight="1" x14ac:dyDescent="0.15">
      <c r="A234" s="37" t="s">
        <v>143</v>
      </c>
      <c r="B234" s="36">
        <v>1068</v>
      </c>
      <c r="C234" s="35">
        <v>733223824</v>
      </c>
      <c r="D234" s="35">
        <v>36878296</v>
      </c>
      <c r="E234" s="33">
        <f>+D234/C234</f>
        <v>5.0296096216317164E-2</v>
      </c>
      <c r="F234" s="33"/>
      <c r="G234" s="32">
        <f t="shared" si="15"/>
        <v>696345528</v>
      </c>
      <c r="H234" s="1"/>
      <c r="I234" s="31"/>
      <c r="J234" s="1"/>
      <c r="K234" s="1"/>
      <c r="L234" s="1"/>
    </row>
    <row r="235" spans="1:12" s="20" customFormat="1" ht="18" customHeight="1" x14ac:dyDescent="0.15">
      <c r="A235" s="37" t="s">
        <v>49</v>
      </c>
      <c r="B235" s="36">
        <v>7531</v>
      </c>
      <c r="C235" s="35">
        <v>66828533</v>
      </c>
      <c r="D235" s="34">
        <v>45579392</v>
      </c>
      <c r="E235" s="33">
        <v>0</v>
      </c>
      <c r="F235" s="33"/>
      <c r="G235" s="32">
        <f t="shared" si="15"/>
        <v>21249141</v>
      </c>
      <c r="H235" s="1"/>
      <c r="I235" s="31"/>
      <c r="J235" s="1"/>
      <c r="K235" s="1"/>
      <c r="L235" s="1"/>
    </row>
    <row r="236" spans="1:12" s="20" customFormat="1" ht="18" customHeight="1" x14ac:dyDescent="0.15">
      <c r="A236" s="37" t="s">
        <v>48</v>
      </c>
      <c r="B236" s="36">
        <v>1031</v>
      </c>
      <c r="C236" s="35">
        <v>28495367</v>
      </c>
      <c r="D236" s="34">
        <v>27989434</v>
      </c>
      <c r="E236" s="33">
        <f>+D236/C236</f>
        <v>0.98224507864734645</v>
      </c>
      <c r="F236" s="33"/>
      <c r="G236" s="32">
        <f t="shared" si="15"/>
        <v>505933</v>
      </c>
      <c r="H236" s="1"/>
      <c r="I236" s="31"/>
      <c r="J236" s="1"/>
      <c r="K236" s="1"/>
      <c r="L236" s="1"/>
    </row>
    <row r="237" spans="1:12" s="20" customFormat="1" ht="18" customHeight="1" x14ac:dyDescent="0.15">
      <c r="A237" s="37" t="s">
        <v>151</v>
      </c>
      <c r="B237" s="36" t="s">
        <v>151</v>
      </c>
      <c r="C237" s="35">
        <v>0</v>
      </c>
      <c r="D237" s="34">
        <v>0</v>
      </c>
      <c r="E237" s="33">
        <v>0</v>
      </c>
      <c r="F237" s="33"/>
      <c r="G237" s="32">
        <f t="shared" si="15"/>
        <v>0</v>
      </c>
      <c r="H237" s="1"/>
      <c r="I237" s="31"/>
      <c r="J237" s="1"/>
      <c r="K237" s="1"/>
      <c r="L237" s="1"/>
    </row>
    <row r="238" spans="1:12" s="20" customFormat="1" ht="12.75" customHeight="1" x14ac:dyDescent="0.15">
      <c r="A238" s="348" t="s">
        <v>36</v>
      </c>
      <c r="B238" s="349"/>
      <c r="C238" s="29">
        <f>SUM(C229:C237)</f>
        <v>2338946156</v>
      </c>
      <c r="D238" s="29">
        <f>SUM(D229:D237)</f>
        <v>387768919</v>
      </c>
      <c r="E238" s="30">
        <f>+D238/C238</f>
        <v>0.16578787758977381</v>
      </c>
      <c r="F238" s="30"/>
      <c r="G238" s="29">
        <f>SUM(G229:G237)</f>
        <v>1951177237</v>
      </c>
      <c r="H238" s="1"/>
      <c r="I238" s="22"/>
      <c r="J238" s="1"/>
      <c r="K238" s="1"/>
      <c r="L238" s="1"/>
    </row>
    <row r="239" spans="1:12" s="20" customFormat="1" ht="12.75" customHeight="1" x14ac:dyDescent="0.15">
      <c r="A239" s="22"/>
      <c r="B239" s="25"/>
      <c r="C239" s="24"/>
      <c r="D239" s="24"/>
      <c r="E239" s="23"/>
      <c r="F239" s="23"/>
      <c r="G239" s="23"/>
      <c r="H239" s="23"/>
      <c r="I239" s="22"/>
      <c r="J239" s="1"/>
      <c r="K239" s="1"/>
      <c r="L239" s="1"/>
    </row>
    <row r="240" spans="1:12" s="20" customFormat="1" ht="12.75" customHeight="1" x14ac:dyDescent="0.15">
      <c r="A240" s="22"/>
      <c r="B240" s="25"/>
      <c r="C240" s="24"/>
      <c r="D240" s="24"/>
      <c r="E240" s="23"/>
      <c r="F240" s="23"/>
      <c r="G240" s="23"/>
      <c r="H240" s="23"/>
      <c r="I240" s="22"/>
      <c r="J240" s="1"/>
      <c r="K240" s="1"/>
      <c r="L240" s="1"/>
    </row>
    <row r="241" spans="1:12" s="20" customFormat="1" ht="12.75" customHeight="1" x14ac:dyDescent="0.15">
      <c r="A241" s="22"/>
      <c r="B241" s="25"/>
      <c r="C241" s="24"/>
      <c r="D241" s="24"/>
      <c r="E241" s="23"/>
      <c r="F241" s="23"/>
      <c r="G241" s="23"/>
      <c r="H241" s="23"/>
      <c r="I241" s="22"/>
      <c r="J241" s="1"/>
      <c r="K241" s="1"/>
      <c r="L241" s="1"/>
    </row>
    <row r="242" spans="1:12" s="20" customFormat="1" ht="12.75" customHeight="1" x14ac:dyDescent="0.15">
      <c r="A242" s="22"/>
      <c r="B242" s="25"/>
      <c r="C242" s="24"/>
      <c r="D242" s="24"/>
      <c r="E242" s="23"/>
      <c r="F242" s="23"/>
      <c r="G242" s="23"/>
      <c r="H242" s="23"/>
      <c r="I242" s="22"/>
      <c r="J242" s="1"/>
      <c r="K242" s="1"/>
      <c r="L242" s="1"/>
    </row>
    <row r="243" spans="1:12" s="20" customFormat="1" ht="12.75" customHeight="1" x14ac:dyDescent="0.15">
      <c r="A243" s="22"/>
      <c r="B243" s="25"/>
      <c r="C243" s="24"/>
      <c r="D243" s="24"/>
      <c r="E243" s="23"/>
      <c r="F243" s="23"/>
      <c r="G243" s="23"/>
      <c r="H243" s="23"/>
      <c r="I243" s="22"/>
      <c r="J243" s="1"/>
      <c r="K243" s="1"/>
      <c r="L243" s="1"/>
    </row>
    <row r="244" spans="1:12" s="20" customFormat="1" ht="12.75" customHeight="1" x14ac:dyDescent="0.15">
      <c r="A244" s="22"/>
      <c r="B244" s="25"/>
      <c r="C244" s="24"/>
      <c r="D244" s="24"/>
      <c r="E244" s="23"/>
      <c r="F244" s="23"/>
      <c r="G244" s="23"/>
      <c r="H244" s="23"/>
      <c r="I244" s="22"/>
      <c r="J244" s="1"/>
      <c r="K244" s="1"/>
      <c r="L244" s="1"/>
    </row>
    <row r="245" spans="1:12" s="20" customFormat="1" ht="12.75" customHeight="1" x14ac:dyDescent="0.15">
      <c r="A245" s="22"/>
      <c r="B245" s="25"/>
      <c r="C245" s="24"/>
      <c r="D245" s="24"/>
      <c r="E245" s="23"/>
      <c r="F245" s="23"/>
      <c r="G245" s="23"/>
      <c r="H245" s="23"/>
      <c r="I245" s="22"/>
      <c r="J245" s="1"/>
      <c r="K245" s="1"/>
      <c r="L245" s="1"/>
    </row>
    <row r="246" spans="1:12" s="20" customFormat="1" ht="12.75" customHeight="1" x14ac:dyDescent="0.15">
      <c r="A246" s="22"/>
      <c r="B246" s="25"/>
      <c r="C246" s="24"/>
      <c r="D246" s="24"/>
      <c r="E246" s="23"/>
      <c r="F246" s="23"/>
      <c r="G246" s="23"/>
      <c r="H246" s="23"/>
      <c r="I246" s="22"/>
      <c r="J246" s="1"/>
      <c r="K246" s="1"/>
      <c r="L246" s="1"/>
    </row>
    <row r="247" spans="1:12" s="20" customFormat="1" ht="12.75" customHeight="1" x14ac:dyDescent="0.15">
      <c r="A247" s="22"/>
      <c r="B247" s="25"/>
      <c r="C247" s="24"/>
      <c r="D247" s="24"/>
      <c r="E247" s="23"/>
      <c r="F247" s="23"/>
      <c r="G247" s="23"/>
      <c r="H247" s="23"/>
      <c r="I247" s="22"/>
      <c r="J247" s="1"/>
      <c r="K247" s="1"/>
      <c r="L247" s="1"/>
    </row>
    <row r="248" spans="1:12" s="20" customFormat="1" ht="12.75" customHeight="1" x14ac:dyDescent="0.15">
      <c r="A248" s="22"/>
      <c r="B248" s="25"/>
      <c r="C248" s="24"/>
      <c r="D248" s="24"/>
      <c r="E248" s="23"/>
      <c r="F248" s="23"/>
      <c r="G248" s="23"/>
      <c r="H248" s="23"/>
      <c r="I248" s="22"/>
      <c r="J248" s="1"/>
      <c r="K248" s="1"/>
      <c r="L248" s="1"/>
    </row>
    <row r="249" spans="1:12" s="20" customFormat="1" ht="12.75" customHeight="1" x14ac:dyDescent="0.15">
      <c r="A249" s="22"/>
      <c r="B249" s="25"/>
      <c r="C249" s="24"/>
      <c r="D249" s="24"/>
      <c r="E249" s="23"/>
      <c r="F249" s="23"/>
      <c r="G249" s="23"/>
      <c r="H249" s="23"/>
      <c r="I249" s="22"/>
      <c r="J249" s="1"/>
      <c r="K249" s="1"/>
      <c r="L249" s="1"/>
    </row>
    <row r="250" spans="1:12" s="20" customFormat="1" ht="12.75" customHeight="1" x14ac:dyDescent="0.15">
      <c r="A250" s="22"/>
      <c r="B250" s="25"/>
      <c r="C250" s="24"/>
      <c r="D250" s="24"/>
      <c r="E250" s="23"/>
      <c r="F250" s="23"/>
      <c r="G250" s="23"/>
      <c r="H250" s="23"/>
      <c r="I250" s="22"/>
      <c r="J250" s="1"/>
      <c r="K250" s="1"/>
      <c r="L250" s="1"/>
    </row>
    <row r="251" spans="1:12" s="20" customFormat="1" ht="12.75" customHeight="1" x14ac:dyDescent="0.15">
      <c r="A251" s="22"/>
      <c r="B251" s="25"/>
      <c r="C251" s="24"/>
      <c r="D251" s="24"/>
      <c r="E251" s="23"/>
      <c r="F251" s="23"/>
      <c r="G251" s="23"/>
      <c r="H251" s="23"/>
      <c r="I251" s="22"/>
      <c r="J251" s="1"/>
      <c r="K251" s="1"/>
      <c r="L251" s="1"/>
    </row>
    <row r="252" spans="1:12" s="20" customFormat="1" ht="12.75" customHeight="1" x14ac:dyDescent="0.15">
      <c r="A252" s="22"/>
      <c r="B252" s="25"/>
      <c r="C252" s="24"/>
      <c r="D252" s="24"/>
      <c r="E252" s="23"/>
      <c r="F252" s="23"/>
      <c r="G252" s="23"/>
      <c r="H252" s="23"/>
      <c r="I252" s="22"/>
      <c r="J252" s="1"/>
      <c r="K252" s="1"/>
      <c r="L252" s="1"/>
    </row>
    <row r="253" spans="1:12" s="20" customFormat="1" ht="12.75" customHeight="1" x14ac:dyDescent="0.15">
      <c r="A253" s="22"/>
      <c r="B253" s="25"/>
      <c r="C253" s="24"/>
      <c r="D253" s="24"/>
      <c r="E253" s="23"/>
      <c r="F253" s="23"/>
      <c r="G253" s="23"/>
      <c r="H253" s="23"/>
      <c r="I253" s="22"/>
      <c r="J253" s="1"/>
      <c r="K253" s="1"/>
      <c r="L253" s="1"/>
    </row>
    <row r="254" spans="1:12" s="20" customFormat="1" ht="12.75" customHeight="1" x14ac:dyDescent="0.15">
      <c r="A254" s="22"/>
      <c r="B254" s="25"/>
      <c r="C254" s="24"/>
      <c r="D254" s="24"/>
      <c r="E254" s="23"/>
      <c r="F254" s="23"/>
      <c r="G254" s="23"/>
      <c r="H254" s="23"/>
      <c r="I254" s="22"/>
      <c r="J254" s="1"/>
      <c r="K254" s="1"/>
      <c r="L254" s="1"/>
    </row>
    <row r="255" spans="1:12" s="20" customFormat="1" ht="12.75" customHeight="1" x14ac:dyDescent="0.15">
      <c r="A255" s="1"/>
      <c r="B255" s="3"/>
      <c r="C255" s="2"/>
      <c r="D255" s="1"/>
      <c r="E255" s="1"/>
      <c r="F255" s="1"/>
      <c r="G255" s="1"/>
      <c r="H255" s="1"/>
      <c r="I255" s="1"/>
      <c r="J255" s="1"/>
      <c r="K255" s="1"/>
      <c r="L255" s="1"/>
    </row>
    <row r="256" spans="1:12" s="20" customFormat="1" ht="12.75" customHeight="1" x14ac:dyDescent="0.15">
      <c r="A256" s="1"/>
      <c r="B256" s="3"/>
      <c r="C256" s="2"/>
      <c r="D256" s="1"/>
      <c r="E256" s="1"/>
      <c r="F256" s="1"/>
      <c r="G256" s="1"/>
      <c r="H256" s="1"/>
      <c r="I256" s="1"/>
      <c r="J256" s="1"/>
      <c r="K256" s="1"/>
      <c r="L256" s="1"/>
    </row>
    <row r="257" spans="1:12" s="20" customFormat="1" ht="12.75" customHeight="1" x14ac:dyDescent="0.15">
      <c r="A257" s="1"/>
      <c r="B257" s="3"/>
      <c r="C257" s="2"/>
      <c r="D257" s="1"/>
      <c r="E257" s="1"/>
      <c r="F257" s="1"/>
      <c r="G257" s="1"/>
      <c r="H257" s="1"/>
      <c r="I257" s="1"/>
      <c r="J257" s="1"/>
      <c r="K257" s="1"/>
      <c r="L257" s="1"/>
    </row>
    <row r="258" spans="1:12" s="20" customFormat="1" ht="12.75" customHeight="1" x14ac:dyDescent="0.15">
      <c r="A258" s="1"/>
      <c r="B258" s="3"/>
      <c r="C258" s="2"/>
      <c r="D258" s="1"/>
      <c r="E258" s="1"/>
      <c r="F258" s="1"/>
      <c r="G258" s="1"/>
      <c r="H258" s="1"/>
      <c r="I258" s="1"/>
      <c r="J258" s="1"/>
      <c r="K258" s="1"/>
      <c r="L258" s="1"/>
    </row>
    <row r="259" spans="1:12" s="20" customFormat="1" ht="12.75" customHeight="1" x14ac:dyDescent="0.15">
      <c r="A259" s="1"/>
      <c r="B259" s="3"/>
      <c r="C259" s="2"/>
      <c r="D259" s="1"/>
      <c r="E259" s="1"/>
      <c r="F259" s="1"/>
      <c r="G259" s="1"/>
      <c r="H259" s="1"/>
      <c r="I259" s="1"/>
      <c r="J259" s="1"/>
      <c r="K259" s="1"/>
      <c r="L259" s="1"/>
    </row>
    <row r="260" spans="1:12" s="20" customFormat="1" ht="12.75" customHeight="1" x14ac:dyDescent="0.15">
      <c r="A260" s="1"/>
      <c r="B260" s="3"/>
      <c r="C260" s="2"/>
      <c r="D260" s="1"/>
      <c r="E260" s="1"/>
      <c r="F260" s="1"/>
      <c r="G260" s="1"/>
      <c r="H260" s="1"/>
      <c r="I260" s="1"/>
      <c r="J260" s="1"/>
      <c r="K260" s="1"/>
      <c r="L260" s="1"/>
    </row>
    <row r="261" spans="1:12" s="20" customFormat="1" ht="12.75" customHeight="1" x14ac:dyDescent="0.15">
      <c r="A261" s="345" t="s">
        <v>312</v>
      </c>
      <c r="B261" s="345"/>
      <c r="C261" s="345"/>
      <c r="D261" s="345"/>
      <c r="E261" s="345"/>
      <c r="F261" s="345"/>
      <c r="G261" s="345"/>
      <c r="H261" s="21"/>
      <c r="I261" s="21"/>
    </row>
    <row r="262" spans="1:12" s="20" customFormat="1" ht="12.75" customHeight="1" x14ac:dyDescent="0.15">
      <c r="A262" s="46" t="s">
        <v>47</v>
      </c>
      <c r="B262" s="45" t="s">
        <v>42</v>
      </c>
      <c r="C262" s="38" t="s">
        <v>46</v>
      </c>
      <c r="D262" s="44" t="s">
        <v>45</v>
      </c>
      <c r="E262" s="39" t="s">
        <v>40</v>
      </c>
      <c r="F262" s="350"/>
      <c r="G262" s="351"/>
      <c r="H262" s="31"/>
      <c r="I262" s="31"/>
      <c r="J262" s="1"/>
      <c r="K262" s="1"/>
      <c r="L262" s="1"/>
    </row>
    <row r="263" spans="1:12" s="20" customFormat="1" ht="12.75" customHeight="1" x14ac:dyDescent="0.15">
      <c r="A263" s="127">
        <v>43511</v>
      </c>
      <c r="B263" s="43">
        <f>+C274</f>
        <v>1618531581</v>
      </c>
      <c r="C263" s="43">
        <f>+D274</f>
        <v>299745365</v>
      </c>
      <c r="D263" s="43">
        <f>+B263-C263</f>
        <v>1318786216</v>
      </c>
      <c r="E263" s="42">
        <f>+C263/B263</f>
        <v>0.18519587045363931</v>
      </c>
      <c r="F263" s="352"/>
      <c r="G263" s="353"/>
      <c r="H263" s="31"/>
      <c r="I263" s="31"/>
      <c r="J263" s="1"/>
      <c r="K263" s="1"/>
      <c r="L263" s="1"/>
    </row>
    <row r="264" spans="1:12" s="20" customFormat="1" ht="12.75" customHeight="1" x14ac:dyDescent="0.15">
      <c r="A264" s="31"/>
      <c r="B264" s="41"/>
      <c r="C264" s="41"/>
      <c r="D264" s="41"/>
      <c r="E264" s="40"/>
      <c r="F264" s="40"/>
      <c r="G264" s="31"/>
      <c r="H264" s="31"/>
      <c r="I264" s="31"/>
      <c r="J264" s="1"/>
      <c r="K264" s="1"/>
      <c r="L264" s="1"/>
    </row>
    <row r="265" spans="1:12" s="20" customFormat="1" ht="12.75" customHeight="1" x14ac:dyDescent="0.15">
      <c r="A265" s="39" t="s">
        <v>44</v>
      </c>
      <c r="B265" s="39" t="s">
        <v>43</v>
      </c>
      <c r="C265" s="39" t="s">
        <v>42</v>
      </c>
      <c r="D265" s="39" t="s">
        <v>41</v>
      </c>
      <c r="E265" s="39" t="s">
        <v>40</v>
      </c>
      <c r="F265" s="39"/>
      <c r="G265" s="38" t="s">
        <v>39</v>
      </c>
      <c r="H265" s="31"/>
      <c r="I265" s="31"/>
      <c r="J265" s="1"/>
      <c r="K265" s="1"/>
      <c r="L265" s="1"/>
    </row>
    <row r="266" spans="1:12" s="20" customFormat="1" ht="12.75" customHeight="1" x14ac:dyDescent="0.15">
      <c r="A266" s="37" t="s">
        <v>53</v>
      </c>
      <c r="B266" s="36" t="s">
        <v>52</v>
      </c>
      <c r="C266" s="35">
        <v>161757792</v>
      </c>
      <c r="D266" s="35">
        <v>4816002</v>
      </c>
      <c r="E266" s="33">
        <f>+D266/C266</f>
        <v>2.9772921232752731E-2</v>
      </c>
      <c r="F266" s="39"/>
      <c r="G266" s="32">
        <f t="shared" ref="G266:G274" si="16">+C266-D266</f>
        <v>156941790</v>
      </c>
      <c r="H266" s="31"/>
      <c r="I266" s="31"/>
      <c r="J266" s="1"/>
      <c r="K266" s="1"/>
      <c r="L266" s="1"/>
    </row>
    <row r="267" spans="1:12" s="20" customFormat="1" ht="12.75" customHeight="1" x14ac:dyDescent="0.15">
      <c r="A267" s="37" t="s">
        <v>38</v>
      </c>
      <c r="B267" s="36">
        <v>1067</v>
      </c>
      <c r="C267" s="35">
        <v>99294475</v>
      </c>
      <c r="D267" s="35">
        <v>46176607</v>
      </c>
      <c r="E267" s="33">
        <f t="shared" ref="E267:E273" si="17">+D267/C267</f>
        <v>0.46504709350646145</v>
      </c>
      <c r="F267" s="39"/>
      <c r="G267" s="32">
        <f t="shared" si="16"/>
        <v>53117868</v>
      </c>
      <c r="H267" s="31"/>
      <c r="I267" s="31"/>
      <c r="J267" s="1"/>
      <c r="K267" s="1"/>
      <c r="L267" s="1"/>
    </row>
    <row r="268" spans="1:12" s="20" customFormat="1" ht="12.75" customHeight="1" x14ac:dyDescent="0.15">
      <c r="A268" s="37" t="s">
        <v>37</v>
      </c>
      <c r="B268" s="36">
        <v>1069</v>
      </c>
      <c r="C268" s="35">
        <v>458741468</v>
      </c>
      <c r="D268" s="35">
        <v>22493128</v>
      </c>
      <c r="E268" s="33">
        <f t="shared" si="17"/>
        <v>4.9032253609128704E-2</v>
      </c>
      <c r="F268" s="39"/>
      <c r="G268" s="32">
        <f t="shared" si="16"/>
        <v>436248340</v>
      </c>
      <c r="H268" s="31"/>
      <c r="I268" s="31"/>
      <c r="J268" s="1"/>
      <c r="K268" s="1"/>
      <c r="L268" s="1"/>
    </row>
    <row r="269" spans="1:12" s="20" customFormat="1" ht="12.75" customHeight="1" x14ac:dyDescent="0.15">
      <c r="A269" s="37" t="s">
        <v>51</v>
      </c>
      <c r="B269" s="36">
        <v>1070</v>
      </c>
      <c r="C269" s="35">
        <v>22989504</v>
      </c>
      <c r="D269" s="35">
        <v>14926000</v>
      </c>
      <c r="E269" s="33">
        <f t="shared" si="17"/>
        <v>0.64925280684611553</v>
      </c>
      <c r="F269" s="39"/>
      <c r="G269" s="32">
        <f t="shared" si="16"/>
        <v>8063504</v>
      </c>
      <c r="H269" s="31"/>
      <c r="I269" s="31"/>
      <c r="J269" s="1"/>
      <c r="K269" s="1"/>
      <c r="L269" s="1"/>
    </row>
    <row r="270" spans="1:12" s="20" customFormat="1" ht="12.75" customHeight="1" x14ac:dyDescent="0.15">
      <c r="A270" s="37" t="s">
        <v>50</v>
      </c>
      <c r="B270" s="36">
        <v>7527</v>
      </c>
      <c r="C270" s="35">
        <f>548356215+37594929</f>
        <v>585951144</v>
      </c>
      <c r="D270" s="35">
        <v>17356215</v>
      </c>
      <c r="E270" s="33">
        <f t="shared" si="17"/>
        <v>2.9620583862193125E-2</v>
      </c>
      <c r="F270" s="39"/>
      <c r="G270" s="32">
        <f t="shared" si="16"/>
        <v>568594929</v>
      </c>
      <c r="H270" s="31"/>
      <c r="I270" s="31"/>
      <c r="J270" s="1"/>
      <c r="K270" s="1"/>
      <c r="L270" s="1"/>
    </row>
    <row r="271" spans="1:12" s="20" customFormat="1" ht="12.75" customHeight="1" x14ac:dyDescent="0.15">
      <c r="A271" s="37" t="s">
        <v>143</v>
      </c>
      <c r="B271" s="36">
        <v>1068</v>
      </c>
      <c r="C271" s="35">
        <v>69240713</v>
      </c>
      <c r="D271" s="35">
        <v>41286153</v>
      </c>
      <c r="E271" s="33">
        <f t="shared" si="17"/>
        <v>0.59626989976258626</v>
      </c>
      <c r="F271" s="39"/>
      <c r="G271" s="32">
        <f>+C271-D271</f>
        <v>27954560</v>
      </c>
      <c r="H271" s="31"/>
      <c r="I271" s="31"/>
      <c r="J271" s="1"/>
      <c r="K271" s="1"/>
      <c r="L271" s="1"/>
    </row>
    <row r="272" spans="1:12" s="20" customFormat="1" ht="12.75" customHeight="1" x14ac:dyDescent="0.15">
      <c r="A272" s="37" t="s">
        <v>49</v>
      </c>
      <c r="B272" s="36">
        <v>7531</v>
      </c>
      <c r="C272" s="35">
        <v>196179585</v>
      </c>
      <c r="D272" s="35">
        <v>150004360</v>
      </c>
      <c r="E272" s="33">
        <f t="shared" si="17"/>
        <v>0.76462777714612862</v>
      </c>
      <c r="F272" s="39"/>
      <c r="G272" s="32">
        <f t="shared" si="16"/>
        <v>46175225</v>
      </c>
      <c r="H272" s="31"/>
      <c r="I272" s="31"/>
      <c r="J272" s="1"/>
      <c r="K272" s="1"/>
      <c r="L272" s="1"/>
    </row>
    <row r="273" spans="1:12" s="20" customFormat="1" ht="12.75" customHeight="1" x14ac:dyDescent="0.15">
      <c r="A273" s="37" t="s">
        <v>48</v>
      </c>
      <c r="B273" s="36">
        <v>1031</v>
      </c>
      <c r="C273" s="35">
        <v>24376900</v>
      </c>
      <c r="D273" s="35">
        <v>2686900</v>
      </c>
      <c r="E273" s="33">
        <f t="shared" si="17"/>
        <v>0.11022320311442391</v>
      </c>
      <c r="F273" s="39"/>
      <c r="G273" s="32">
        <f t="shared" si="16"/>
        <v>21690000</v>
      </c>
      <c r="H273" s="31"/>
      <c r="I273" s="31"/>
      <c r="J273" s="1"/>
      <c r="K273" s="1"/>
      <c r="L273" s="1"/>
    </row>
    <row r="274" spans="1:12" s="20" customFormat="1" ht="12.75" customHeight="1" x14ac:dyDescent="0.15">
      <c r="A274" s="348" t="s">
        <v>36</v>
      </c>
      <c r="B274" s="349"/>
      <c r="C274" s="29">
        <f>SUM(C266:C273)</f>
        <v>1618531581</v>
      </c>
      <c r="D274" s="29">
        <f>SUM(D266:D273)</f>
        <v>299745365</v>
      </c>
      <c r="E274" s="30">
        <f>+D274/C274</f>
        <v>0.18519587045363931</v>
      </c>
      <c r="F274" s="29">
        <f>SUM(F271:F271)</f>
        <v>0</v>
      </c>
      <c r="G274" s="32">
        <f t="shared" si="16"/>
        <v>1318786216</v>
      </c>
      <c r="H274" s="23"/>
      <c r="I274" s="22"/>
      <c r="J274" s="1"/>
      <c r="K274" s="1"/>
      <c r="L274" s="1"/>
    </row>
    <row r="275" spans="1:12" s="20" customFormat="1" ht="12.75" customHeight="1" x14ac:dyDescent="0.15">
      <c r="A275" s="28"/>
      <c r="B275" s="28"/>
      <c r="C275" s="26"/>
      <c r="D275" s="26"/>
      <c r="E275" s="27"/>
      <c r="F275" s="27"/>
      <c r="G275" s="26"/>
      <c r="H275" s="23"/>
      <c r="I275" s="22"/>
      <c r="J275" s="1"/>
      <c r="K275" s="1"/>
      <c r="L275" s="1"/>
    </row>
    <row r="276" spans="1:12" s="20" customFormat="1" ht="12.75" customHeight="1" x14ac:dyDescent="0.15">
      <c r="A276" s="28"/>
      <c r="B276" s="28"/>
      <c r="C276" s="26"/>
      <c r="D276" s="26"/>
      <c r="E276" s="27"/>
      <c r="F276" s="27"/>
      <c r="G276" s="26"/>
      <c r="H276" s="23"/>
      <c r="I276" s="22"/>
      <c r="J276" s="1"/>
      <c r="K276" s="1"/>
      <c r="L276" s="1"/>
    </row>
    <row r="277" spans="1:12" s="20" customFormat="1" ht="12.75" customHeight="1" x14ac:dyDescent="0.15">
      <c r="A277" s="28"/>
      <c r="B277" s="28"/>
      <c r="C277" s="26"/>
      <c r="D277" s="26"/>
      <c r="E277" s="27"/>
      <c r="F277" s="27"/>
      <c r="G277" s="26"/>
      <c r="H277" s="23"/>
      <c r="I277" s="22"/>
      <c r="J277" s="1"/>
      <c r="K277" s="1"/>
      <c r="L277" s="1"/>
    </row>
    <row r="278" spans="1:12" s="20" customFormat="1" ht="12.75" customHeight="1" x14ac:dyDescent="0.15">
      <c r="A278" s="28"/>
      <c r="B278" s="28"/>
      <c r="C278" s="26"/>
      <c r="D278" s="26"/>
      <c r="E278" s="27"/>
      <c r="F278" s="27"/>
      <c r="G278" s="26"/>
      <c r="H278" s="23"/>
      <c r="I278" s="22"/>
      <c r="J278" s="1"/>
      <c r="K278" s="1"/>
      <c r="L278" s="1"/>
    </row>
    <row r="279" spans="1:12" s="20" customFormat="1" ht="12.75" customHeight="1" x14ac:dyDescent="0.15">
      <c r="A279" s="22"/>
      <c r="B279" s="25"/>
      <c r="C279" s="24"/>
      <c r="D279" s="24"/>
      <c r="E279" s="23"/>
      <c r="F279" s="23"/>
      <c r="G279" s="23"/>
      <c r="H279" s="23"/>
      <c r="I279" s="22"/>
      <c r="J279" s="1"/>
      <c r="K279" s="1"/>
      <c r="L279" s="1"/>
    </row>
    <row r="280" spans="1:12" s="20" customFormat="1" ht="12.75" customHeight="1" x14ac:dyDescent="0.15">
      <c r="A280" s="22"/>
      <c r="B280" s="25"/>
      <c r="C280" s="24"/>
      <c r="D280" s="24"/>
      <c r="E280" s="23"/>
      <c r="F280" s="23"/>
      <c r="G280" s="23"/>
      <c r="H280" s="23"/>
      <c r="I280" s="22"/>
      <c r="J280" s="1"/>
      <c r="K280" s="1"/>
      <c r="L280" s="1"/>
    </row>
    <row r="281" spans="1:12" s="20" customFormat="1" ht="12.75" customHeight="1" x14ac:dyDescent="0.15">
      <c r="A281" s="22"/>
      <c r="B281" s="25"/>
      <c r="C281" s="24"/>
      <c r="D281" s="24"/>
      <c r="E281" s="23"/>
      <c r="F281" s="23"/>
      <c r="G281" s="23"/>
      <c r="H281" s="23"/>
      <c r="I281" s="22"/>
      <c r="J281" s="1"/>
      <c r="K281" s="1"/>
      <c r="L281" s="1"/>
    </row>
    <row r="282" spans="1:12" s="20" customFormat="1" ht="12.75" customHeight="1" x14ac:dyDescent="0.15">
      <c r="A282" s="22"/>
      <c r="B282" s="25"/>
      <c r="C282" s="24"/>
      <c r="D282" s="24"/>
      <c r="E282" s="23"/>
      <c r="F282" s="23"/>
      <c r="G282" s="23"/>
      <c r="H282" s="23"/>
      <c r="I282" s="22"/>
      <c r="J282" s="1"/>
      <c r="K282" s="1"/>
      <c r="L282" s="1"/>
    </row>
    <row r="283" spans="1:12" s="20" customFormat="1" ht="12.75" customHeight="1" x14ac:dyDescent="0.15">
      <c r="A283" s="22"/>
      <c r="B283" s="25"/>
      <c r="C283" s="24"/>
      <c r="D283" s="24"/>
      <c r="E283" s="23"/>
      <c r="F283" s="23"/>
      <c r="G283" s="23"/>
      <c r="H283" s="23"/>
      <c r="I283" s="22"/>
      <c r="J283" s="1"/>
      <c r="K283" s="1"/>
      <c r="L283" s="1"/>
    </row>
    <row r="284" spans="1:12" s="20" customFormat="1" ht="12.75" customHeight="1" x14ac:dyDescent="0.15">
      <c r="A284" s="22"/>
      <c r="B284" s="25"/>
      <c r="C284" s="24"/>
      <c r="D284" s="24"/>
      <c r="E284" s="23"/>
      <c r="F284" s="23"/>
      <c r="G284" s="23"/>
      <c r="H284" s="23"/>
      <c r="I284" s="22"/>
      <c r="J284" s="1"/>
      <c r="K284" s="1"/>
      <c r="L284" s="1"/>
    </row>
    <row r="285" spans="1:12" s="20" customFormat="1" ht="12.75" customHeight="1" x14ac:dyDescent="0.15">
      <c r="A285" s="22"/>
      <c r="B285" s="25"/>
      <c r="C285" s="24"/>
      <c r="D285" s="24"/>
      <c r="E285" s="23"/>
      <c r="F285" s="23"/>
      <c r="G285" s="23"/>
      <c r="H285" s="23"/>
      <c r="I285" s="22"/>
      <c r="J285" s="1"/>
      <c r="K285" s="1"/>
      <c r="L285" s="1"/>
    </row>
    <row r="286" spans="1:12" s="20" customFormat="1" ht="12.75" customHeight="1" x14ac:dyDescent="0.15">
      <c r="A286" s="22"/>
      <c r="B286" s="25"/>
      <c r="C286" s="24"/>
      <c r="D286" s="24"/>
      <c r="E286" s="23"/>
      <c r="F286" s="23"/>
      <c r="G286" s="23"/>
      <c r="H286" s="23"/>
      <c r="I286" s="22"/>
      <c r="J286" s="1"/>
      <c r="K286" s="1"/>
      <c r="L286" s="1"/>
    </row>
    <row r="287" spans="1:12" s="20" customFormat="1" ht="12.75" customHeight="1" x14ac:dyDescent="0.15">
      <c r="A287" s="22"/>
      <c r="B287" s="25"/>
      <c r="C287" s="24"/>
      <c r="D287" s="24"/>
      <c r="E287" s="23"/>
      <c r="F287" s="23"/>
      <c r="G287" s="23"/>
      <c r="H287" s="23"/>
      <c r="I287" s="22"/>
      <c r="J287" s="1"/>
      <c r="K287" s="1"/>
      <c r="L287" s="1"/>
    </row>
    <row r="288" spans="1:12" s="20" customFormat="1" ht="12.75" customHeight="1" x14ac:dyDescent="0.15">
      <c r="A288" s="22"/>
      <c r="B288" s="25"/>
      <c r="C288" s="24"/>
      <c r="D288" s="24"/>
      <c r="E288" s="23"/>
      <c r="F288" s="23"/>
      <c r="G288" s="23"/>
      <c r="H288" s="23"/>
      <c r="I288" s="22"/>
      <c r="J288" s="1"/>
      <c r="K288" s="1"/>
      <c r="L288" s="1"/>
    </row>
    <row r="289" spans="1:12" s="20" customFormat="1" ht="12.75" customHeight="1" x14ac:dyDescent="0.15">
      <c r="A289" s="22"/>
      <c r="B289" s="25"/>
      <c r="C289" s="24"/>
      <c r="D289" s="24"/>
      <c r="E289" s="23"/>
      <c r="F289" s="23"/>
      <c r="G289" s="23"/>
      <c r="H289" s="23"/>
      <c r="I289" s="22"/>
      <c r="J289" s="1"/>
      <c r="K289" s="1"/>
      <c r="L289" s="1"/>
    </row>
    <row r="290" spans="1:12" s="20" customFormat="1" ht="12.75" customHeight="1" x14ac:dyDescent="0.15">
      <c r="A290" s="22"/>
      <c r="B290" s="25"/>
      <c r="C290" s="24"/>
      <c r="D290" s="24"/>
      <c r="E290" s="23"/>
      <c r="F290" s="23"/>
      <c r="G290" s="23"/>
      <c r="H290" s="23"/>
      <c r="I290" s="22"/>
      <c r="J290" s="1"/>
      <c r="K290" s="1"/>
      <c r="L290" s="1"/>
    </row>
    <row r="291" spans="1:12" s="20" customFormat="1" ht="12.75" customHeight="1" x14ac:dyDescent="0.15">
      <c r="A291" s="1"/>
      <c r="B291" s="3"/>
      <c r="C291" s="2"/>
      <c r="D291" s="1"/>
      <c r="E291" s="1"/>
      <c r="F291" s="1"/>
      <c r="G291" s="1"/>
      <c r="H291" s="1"/>
      <c r="I291" s="1"/>
      <c r="J291" s="1"/>
      <c r="K291" s="1"/>
      <c r="L291" s="1"/>
    </row>
    <row r="292" spans="1:12" s="20" customFormat="1" ht="12.75" customHeight="1" x14ac:dyDescent="0.15">
      <c r="A292" s="1"/>
      <c r="B292" s="3"/>
      <c r="C292" s="2"/>
      <c r="D292" s="1"/>
      <c r="E292" s="1"/>
      <c r="F292" s="1"/>
      <c r="G292" s="1"/>
      <c r="H292" s="1"/>
      <c r="I292" s="1"/>
      <c r="J292" s="1"/>
      <c r="K292" s="1"/>
      <c r="L292" s="1"/>
    </row>
    <row r="293" spans="1:12" s="20" customFormat="1" ht="12.75" customHeight="1" x14ac:dyDescent="0.15">
      <c r="A293" s="1"/>
      <c r="B293" s="3"/>
      <c r="C293" s="2"/>
      <c r="D293" s="1"/>
      <c r="E293" s="1"/>
      <c r="F293" s="1"/>
      <c r="G293" s="1"/>
      <c r="H293" s="1"/>
      <c r="I293" s="1"/>
      <c r="J293" s="1"/>
      <c r="K293" s="1"/>
      <c r="L293" s="1"/>
    </row>
    <row r="294" spans="1:12" s="20" customFormat="1" ht="12.75" customHeight="1" x14ac:dyDescent="0.15">
      <c r="A294" s="1"/>
      <c r="B294" s="3"/>
      <c r="C294" s="2"/>
      <c r="D294" s="1"/>
      <c r="E294" s="1"/>
      <c r="F294" s="1"/>
      <c r="G294" s="1"/>
      <c r="H294" s="1"/>
      <c r="I294" s="1"/>
      <c r="J294" s="1"/>
      <c r="K294" s="1"/>
      <c r="L294" s="1"/>
    </row>
    <row r="295" spans="1:12" s="20" customFormat="1" ht="12.75" customHeight="1" x14ac:dyDescent="0.15">
      <c r="A295" s="21"/>
      <c r="B295" s="21"/>
      <c r="C295" s="21"/>
      <c r="D295" s="21"/>
      <c r="E295" s="21"/>
      <c r="F295" s="21"/>
      <c r="G295" s="21"/>
      <c r="H295" s="21"/>
      <c r="I295" s="21"/>
      <c r="J295" s="21"/>
    </row>
    <row r="296" spans="1:12" s="20" customFormat="1" ht="12.75" customHeight="1" thickBot="1" x14ac:dyDescent="0.2">
      <c r="A296" s="21"/>
      <c r="B296" s="21"/>
      <c r="C296" s="21"/>
      <c r="D296" s="21"/>
      <c r="E296" s="21"/>
      <c r="F296" s="21"/>
      <c r="G296" s="21"/>
      <c r="H296" s="21"/>
      <c r="I296" s="21"/>
      <c r="J296" s="21"/>
    </row>
    <row r="297" spans="1:12" ht="19.5" customHeight="1" thickBot="1" x14ac:dyDescent="0.2">
      <c r="A297" s="339" t="s">
        <v>35</v>
      </c>
      <c r="B297" s="340"/>
      <c r="C297" s="340"/>
      <c r="D297" s="340"/>
      <c r="E297" s="340"/>
      <c r="F297" s="340"/>
      <c r="G297" s="340"/>
      <c r="H297" s="340"/>
      <c r="I297" s="340"/>
      <c r="J297" s="341"/>
    </row>
    <row r="298" spans="1:12" ht="24" x14ac:dyDescent="0.15">
      <c r="A298" s="170" t="s">
        <v>34</v>
      </c>
      <c r="B298" s="171" t="s">
        <v>33</v>
      </c>
      <c r="C298" s="172" t="s">
        <v>32</v>
      </c>
      <c r="D298" s="172" t="s">
        <v>31</v>
      </c>
      <c r="E298" s="171" t="s">
        <v>30</v>
      </c>
      <c r="F298" s="171"/>
      <c r="G298" s="172" t="s">
        <v>29</v>
      </c>
      <c r="H298" s="172" t="s">
        <v>28</v>
      </c>
      <c r="I298" s="172" t="s">
        <v>27</v>
      </c>
      <c r="J298" s="172" t="s">
        <v>86</v>
      </c>
      <c r="K298" s="182"/>
    </row>
    <row r="299" spans="1:12" ht="20.25" customHeight="1" x14ac:dyDescent="0.15">
      <c r="A299" s="37" t="s">
        <v>76</v>
      </c>
      <c r="B299" s="16">
        <v>2018</v>
      </c>
      <c r="C299" s="165" t="s">
        <v>77</v>
      </c>
      <c r="D299" s="175">
        <v>43026</v>
      </c>
      <c r="E299" s="14" t="s">
        <v>287</v>
      </c>
      <c r="F299" s="174"/>
      <c r="G299" s="177">
        <v>317025</v>
      </c>
      <c r="H299" s="153">
        <v>0</v>
      </c>
      <c r="I299" s="153">
        <f t="shared" ref="I299:I317" si="18">+G299-H299</f>
        <v>317025</v>
      </c>
      <c r="J299" s="176"/>
      <c r="K299" s="182"/>
    </row>
    <row r="300" spans="1:12" ht="30" customHeight="1" x14ac:dyDescent="0.15">
      <c r="A300" s="37" t="s">
        <v>76</v>
      </c>
      <c r="B300" s="16">
        <v>2018</v>
      </c>
      <c r="C300" s="165" t="s">
        <v>75</v>
      </c>
      <c r="D300" s="175">
        <v>42944</v>
      </c>
      <c r="E300" s="14" t="s">
        <v>280</v>
      </c>
      <c r="F300" s="174"/>
      <c r="G300" s="177">
        <v>2</v>
      </c>
      <c r="H300" s="153">
        <v>0</v>
      </c>
      <c r="I300" s="153">
        <f t="shared" si="18"/>
        <v>2</v>
      </c>
      <c r="J300" s="176"/>
      <c r="K300" s="182"/>
    </row>
    <row r="301" spans="1:12" ht="21" customHeight="1" outlineLevel="1" x14ac:dyDescent="0.15">
      <c r="A301" s="189" t="s">
        <v>285</v>
      </c>
      <c r="B301" s="190"/>
      <c r="C301" s="191"/>
      <c r="D301" s="192"/>
      <c r="E301" s="190"/>
      <c r="F301" s="190"/>
      <c r="G301" s="193"/>
      <c r="H301" s="194"/>
      <c r="I301" s="195">
        <f>SUBTOTAL(9,I298:I300)</f>
        <v>317027</v>
      </c>
      <c r="J301" s="196"/>
      <c r="K301" s="22"/>
    </row>
    <row r="302" spans="1:12" ht="24" outlineLevel="2" x14ac:dyDescent="0.15">
      <c r="A302" s="163" t="s">
        <v>23</v>
      </c>
      <c r="B302" s="11">
        <v>2017</v>
      </c>
      <c r="C302" s="163" t="s">
        <v>26</v>
      </c>
      <c r="D302" s="12">
        <v>42334</v>
      </c>
      <c r="E302" s="11" t="s">
        <v>5</v>
      </c>
      <c r="F302" s="11"/>
      <c r="G302" s="10">
        <v>3</v>
      </c>
      <c r="H302" s="153">
        <v>0</v>
      </c>
      <c r="I302" s="153">
        <f t="shared" si="18"/>
        <v>3</v>
      </c>
      <c r="J302" s="154"/>
      <c r="K302" s="173"/>
    </row>
    <row r="303" spans="1:12" ht="36" outlineLevel="2" x14ac:dyDescent="0.15">
      <c r="A303" s="163" t="s">
        <v>23</v>
      </c>
      <c r="B303" s="11">
        <v>2017</v>
      </c>
      <c r="C303" s="163" t="s">
        <v>1</v>
      </c>
      <c r="D303" s="12">
        <v>42145</v>
      </c>
      <c r="E303" s="11" t="s">
        <v>25</v>
      </c>
      <c r="F303" s="11"/>
      <c r="G303" s="10">
        <v>806647</v>
      </c>
      <c r="H303" s="153">
        <v>0</v>
      </c>
      <c r="I303" s="153">
        <f t="shared" si="18"/>
        <v>806647</v>
      </c>
      <c r="J303" s="154"/>
      <c r="K303" s="173"/>
    </row>
    <row r="304" spans="1:12" ht="33.75" customHeight="1" outlineLevel="2" x14ac:dyDescent="0.15">
      <c r="A304" s="163" t="s">
        <v>23</v>
      </c>
      <c r="B304" s="11">
        <v>2017</v>
      </c>
      <c r="C304" s="163" t="s">
        <v>1</v>
      </c>
      <c r="D304" s="12">
        <v>42326</v>
      </c>
      <c r="E304" s="11" t="s">
        <v>24</v>
      </c>
      <c r="F304" s="11"/>
      <c r="G304" s="10">
        <v>1889983</v>
      </c>
      <c r="H304" s="153">
        <v>0</v>
      </c>
      <c r="I304" s="153">
        <f t="shared" si="18"/>
        <v>1889983</v>
      </c>
      <c r="J304" s="154"/>
      <c r="K304" s="333"/>
    </row>
    <row r="305" spans="1:12" ht="24" outlineLevel="2" x14ac:dyDescent="0.15">
      <c r="A305" s="163" t="s">
        <v>23</v>
      </c>
      <c r="B305" s="11">
        <v>2017</v>
      </c>
      <c r="C305" s="163" t="s">
        <v>8</v>
      </c>
      <c r="D305" s="12">
        <v>42352</v>
      </c>
      <c r="E305" s="11" t="s">
        <v>22</v>
      </c>
      <c r="F305" s="11"/>
      <c r="G305" s="10">
        <v>3407665</v>
      </c>
      <c r="H305" s="153">
        <v>0</v>
      </c>
      <c r="I305" s="153">
        <f t="shared" si="18"/>
        <v>3407665</v>
      </c>
      <c r="J305" s="154"/>
      <c r="K305" s="333"/>
    </row>
    <row r="306" spans="1:12" ht="24" outlineLevel="2" x14ac:dyDescent="0.15">
      <c r="A306" s="178" t="s">
        <v>2</v>
      </c>
      <c r="B306" s="11">
        <v>2017</v>
      </c>
      <c r="C306" s="163" t="s">
        <v>6</v>
      </c>
      <c r="D306" s="12">
        <v>42334</v>
      </c>
      <c r="E306" s="11" t="s">
        <v>5</v>
      </c>
      <c r="F306" s="11"/>
      <c r="G306" s="10">
        <v>1815947</v>
      </c>
      <c r="H306" s="153">
        <v>0</v>
      </c>
      <c r="I306" s="153">
        <f>+G306-H306</f>
        <v>1815947</v>
      </c>
      <c r="J306" s="154"/>
      <c r="K306" s="214"/>
    </row>
    <row r="307" spans="1:12" ht="24" outlineLevel="2" x14ac:dyDescent="0.15">
      <c r="A307" s="178" t="s">
        <v>2</v>
      </c>
      <c r="B307" s="11">
        <v>2017</v>
      </c>
      <c r="C307" s="163" t="s">
        <v>4</v>
      </c>
      <c r="D307" s="12">
        <v>42135</v>
      </c>
      <c r="E307" s="11" t="s">
        <v>3</v>
      </c>
      <c r="F307" s="11"/>
      <c r="G307" s="10">
        <v>2426675</v>
      </c>
      <c r="H307" s="153">
        <v>0</v>
      </c>
      <c r="I307" s="153">
        <f>+G307-H307</f>
        <v>2426675</v>
      </c>
      <c r="J307" s="154"/>
      <c r="K307" s="214"/>
    </row>
    <row r="308" spans="1:12" ht="36" outlineLevel="2" x14ac:dyDescent="0.15">
      <c r="A308" s="189" t="s">
        <v>140</v>
      </c>
      <c r="B308" s="190"/>
      <c r="C308" s="191"/>
      <c r="D308" s="192"/>
      <c r="E308" s="190"/>
      <c r="F308" s="190"/>
      <c r="G308" s="193"/>
      <c r="H308" s="194"/>
      <c r="I308" s="195">
        <f>SUBTOTAL(9,I302:I307)</f>
        <v>10346920</v>
      </c>
      <c r="J308" s="196"/>
      <c r="K308" s="214"/>
    </row>
    <row r="309" spans="1:12" ht="36" outlineLevel="2" x14ac:dyDescent="0.15">
      <c r="A309" s="179" t="s">
        <v>21</v>
      </c>
      <c r="B309" s="18">
        <v>2015</v>
      </c>
      <c r="C309" s="185" t="s">
        <v>137</v>
      </c>
      <c r="D309" s="19">
        <v>41901</v>
      </c>
      <c r="E309" s="18" t="s">
        <v>20</v>
      </c>
      <c r="F309" s="18"/>
      <c r="G309" s="15">
        <v>125948996</v>
      </c>
      <c r="H309" s="153">
        <v>0</v>
      </c>
      <c r="I309" s="153">
        <f t="shared" si="18"/>
        <v>125948996</v>
      </c>
      <c r="J309" s="154"/>
      <c r="K309" s="215"/>
    </row>
    <row r="310" spans="1:12" ht="34.5" customHeight="1" outlineLevel="1" x14ac:dyDescent="0.15">
      <c r="A310" s="189" t="s">
        <v>138</v>
      </c>
      <c r="B310" s="197"/>
      <c r="C310" s="198"/>
      <c r="D310" s="199"/>
      <c r="E310" s="197"/>
      <c r="F310" s="197"/>
      <c r="G310" s="200"/>
      <c r="H310" s="194"/>
      <c r="I310" s="195">
        <f>SUBTOTAL(9,I309:I309)</f>
        <v>125948996</v>
      </c>
      <c r="J310" s="201"/>
      <c r="K310" s="22"/>
    </row>
    <row r="311" spans="1:12" ht="24" outlineLevel="2" x14ac:dyDescent="0.15">
      <c r="A311" s="180" t="s">
        <v>288</v>
      </c>
      <c r="B311" s="16">
        <v>2014</v>
      </c>
      <c r="C311" s="186" t="s">
        <v>19</v>
      </c>
      <c r="D311" s="17">
        <v>41526</v>
      </c>
      <c r="E311" s="16" t="s">
        <v>18</v>
      </c>
      <c r="F311" s="16"/>
      <c r="G311" s="15">
        <v>16666667</v>
      </c>
      <c r="H311" s="153">
        <v>0</v>
      </c>
      <c r="I311" s="153">
        <f t="shared" si="18"/>
        <v>16666667</v>
      </c>
      <c r="J311" s="147"/>
      <c r="K311" s="334"/>
    </row>
    <row r="312" spans="1:12" ht="24" outlineLevel="2" x14ac:dyDescent="0.15">
      <c r="A312" s="180" t="s">
        <v>288</v>
      </c>
      <c r="B312" s="16">
        <v>2015</v>
      </c>
      <c r="C312" s="186" t="s">
        <v>17</v>
      </c>
      <c r="D312" s="17">
        <v>41550</v>
      </c>
      <c r="E312" s="16" t="s">
        <v>16</v>
      </c>
      <c r="F312" s="16"/>
      <c r="G312" s="15">
        <v>7863334</v>
      </c>
      <c r="H312" s="153">
        <v>0</v>
      </c>
      <c r="I312" s="153">
        <f t="shared" si="18"/>
        <v>7863334</v>
      </c>
      <c r="J312" s="147"/>
      <c r="K312" s="334"/>
    </row>
    <row r="313" spans="1:12" ht="31.5" customHeight="1" outlineLevel="1" x14ac:dyDescent="0.15">
      <c r="A313" s="202" t="s">
        <v>289</v>
      </c>
      <c r="B313" s="190"/>
      <c r="C313" s="191"/>
      <c r="D313" s="192"/>
      <c r="E313" s="190"/>
      <c r="F313" s="190"/>
      <c r="G313" s="193"/>
      <c r="H313" s="194"/>
      <c r="I313" s="195">
        <f>SUBTOTAL(9,I311:I312)</f>
        <v>24530001</v>
      </c>
      <c r="J313" s="191"/>
      <c r="K313" s="164"/>
    </row>
    <row r="314" spans="1:12" ht="36" outlineLevel="2" x14ac:dyDescent="0.15">
      <c r="A314" s="180" t="s">
        <v>9</v>
      </c>
      <c r="B314" s="11">
        <v>2016</v>
      </c>
      <c r="C314" s="163" t="s">
        <v>15</v>
      </c>
      <c r="D314" s="12">
        <v>42178</v>
      </c>
      <c r="E314" s="11" t="s">
        <v>14</v>
      </c>
      <c r="F314" s="11"/>
      <c r="G314" s="10">
        <v>3398061</v>
      </c>
      <c r="H314" s="153">
        <v>3245909</v>
      </c>
      <c r="I314" s="153">
        <f t="shared" si="18"/>
        <v>152152</v>
      </c>
      <c r="J314" s="165"/>
      <c r="K314" s="335"/>
    </row>
    <row r="315" spans="1:12" ht="36" outlineLevel="2" x14ac:dyDescent="0.15">
      <c r="A315" s="181" t="s">
        <v>9</v>
      </c>
      <c r="B315" s="11">
        <v>2016</v>
      </c>
      <c r="C315" s="163" t="s">
        <v>13</v>
      </c>
      <c r="D315" s="12">
        <v>42072</v>
      </c>
      <c r="E315" s="11" t="s">
        <v>12</v>
      </c>
      <c r="F315" s="11"/>
      <c r="G315" s="10">
        <v>923780</v>
      </c>
      <c r="H315" s="153">
        <v>0</v>
      </c>
      <c r="I315" s="153">
        <f t="shared" si="18"/>
        <v>923780</v>
      </c>
      <c r="J315" s="165"/>
      <c r="K315" s="335"/>
    </row>
    <row r="316" spans="1:12" ht="36" outlineLevel="2" x14ac:dyDescent="0.15">
      <c r="A316" s="181" t="s">
        <v>9</v>
      </c>
      <c r="B316" s="11">
        <v>2017</v>
      </c>
      <c r="C316" s="163" t="s">
        <v>11</v>
      </c>
      <c r="D316" s="12">
        <v>42179</v>
      </c>
      <c r="E316" s="11" t="s">
        <v>10</v>
      </c>
      <c r="F316" s="11"/>
      <c r="G316" s="10">
        <v>500000</v>
      </c>
      <c r="H316" s="153">
        <v>0</v>
      </c>
      <c r="I316" s="153">
        <f t="shared" si="18"/>
        <v>500000</v>
      </c>
      <c r="J316" s="165"/>
      <c r="K316" s="335"/>
      <c r="L316" s="215"/>
    </row>
    <row r="317" spans="1:12" ht="24" outlineLevel="2" x14ac:dyDescent="0.15">
      <c r="A317" s="163" t="s">
        <v>281</v>
      </c>
      <c r="B317" s="11">
        <v>2018</v>
      </c>
      <c r="C317" s="165" t="s">
        <v>70</v>
      </c>
      <c r="D317" s="175">
        <v>42808</v>
      </c>
      <c r="E317" s="14" t="s">
        <v>284</v>
      </c>
      <c r="F317" s="11"/>
      <c r="G317" s="10">
        <v>1868544</v>
      </c>
      <c r="H317" s="153">
        <v>0</v>
      </c>
      <c r="I317" s="153">
        <f t="shared" si="18"/>
        <v>1868544</v>
      </c>
      <c r="J317" s="154"/>
      <c r="K317" s="216"/>
    </row>
    <row r="318" spans="1:12" ht="23.25" customHeight="1" outlineLevel="1" x14ac:dyDescent="0.15">
      <c r="A318" s="203" t="s">
        <v>139</v>
      </c>
      <c r="B318" s="190"/>
      <c r="C318" s="191"/>
      <c r="D318" s="192"/>
      <c r="E318" s="190"/>
      <c r="F318" s="190"/>
      <c r="G318" s="193"/>
      <c r="H318" s="194"/>
      <c r="I318" s="195">
        <f>SUBTOTAL(9,I314:I317)</f>
        <v>3444476</v>
      </c>
      <c r="J318" s="196"/>
      <c r="K318" s="22"/>
    </row>
    <row r="319" spans="1:12" ht="24" outlineLevel="1" x14ac:dyDescent="0.15">
      <c r="A319" s="163" t="s">
        <v>282</v>
      </c>
      <c r="B319" s="11">
        <v>2018</v>
      </c>
      <c r="C319" s="165" t="s">
        <v>73</v>
      </c>
      <c r="D319" s="175">
        <v>42934</v>
      </c>
      <c r="E319" s="14" t="s">
        <v>283</v>
      </c>
      <c r="F319" s="11"/>
      <c r="G319" s="10">
        <v>246664</v>
      </c>
      <c r="H319" s="153">
        <v>0</v>
      </c>
      <c r="I319" s="153">
        <f t="shared" ref="I319" si="19">+G319-H319</f>
        <v>246664</v>
      </c>
      <c r="J319" s="154"/>
      <c r="K319" s="173"/>
    </row>
    <row r="320" spans="1:12" ht="24" outlineLevel="1" x14ac:dyDescent="0.15">
      <c r="A320" s="189" t="s">
        <v>286</v>
      </c>
      <c r="B320" s="190"/>
      <c r="C320" s="204"/>
      <c r="D320" s="205"/>
      <c r="E320" s="204"/>
      <c r="F320" s="190"/>
      <c r="G320" s="193"/>
      <c r="H320" s="194"/>
      <c r="I320" s="195">
        <f>SUBTOTAL(9,I319:I319)</f>
        <v>246664</v>
      </c>
      <c r="J320" s="196"/>
      <c r="K320" s="173"/>
    </row>
    <row r="321" spans="1:10" ht="21" customHeight="1" thickBot="1" x14ac:dyDescent="0.2">
      <c r="A321" s="187" t="s">
        <v>290</v>
      </c>
      <c r="B321" s="156"/>
      <c r="C321" s="149"/>
      <c r="D321" s="150"/>
      <c r="E321" s="151"/>
      <c r="F321" s="151"/>
      <c r="G321" s="152"/>
      <c r="H321" s="141"/>
      <c r="I321" s="206">
        <f>SUBTOTAL(9,I299:I320)</f>
        <v>164834084</v>
      </c>
      <c r="J321" s="188"/>
    </row>
    <row r="322" spans="1:10" ht="21.75" customHeight="1" thickBot="1" x14ac:dyDescent="0.2">
      <c r="A322" s="336" t="s">
        <v>0</v>
      </c>
      <c r="B322" s="337"/>
      <c r="C322" s="337"/>
      <c r="D322" s="337"/>
      <c r="E322" s="337"/>
      <c r="F322" s="338"/>
      <c r="G322" s="207">
        <f>SUM(G299:G320)</f>
        <v>168079993</v>
      </c>
      <c r="H322" s="207">
        <f>SUM(H299:H320)</f>
        <v>3245909</v>
      </c>
      <c r="I322" s="207">
        <f>+I301+I310+I313+I318+I308+I320</f>
        <v>164834084</v>
      </c>
      <c r="J322" s="208">
        <f>+I322/G322</f>
        <v>0.98068830833423459</v>
      </c>
    </row>
    <row r="323" spans="1:10" ht="13" x14ac:dyDescent="0.15">
      <c r="A323" s="9"/>
      <c r="B323" s="8"/>
      <c r="C323" s="8"/>
      <c r="D323" s="8"/>
      <c r="E323" s="7"/>
      <c r="F323" s="7"/>
      <c r="G323" s="6"/>
      <c r="H323" s="6"/>
      <c r="I323" s="6"/>
      <c r="J323" s="5"/>
    </row>
    <row r="324" spans="1:10" ht="13" x14ac:dyDescent="0.15">
      <c r="A324" s="9"/>
      <c r="B324" s="8"/>
      <c r="C324" s="8"/>
      <c r="D324" s="8"/>
      <c r="E324" s="7"/>
      <c r="F324" s="7"/>
      <c r="G324" s="6"/>
      <c r="H324" s="6"/>
      <c r="I324" s="6"/>
      <c r="J324" s="5"/>
    </row>
    <row r="325" spans="1:10" ht="13" x14ac:dyDescent="0.15">
      <c r="A325" s="9"/>
      <c r="B325" s="8"/>
      <c r="C325" s="8"/>
      <c r="D325" s="8"/>
      <c r="E325" s="7"/>
      <c r="F325" s="7"/>
      <c r="G325" s="6"/>
      <c r="H325" s="6"/>
      <c r="I325" s="6"/>
      <c r="J325" s="5"/>
    </row>
    <row r="326" spans="1:10" hidden="1" x14ac:dyDescent="0.15"/>
    <row r="327" spans="1:10" s="4" customFormat="1" ht="21" hidden="1" customHeight="1" thickBot="1" x14ac:dyDescent="0.2">
      <c r="A327" s="325" t="s">
        <v>142</v>
      </c>
      <c r="B327" s="326"/>
      <c r="C327" s="326"/>
      <c r="D327" s="326"/>
      <c r="E327" s="326"/>
      <c r="F327" s="326"/>
      <c r="G327" s="326"/>
      <c r="H327" s="326"/>
      <c r="I327" s="326"/>
      <c r="J327" s="327"/>
    </row>
    <row r="328" spans="1:10" ht="30" hidden="1" customHeight="1" x14ac:dyDescent="0.15">
      <c r="A328" s="126"/>
      <c r="B328" s="328"/>
      <c r="C328" s="329"/>
      <c r="D328" s="329"/>
      <c r="E328" s="329"/>
      <c r="F328" s="329"/>
      <c r="G328" s="329"/>
      <c r="H328" s="329"/>
      <c r="I328" s="329"/>
      <c r="J328" s="330"/>
    </row>
    <row r="329" spans="1:10" ht="30" hidden="1" customHeight="1" thickBot="1" x14ac:dyDescent="0.2">
      <c r="A329" s="128"/>
      <c r="B329" s="331"/>
      <c r="C329" s="331"/>
      <c r="D329" s="331"/>
      <c r="E329" s="331"/>
      <c r="F329" s="331"/>
      <c r="G329" s="331"/>
      <c r="H329" s="331"/>
      <c r="I329" s="331"/>
      <c r="J329" s="332"/>
    </row>
    <row r="330" spans="1:10" hidden="1" x14ac:dyDescent="0.15"/>
    <row r="331" spans="1:10" hidden="1" x14ac:dyDescent="0.15"/>
    <row r="332" spans="1:10" hidden="1" x14ac:dyDescent="0.15"/>
    <row r="333" spans="1:10" hidden="1" x14ac:dyDescent="0.15"/>
    <row r="334" spans="1:10" hidden="1" x14ac:dyDescent="0.15"/>
  </sheetData>
  <sheetProtection selectLockedCells="1" selectUnlockedCells="1"/>
  <mergeCells count="147">
    <mergeCell ref="C83:E83"/>
    <mergeCell ref="C84:E84"/>
    <mergeCell ref="C85:E85"/>
    <mergeCell ref="C86:E86"/>
    <mergeCell ref="C99:E99"/>
    <mergeCell ref="C100:E100"/>
    <mergeCell ref="A2:J2"/>
    <mergeCell ref="A3:J3"/>
    <mergeCell ref="A58:I58"/>
    <mergeCell ref="A68:B68"/>
    <mergeCell ref="A81:G81"/>
    <mergeCell ref="C82:E82"/>
    <mergeCell ref="C87:E87"/>
    <mergeCell ref="C88:E88"/>
    <mergeCell ref="C89:E89"/>
    <mergeCell ref="C93:E93"/>
    <mergeCell ref="C94:E94"/>
    <mergeCell ref="C95:E95"/>
    <mergeCell ref="C96:E96"/>
    <mergeCell ref="C97:E97"/>
    <mergeCell ref="C98:E98"/>
    <mergeCell ref="C90:E90"/>
    <mergeCell ref="C91:E91"/>
    <mergeCell ref="C92:E92"/>
    <mergeCell ref="C105:E105"/>
    <mergeCell ref="C106:E106"/>
    <mergeCell ref="C107:E107"/>
    <mergeCell ref="C108:E108"/>
    <mergeCell ref="C109:E109"/>
    <mergeCell ref="C110:E110"/>
    <mergeCell ref="C101:E101"/>
    <mergeCell ref="C102:E102"/>
    <mergeCell ref="C103:E103"/>
    <mergeCell ref="C104:E104"/>
    <mergeCell ref="C115:E115"/>
    <mergeCell ref="C116:E116"/>
    <mergeCell ref="C117:E117"/>
    <mergeCell ref="C118:E118"/>
    <mergeCell ref="C119:E119"/>
    <mergeCell ref="C111:E111"/>
    <mergeCell ref="C112:E112"/>
    <mergeCell ref="C113:E113"/>
    <mergeCell ref="C114:E114"/>
    <mergeCell ref="C124:E124"/>
    <mergeCell ref="C125:E125"/>
    <mergeCell ref="C126:E126"/>
    <mergeCell ref="C127:E127"/>
    <mergeCell ref="C128:E128"/>
    <mergeCell ref="C129:E129"/>
    <mergeCell ref="C120:E120"/>
    <mergeCell ref="C121:E121"/>
    <mergeCell ref="C122:E122"/>
    <mergeCell ref="C123:E123"/>
    <mergeCell ref="C136:E136"/>
    <mergeCell ref="C137:E137"/>
    <mergeCell ref="C138:E138"/>
    <mergeCell ref="C139:E139"/>
    <mergeCell ref="C130:E130"/>
    <mergeCell ref="C131:E131"/>
    <mergeCell ref="C132:E132"/>
    <mergeCell ref="C133:E133"/>
    <mergeCell ref="C134:E134"/>
    <mergeCell ref="C135:E135"/>
    <mergeCell ref="C146:E146"/>
    <mergeCell ref="C147:E147"/>
    <mergeCell ref="C148:E148"/>
    <mergeCell ref="C149:E149"/>
    <mergeCell ref="C150:E150"/>
    <mergeCell ref="C151:E151"/>
    <mergeCell ref="C140:E140"/>
    <mergeCell ref="C141:E141"/>
    <mergeCell ref="C142:E142"/>
    <mergeCell ref="C143:E143"/>
    <mergeCell ref="C144:E144"/>
    <mergeCell ref="C145:E145"/>
    <mergeCell ref="C158:E158"/>
    <mergeCell ref="C159:E159"/>
    <mergeCell ref="C160:E160"/>
    <mergeCell ref="C161:E161"/>
    <mergeCell ref="C162:E162"/>
    <mergeCell ref="C163:E163"/>
    <mergeCell ref="C152:E152"/>
    <mergeCell ref="C153:E153"/>
    <mergeCell ref="C154:E154"/>
    <mergeCell ref="C155:E155"/>
    <mergeCell ref="C156:E156"/>
    <mergeCell ref="C157:E157"/>
    <mergeCell ref="C170:E170"/>
    <mergeCell ref="C171:E171"/>
    <mergeCell ref="C172:E172"/>
    <mergeCell ref="C173:E173"/>
    <mergeCell ref="C174:E174"/>
    <mergeCell ref="C164:E164"/>
    <mergeCell ref="C165:E165"/>
    <mergeCell ref="C166:E166"/>
    <mergeCell ref="C167:E167"/>
    <mergeCell ref="C168:E168"/>
    <mergeCell ref="C169:E169"/>
    <mergeCell ref="C182:E182"/>
    <mergeCell ref="C183:E183"/>
    <mergeCell ref="C184:E184"/>
    <mergeCell ref="C180:E180"/>
    <mergeCell ref="C181:E181"/>
    <mergeCell ref="C187:E187"/>
    <mergeCell ref="C185:E185"/>
    <mergeCell ref="C186:E186"/>
    <mergeCell ref="C175:E175"/>
    <mergeCell ref="C176:E176"/>
    <mergeCell ref="C177:E177"/>
    <mergeCell ref="C178:E178"/>
    <mergeCell ref="C179:E179"/>
    <mergeCell ref="C190:E190"/>
    <mergeCell ref="C191:E191"/>
    <mergeCell ref="C192:E192"/>
    <mergeCell ref="C193:E193"/>
    <mergeCell ref="C188:E188"/>
    <mergeCell ref="C189:E189"/>
    <mergeCell ref="C198:E198"/>
    <mergeCell ref="C199:E199"/>
    <mergeCell ref="C194:E194"/>
    <mergeCell ref="C195:E195"/>
    <mergeCell ref="C196:E196"/>
    <mergeCell ref="C197:E197"/>
    <mergeCell ref="A205:E205"/>
    <mergeCell ref="A209:H209"/>
    <mergeCell ref="A211:E211"/>
    <mergeCell ref="D212:E212"/>
    <mergeCell ref="A217:E217"/>
    <mergeCell ref="D218:E218"/>
    <mergeCell ref="C200:E200"/>
    <mergeCell ref="C201:E201"/>
    <mergeCell ref="C202:E202"/>
    <mergeCell ref="C203:E203"/>
    <mergeCell ref="C204:E204"/>
    <mergeCell ref="B329:J329"/>
    <mergeCell ref="K304:K305"/>
    <mergeCell ref="K311:K312"/>
    <mergeCell ref="K314:K316"/>
    <mergeCell ref="A322:F322"/>
    <mergeCell ref="A327:J327"/>
    <mergeCell ref="B328:J328"/>
    <mergeCell ref="A224:G224"/>
    <mergeCell ref="A238:B238"/>
    <mergeCell ref="A261:G261"/>
    <mergeCell ref="F262:G263"/>
    <mergeCell ref="A274:B274"/>
    <mergeCell ref="A297:J297"/>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96" max="7"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0B22-A3BB-432F-ADC7-F6A888652F6E}">
  <dimension ref="A2:L297"/>
  <sheetViews>
    <sheetView zoomScaleNormal="100" zoomScaleSheetLayoutView="100" workbookViewId="0">
      <selection activeCell="A2" sqref="A2:J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21.1640625" style="1" customWidth="1"/>
    <col min="11" max="11" width="23" style="1" customWidth="1"/>
    <col min="12" max="16384" width="11.5" style="1"/>
  </cols>
  <sheetData>
    <row r="2" spans="1:10" ht="20.25" customHeight="1" x14ac:dyDescent="0.15">
      <c r="A2" s="315" t="s">
        <v>123</v>
      </c>
      <c r="B2" s="315"/>
      <c r="C2" s="315"/>
      <c r="D2" s="315"/>
      <c r="E2" s="315"/>
      <c r="F2" s="315"/>
      <c r="G2" s="315"/>
      <c r="H2" s="315"/>
      <c r="I2" s="315"/>
      <c r="J2" s="315"/>
    </row>
    <row r="3" spans="1:10" s="109" customFormat="1" ht="19.5" customHeight="1" x14ac:dyDescent="0.15">
      <c r="A3" s="316" t="s">
        <v>320</v>
      </c>
      <c r="B3" s="316"/>
      <c r="C3" s="316"/>
      <c r="D3" s="316"/>
      <c r="E3" s="316"/>
      <c r="F3" s="316"/>
      <c r="G3" s="316"/>
      <c r="H3" s="316"/>
      <c r="I3" s="316"/>
      <c r="J3" s="316"/>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1907154724</v>
      </c>
      <c r="F5" s="132">
        <f>+E5/C5</f>
        <v>0.51695295296597688</v>
      </c>
      <c r="G5" s="98">
        <f>+C5-E5</f>
        <v>1782068276</v>
      </c>
      <c r="H5" s="97">
        <v>203544010</v>
      </c>
      <c r="I5" s="103">
        <f>H5/C5</f>
        <v>5.5172595963973989E-2</v>
      </c>
    </row>
    <row r="6" spans="1:10" ht="18" customHeight="1" x14ac:dyDescent="0.15">
      <c r="A6" s="64" t="s">
        <v>152</v>
      </c>
      <c r="B6" s="106" t="s">
        <v>150</v>
      </c>
      <c r="C6" s="105">
        <f>8751222000+3020230000+106497000</f>
        <v>11877949000</v>
      </c>
      <c r="D6" s="104">
        <f>+C6/C16</f>
        <v>0.22515434455351616</v>
      </c>
      <c r="E6" s="98">
        <v>1302905435</v>
      </c>
      <c r="F6" s="132">
        <f t="shared" ref="F6:F14" si="0">+E6/C6</f>
        <v>0.1096911120766725</v>
      </c>
      <c r="G6" s="98">
        <f>+C6-E6</f>
        <v>10575043565</v>
      </c>
      <c r="H6" s="97">
        <v>1251962435</v>
      </c>
      <c r="I6" s="103">
        <f>H6/C6</f>
        <v>0.10540224031943562</v>
      </c>
    </row>
    <row r="7" spans="1:10" ht="18" customHeight="1" x14ac:dyDescent="0.15">
      <c r="B7" s="160" t="s">
        <v>115</v>
      </c>
      <c r="C7" s="105">
        <f>SUM(C8:C14)</f>
        <v>37187524000</v>
      </c>
      <c r="D7" s="104">
        <f>+C7/C16</f>
        <v>0.70491400424333783</v>
      </c>
      <c r="E7" s="98">
        <f>SUM(E8:E14)</f>
        <v>22245917939</v>
      </c>
      <c r="F7" s="132">
        <f>+E7/C7</f>
        <v>0.59820917195239998</v>
      </c>
      <c r="G7" s="98">
        <f>SUM(G8:G14)</f>
        <v>14941606061</v>
      </c>
      <c r="H7" s="97">
        <f>SUM(H8:H14)</f>
        <v>1534147514</v>
      </c>
      <c r="I7" s="103">
        <f>H7/C7</f>
        <v>4.1254360306429649E-2</v>
      </c>
    </row>
    <row r="8" spans="1:10" ht="22" customHeight="1" x14ac:dyDescent="0.15">
      <c r="A8" s="107" t="s">
        <v>141</v>
      </c>
      <c r="B8" s="106" t="s">
        <v>291</v>
      </c>
      <c r="C8" s="105">
        <v>2641000000</v>
      </c>
      <c r="D8" s="104">
        <f t="shared" ref="D8:D14" si="1">+C8/$C$7</f>
        <v>7.1018441561207457E-2</v>
      </c>
      <c r="E8" s="98">
        <v>1867976451</v>
      </c>
      <c r="F8" s="132">
        <f t="shared" si="0"/>
        <v>0.70729892124195382</v>
      </c>
      <c r="G8" s="98">
        <f t="shared" ref="G8:G15" si="2">+C8-E8</f>
        <v>773023549</v>
      </c>
      <c r="H8" s="97">
        <v>27790650</v>
      </c>
      <c r="I8" s="103">
        <f>H8/C8</f>
        <v>1.0522775463839455E-2</v>
      </c>
    </row>
    <row r="9" spans="1:10" ht="22" customHeight="1" x14ac:dyDescent="0.15">
      <c r="A9" s="107" t="s">
        <v>94</v>
      </c>
      <c r="B9" s="106" t="s">
        <v>113</v>
      </c>
      <c r="C9" s="105">
        <v>12231500000</v>
      </c>
      <c r="D9" s="104">
        <f t="shared" si="1"/>
        <v>0.32891407344032908</v>
      </c>
      <c r="E9" s="98">
        <v>3256035890</v>
      </c>
      <c r="F9" s="132">
        <f t="shared" si="0"/>
        <v>0.2662008657973266</v>
      </c>
      <c r="G9" s="98">
        <f t="shared" si="2"/>
        <v>8975464110</v>
      </c>
      <c r="H9" s="97">
        <v>763669379</v>
      </c>
      <c r="I9" s="103">
        <f t="shared" ref="I9:I14" si="3">H9/C9</f>
        <v>6.2434646527408738E-2</v>
      </c>
    </row>
    <row r="10" spans="1:10" ht="22" customHeight="1" x14ac:dyDescent="0.15">
      <c r="A10" s="107" t="s">
        <v>144</v>
      </c>
      <c r="B10" s="106" t="s">
        <v>112</v>
      </c>
      <c r="C10" s="105">
        <v>1864000000</v>
      </c>
      <c r="D10" s="104">
        <f t="shared" si="1"/>
        <v>5.0124337398746957E-2</v>
      </c>
      <c r="E10" s="98">
        <v>1667234321</v>
      </c>
      <c r="F10" s="132">
        <f t="shared" si="0"/>
        <v>0.89443901341201715</v>
      </c>
      <c r="G10" s="98">
        <f t="shared" si="2"/>
        <v>196765679</v>
      </c>
      <c r="H10" s="97">
        <v>16721933</v>
      </c>
      <c r="I10" s="103">
        <f t="shared" si="3"/>
        <v>8.9709940987124457E-3</v>
      </c>
    </row>
    <row r="11" spans="1:10" s="94" customFormat="1" ht="22" customHeight="1" x14ac:dyDescent="0.15">
      <c r="A11" s="107" t="s">
        <v>111</v>
      </c>
      <c r="B11" s="106" t="s">
        <v>110</v>
      </c>
      <c r="C11" s="105">
        <v>2780500000</v>
      </c>
      <c r="D11" s="104">
        <f t="shared" si="1"/>
        <v>7.4769699644429144E-2</v>
      </c>
      <c r="E11" s="98">
        <v>1656289000</v>
      </c>
      <c r="F11" s="132">
        <f t="shared" si="0"/>
        <v>0.59568027333213447</v>
      </c>
      <c r="G11" s="98">
        <f t="shared" si="2"/>
        <v>1124211000</v>
      </c>
      <c r="H11" s="97">
        <v>25019201</v>
      </c>
      <c r="I11" s="162">
        <f t="shared" si="3"/>
        <v>8.9980942276568967E-3</v>
      </c>
    </row>
    <row r="12" spans="1:10" s="94" customFormat="1" ht="22" customHeight="1" x14ac:dyDescent="0.15">
      <c r="A12" s="107" t="s">
        <v>145</v>
      </c>
      <c r="B12" s="106" t="s">
        <v>109</v>
      </c>
      <c r="C12" s="105">
        <v>12543000000</v>
      </c>
      <c r="D12" s="104">
        <f>+C12/$C$7</f>
        <v>0.33729053862257674</v>
      </c>
      <c r="E12" s="98">
        <v>9171374347</v>
      </c>
      <c r="F12" s="132">
        <f t="shared" si="0"/>
        <v>0.73119463820457631</v>
      </c>
      <c r="G12" s="98">
        <f t="shared" si="2"/>
        <v>3371625653</v>
      </c>
      <c r="H12" s="97">
        <v>613972972</v>
      </c>
      <c r="I12" s="103">
        <f t="shared" si="3"/>
        <v>4.89494516463366E-2</v>
      </c>
    </row>
    <row r="13" spans="1:10" s="94" customFormat="1" ht="22" customHeight="1" x14ac:dyDescent="0.15">
      <c r="A13" s="107" t="s">
        <v>108</v>
      </c>
      <c r="B13" s="106" t="s">
        <v>107</v>
      </c>
      <c r="C13" s="105">
        <v>3307000000</v>
      </c>
      <c r="D13" s="104">
        <f t="shared" si="1"/>
        <v>8.8927673700459328E-2</v>
      </c>
      <c r="E13" s="98">
        <v>3129985930</v>
      </c>
      <c r="F13" s="132">
        <f t="shared" si="0"/>
        <v>0.94647291502872699</v>
      </c>
      <c r="G13" s="98">
        <f t="shared" si="2"/>
        <v>177014070</v>
      </c>
      <c r="H13" s="97">
        <v>57350612</v>
      </c>
      <c r="I13" s="103">
        <f t="shared" si="3"/>
        <v>1.7342186876322951E-2</v>
      </c>
    </row>
    <row r="14" spans="1:10" s="94" customFormat="1" ht="18" customHeight="1" x14ac:dyDescent="0.15">
      <c r="A14" s="107" t="s">
        <v>146</v>
      </c>
      <c r="B14" s="106" t="s">
        <v>106</v>
      </c>
      <c r="C14" s="105">
        <v>1820524000</v>
      </c>
      <c r="D14" s="104">
        <f t="shared" si="1"/>
        <v>4.8955235632251293E-2</v>
      </c>
      <c r="E14" s="98">
        <v>1497022000</v>
      </c>
      <c r="F14" s="132">
        <f t="shared" si="0"/>
        <v>0.82230280952077539</v>
      </c>
      <c r="G14" s="98">
        <f t="shared" si="2"/>
        <v>323502000</v>
      </c>
      <c r="H14" s="97">
        <v>29622767</v>
      </c>
      <c r="I14" s="103">
        <f t="shared" si="3"/>
        <v>1.627156082534479E-2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25455978098</v>
      </c>
      <c r="F16" s="142">
        <f>+E16/C16</f>
        <v>0.48253482681428017</v>
      </c>
      <c r="G16" s="101">
        <f>+G5+G6+G7+G15</f>
        <v>27298717902</v>
      </c>
      <c r="H16" s="101">
        <f>+H5+H6+H7+H15</f>
        <v>2989653959</v>
      </c>
      <c r="I16" s="100">
        <f>H16/C16</f>
        <v>5.667085938662219E-2</v>
      </c>
    </row>
    <row r="17" spans="1:10" ht="21.75" customHeight="1" x14ac:dyDescent="0.15">
      <c r="B17" s="99" t="s">
        <v>316</v>
      </c>
      <c r="C17" s="157">
        <v>52754696000</v>
      </c>
      <c r="D17" s="144">
        <v>1</v>
      </c>
      <c r="E17" s="157">
        <v>22941648215</v>
      </c>
      <c r="F17" s="132">
        <v>0.4348740482742996</v>
      </c>
      <c r="G17" s="157">
        <v>29813047785</v>
      </c>
      <c r="H17" s="157">
        <v>1467663526</v>
      </c>
      <c r="I17" s="124">
        <v>2.7820528545932668E-2</v>
      </c>
    </row>
    <row r="18" spans="1:10" s="94" customFormat="1" ht="16.5" customHeight="1" x14ac:dyDescent="0.15">
      <c r="B18" s="96" t="s">
        <v>104</v>
      </c>
      <c r="C18" s="95">
        <f>C17-C16</f>
        <v>0</v>
      </c>
      <c r="D18" s="95"/>
      <c r="E18" s="95">
        <f>E17-E16</f>
        <v>-2514329883</v>
      </c>
      <c r="F18" s="95"/>
      <c r="G18" s="95">
        <f>G17-G16</f>
        <v>2514329883</v>
      </c>
      <c r="H18" s="95">
        <f>H17-H16</f>
        <v>-1521990433</v>
      </c>
    </row>
    <row r="19" spans="1:10" s="94" customFormat="1" ht="133.5" customHeight="1" x14ac:dyDescent="0.15">
      <c r="B19" s="11" t="s">
        <v>103</v>
      </c>
      <c r="C19" s="11"/>
      <c r="D19" s="11"/>
      <c r="E19" s="165" t="s">
        <v>318</v>
      </c>
      <c r="F19" s="125"/>
      <c r="G19" s="165" t="s">
        <v>319</v>
      </c>
      <c r="H19" s="165" t="s">
        <v>317</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155966169</v>
      </c>
      <c r="G60" s="134">
        <f t="shared" ref="G60:G67" si="5">+F60/E60</f>
        <v>0.60126141706745251</v>
      </c>
      <c r="H60" s="78">
        <f t="shared" ref="H60:H67" si="6">+E60-F60</f>
        <v>103432097</v>
      </c>
      <c r="I60" s="135">
        <f t="shared" ref="I60:I68" si="7">+H60/E60</f>
        <v>0.39873858293254744</v>
      </c>
    </row>
    <row r="61" spans="1:10" s="77" customFormat="1" ht="12" x14ac:dyDescent="0.15">
      <c r="A61" s="80" t="s">
        <v>141</v>
      </c>
      <c r="B61" s="79">
        <v>1067</v>
      </c>
      <c r="C61" s="78">
        <v>250025642</v>
      </c>
      <c r="D61" s="78">
        <v>2840500</v>
      </c>
      <c r="E61" s="78">
        <f t="shared" si="4"/>
        <v>247185142</v>
      </c>
      <c r="F61" s="78">
        <v>98957783</v>
      </c>
      <c r="G61" s="134">
        <f t="shared" si="5"/>
        <v>0.40033871857880521</v>
      </c>
      <c r="H61" s="78">
        <f t="shared" si="6"/>
        <v>148227359</v>
      </c>
      <c r="I61" s="135">
        <f t="shared" si="7"/>
        <v>0.59966128142119479</v>
      </c>
    </row>
    <row r="62" spans="1:10" s="77" customFormat="1" ht="12" x14ac:dyDescent="0.15">
      <c r="A62" s="80" t="s">
        <v>94</v>
      </c>
      <c r="B62" s="79">
        <v>1069</v>
      </c>
      <c r="C62" s="78">
        <v>747980104</v>
      </c>
      <c r="D62" s="78">
        <v>0</v>
      </c>
      <c r="E62" s="78">
        <f t="shared" si="4"/>
        <v>747980104</v>
      </c>
      <c r="F62" s="78">
        <v>386762604</v>
      </c>
      <c r="G62" s="134">
        <f t="shared" si="5"/>
        <v>0.51707605848296734</v>
      </c>
      <c r="H62" s="78">
        <f t="shared" si="6"/>
        <v>361217500</v>
      </c>
      <c r="I62" s="135">
        <f t="shared" si="7"/>
        <v>0.48292394151703266</v>
      </c>
    </row>
    <row r="63" spans="1:10" s="77" customFormat="1" ht="12" x14ac:dyDescent="0.15">
      <c r="A63" s="80" t="s">
        <v>144</v>
      </c>
      <c r="B63" s="79">
        <v>1070</v>
      </c>
      <c r="C63" s="78">
        <v>58060488</v>
      </c>
      <c r="D63" s="78">
        <v>0</v>
      </c>
      <c r="E63" s="78">
        <f t="shared" si="4"/>
        <v>58060488</v>
      </c>
      <c r="F63" s="78">
        <v>47494399</v>
      </c>
      <c r="G63" s="134">
        <f t="shared" si="5"/>
        <v>0.8180158423745939</v>
      </c>
      <c r="H63" s="78">
        <f t="shared" si="6"/>
        <v>10566089</v>
      </c>
      <c r="I63" s="135">
        <f t="shared" si="7"/>
        <v>0.18198415762540612</v>
      </c>
    </row>
    <row r="64" spans="1:10" s="77" customFormat="1" ht="12" x14ac:dyDescent="0.15">
      <c r="A64" s="80" t="s">
        <v>153</v>
      </c>
      <c r="B64" s="79">
        <v>7527</v>
      </c>
      <c r="C64" s="78">
        <v>657762310</v>
      </c>
      <c r="D64" s="78">
        <v>3003000</v>
      </c>
      <c r="E64" s="78">
        <f t="shared" si="4"/>
        <v>654759310</v>
      </c>
      <c r="F64" s="78">
        <v>537596896</v>
      </c>
      <c r="G64" s="134">
        <f t="shared" si="5"/>
        <v>0.82106033131472389</v>
      </c>
      <c r="H64" s="78">
        <f t="shared" si="6"/>
        <v>117162414</v>
      </c>
      <c r="I64" s="135">
        <f t="shared" si="7"/>
        <v>0.17893966868527611</v>
      </c>
    </row>
    <row r="65" spans="1:10" s="77" customFormat="1" ht="12" x14ac:dyDescent="0.15">
      <c r="A65" s="80" t="s">
        <v>145</v>
      </c>
      <c r="B65" s="79">
        <v>1068</v>
      </c>
      <c r="C65" s="78">
        <v>1055023121</v>
      </c>
      <c r="D65" s="78">
        <v>0</v>
      </c>
      <c r="E65" s="78">
        <f t="shared" si="4"/>
        <v>1055023121</v>
      </c>
      <c r="F65" s="78">
        <v>783004734</v>
      </c>
      <c r="G65" s="134">
        <f t="shared" si="5"/>
        <v>0.74216831689700946</v>
      </c>
      <c r="H65" s="78">
        <f t="shared" si="6"/>
        <v>272018387</v>
      </c>
      <c r="I65" s="135">
        <f t="shared" si="7"/>
        <v>0.25783168310299048</v>
      </c>
    </row>
    <row r="66" spans="1:10" s="77" customFormat="1" ht="12" x14ac:dyDescent="0.15">
      <c r="A66" s="80" t="s">
        <v>108</v>
      </c>
      <c r="B66" s="79">
        <v>7531</v>
      </c>
      <c r="C66" s="78">
        <v>268547094</v>
      </c>
      <c r="D66" s="78">
        <v>3054334</v>
      </c>
      <c r="E66" s="78">
        <f t="shared" si="4"/>
        <v>265492760</v>
      </c>
      <c r="F66" s="78">
        <v>198908330</v>
      </c>
      <c r="G66" s="134">
        <f t="shared" si="5"/>
        <v>0.74920434741798614</v>
      </c>
      <c r="H66" s="78">
        <f t="shared" si="6"/>
        <v>66584430</v>
      </c>
      <c r="I66" s="135">
        <f t="shared" si="7"/>
        <v>0.25079565258201392</v>
      </c>
    </row>
    <row r="67" spans="1:10" s="77" customFormat="1" ht="12" x14ac:dyDescent="0.15">
      <c r="A67" s="80" t="s">
        <v>148</v>
      </c>
      <c r="B67" s="79">
        <v>1031</v>
      </c>
      <c r="C67" s="78">
        <v>86951038</v>
      </c>
      <c r="D67" s="78">
        <v>0</v>
      </c>
      <c r="E67" s="78">
        <f t="shared" si="4"/>
        <v>86951038</v>
      </c>
      <c r="F67" s="78">
        <v>49748568</v>
      </c>
      <c r="G67" s="134">
        <f t="shared" si="5"/>
        <v>0.57214461315573939</v>
      </c>
      <c r="H67" s="78">
        <f t="shared" si="6"/>
        <v>37202470</v>
      </c>
      <c r="I67" s="135">
        <f t="shared" si="7"/>
        <v>0.42785538684426055</v>
      </c>
    </row>
    <row r="68" spans="1:10" s="60" customFormat="1" ht="23.25" customHeight="1" thickBot="1" x14ac:dyDescent="0.2">
      <c r="A68" s="320" t="s">
        <v>93</v>
      </c>
      <c r="B68" s="321"/>
      <c r="C68" s="76">
        <f>SUM(C60:C67)</f>
        <v>3383748063</v>
      </c>
      <c r="D68" s="76">
        <f>SUM(D60:D67)</f>
        <v>8897834</v>
      </c>
      <c r="E68" s="76">
        <f>SUM(E60:E67)</f>
        <v>3374850229</v>
      </c>
      <c r="F68" s="76">
        <f>SUM(F60:F67)</f>
        <v>2258439483</v>
      </c>
      <c r="G68" s="136">
        <f>+F68/E68</f>
        <v>0.66919695090267661</v>
      </c>
      <c r="H68" s="76">
        <f>SUM(H60:H67)</f>
        <v>1116410746</v>
      </c>
      <c r="I68" s="137">
        <f t="shared" si="7"/>
        <v>0.33080304909732339</v>
      </c>
    </row>
    <row r="69" spans="1:10" s="60" customFormat="1" ht="12.75" customHeight="1" x14ac:dyDescent="0.15">
      <c r="A69" s="4"/>
      <c r="B69" s="70"/>
      <c r="C69" s="69"/>
      <c r="D69" s="75">
        <f>+D68/C68</f>
        <v>2.6295793405231422E-3</v>
      </c>
      <c r="E69" s="74"/>
      <c r="F69" s="73">
        <f>+F68/E68</f>
        <v>0.66919695090267661</v>
      </c>
      <c r="G69" s="72"/>
      <c r="H69" s="71">
        <f>+H68/E68</f>
        <v>0.33080304909732339</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321</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790</v>
      </c>
      <c r="C83" s="309" t="s">
        <v>160</v>
      </c>
      <c r="D83" s="309"/>
      <c r="E83" s="310"/>
      <c r="F83" s="63">
        <f t="shared" ref="F83:F131" si="8">+H83-I83</f>
        <v>9427174</v>
      </c>
      <c r="G83" s="155"/>
      <c r="H83" s="140">
        <v>9427174</v>
      </c>
      <c r="I83" s="140">
        <v>0</v>
      </c>
    </row>
    <row r="84" spans="1:10" ht="18" customHeight="1" x14ac:dyDescent="0.15">
      <c r="A84" s="168" t="s">
        <v>76</v>
      </c>
      <c r="B84" s="37">
        <v>666</v>
      </c>
      <c r="C84" s="309" t="s">
        <v>75</v>
      </c>
      <c r="D84" s="309"/>
      <c r="E84" s="310"/>
      <c r="F84" s="63">
        <f t="shared" si="8"/>
        <v>2</v>
      </c>
      <c r="G84" s="155"/>
      <c r="H84" s="140">
        <v>2</v>
      </c>
      <c r="I84" s="140">
        <v>0</v>
      </c>
    </row>
    <row r="85" spans="1:10" ht="18" customHeight="1" x14ac:dyDescent="0.15">
      <c r="A85" s="168" t="s">
        <v>76</v>
      </c>
      <c r="B85" s="37">
        <v>656</v>
      </c>
      <c r="C85" s="309" t="s">
        <v>161</v>
      </c>
      <c r="D85" s="309"/>
      <c r="E85" s="310"/>
      <c r="F85" s="63">
        <f t="shared" si="8"/>
        <v>250300</v>
      </c>
      <c r="G85" s="155"/>
      <c r="H85" s="140">
        <v>500200</v>
      </c>
      <c r="I85" s="140">
        <v>249900</v>
      </c>
    </row>
    <row r="86" spans="1:10" ht="18" customHeight="1" x14ac:dyDescent="0.15">
      <c r="A86" s="168" t="s">
        <v>76</v>
      </c>
      <c r="B86" s="37">
        <v>548</v>
      </c>
      <c r="C86" s="309" t="s">
        <v>163</v>
      </c>
      <c r="D86" s="309"/>
      <c r="E86" s="310"/>
      <c r="F86" s="63">
        <f t="shared" si="8"/>
        <v>1</v>
      </c>
      <c r="G86" s="155"/>
      <c r="H86" s="140">
        <v>1</v>
      </c>
      <c r="I86" s="140">
        <v>0</v>
      </c>
    </row>
    <row r="87" spans="1:10" ht="18" customHeight="1" x14ac:dyDescent="0.15">
      <c r="A87" s="168" t="s">
        <v>85</v>
      </c>
      <c r="B87" s="37">
        <v>888</v>
      </c>
      <c r="C87" s="309" t="s">
        <v>84</v>
      </c>
      <c r="D87" s="309"/>
      <c r="E87" s="310"/>
      <c r="F87" s="63">
        <f t="shared" si="8"/>
        <v>14911002</v>
      </c>
      <c r="G87" s="155"/>
      <c r="H87" s="140">
        <v>17468865</v>
      </c>
      <c r="I87" s="140">
        <v>2557863</v>
      </c>
    </row>
    <row r="88" spans="1:10" ht="18" customHeight="1" x14ac:dyDescent="0.15">
      <c r="A88" s="168" t="s">
        <v>85</v>
      </c>
      <c r="B88" s="37">
        <v>463</v>
      </c>
      <c r="C88" s="309" t="s">
        <v>84</v>
      </c>
      <c r="D88" s="309"/>
      <c r="E88" s="310"/>
      <c r="F88" s="63">
        <f t="shared" si="8"/>
        <v>2988898</v>
      </c>
      <c r="G88" s="155"/>
      <c r="H88" s="140">
        <v>2988898</v>
      </c>
      <c r="I88" s="140">
        <v>0</v>
      </c>
    </row>
    <row r="89" spans="1:10" ht="18" customHeight="1" x14ac:dyDescent="0.15">
      <c r="A89" s="168" t="s">
        <v>83</v>
      </c>
      <c r="B89" s="37">
        <v>813</v>
      </c>
      <c r="C89" s="309" t="s">
        <v>62</v>
      </c>
      <c r="D89" s="309"/>
      <c r="E89" s="310"/>
      <c r="F89" s="63">
        <f t="shared" si="8"/>
        <v>15000000</v>
      </c>
      <c r="G89" s="155"/>
      <c r="H89" s="140">
        <v>15000000</v>
      </c>
      <c r="I89" s="140">
        <v>0</v>
      </c>
    </row>
    <row r="90" spans="1:10" ht="18" customHeight="1" x14ac:dyDescent="0.15">
      <c r="A90" s="168" t="s">
        <v>164</v>
      </c>
      <c r="B90" s="37">
        <v>497</v>
      </c>
      <c r="C90" s="309" t="s">
        <v>165</v>
      </c>
      <c r="D90" s="309"/>
      <c r="E90" s="310"/>
      <c r="F90" s="63">
        <f t="shared" si="8"/>
        <v>11</v>
      </c>
      <c r="G90" s="155"/>
      <c r="H90" s="140">
        <v>11</v>
      </c>
      <c r="I90" s="140">
        <v>0</v>
      </c>
    </row>
    <row r="91" spans="1:10" ht="18" customHeight="1" x14ac:dyDescent="0.15">
      <c r="A91" s="168" t="s">
        <v>82</v>
      </c>
      <c r="B91" s="37">
        <v>527</v>
      </c>
      <c r="C91" s="309" t="s">
        <v>166</v>
      </c>
      <c r="D91" s="309"/>
      <c r="E91" s="310"/>
      <c r="F91" s="63">
        <f t="shared" si="8"/>
        <v>8089983</v>
      </c>
      <c r="G91" s="155"/>
      <c r="H91" s="140">
        <v>12736783</v>
      </c>
      <c r="I91" s="140">
        <v>4646800</v>
      </c>
    </row>
    <row r="92" spans="1:10" ht="18" customHeight="1" x14ac:dyDescent="0.15">
      <c r="A92" s="168" t="s">
        <v>82</v>
      </c>
      <c r="B92" s="37">
        <v>1209</v>
      </c>
      <c r="C92" s="309" t="s">
        <v>71</v>
      </c>
      <c r="D92" s="309"/>
      <c r="E92" s="310"/>
      <c r="F92" s="63">
        <f t="shared" si="8"/>
        <v>1468732</v>
      </c>
      <c r="G92" s="155"/>
      <c r="H92" s="140">
        <v>15030188</v>
      </c>
      <c r="I92" s="140">
        <v>13561456</v>
      </c>
    </row>
    <row r="93" spans="1:10" ht="18" customHeight="1" x14ac:dyDescent="0.15">
      <c r="A93" s="168" t="s">
        <v>168</v>
      </c>
      <c r="B93" s="37">
        <v>489</v>
      </c>
      <c r="C93" s="309" t="s">
        <v>169</v>
      </c>
      <c r="D93" s="309"/>
      <c r="E93" s="310"/>
      <c r="F93" s="63">
        <f t="shared" si="8"/>
        <v>30250790</v>
      </c>
      <c r="G93" s="155"/>
      <c r="H93" s="140">
        <v>30250790</v>
      </c>
      <c r="I93" s="140">
        <v>0</v>
      </c>
    </row>
    <row r="94" spans="1:10" ht="18" customHeight="1" x14ac:dyDescent="0.15">
      <c r="A94" s="168" t="s">
        <v>81</v>
      </c>
      <c r="B94" s="37">
        <v>588</v>
      </c>
      <c r="C94" s="309" t="s">
        <v>170</v>
      </c>
      <c r="D94" s="309"/>
      <c r="E94" s="310"/>
      <c r="F94" s="63">
        <f t="shared" si="8"/>
        <v>816415</v>
      </c>
      <c r="G94" s="155"/>
      <c r="H94" s="140">
        <v>6880138</v>
      </c>
      <c r="I94" s="140">
        <v>6063723</v>
      </c>
    </row>
    <row r="95" spans="1:10" ht="18" customHeight="1" x14ac:dyDescent="0.15">
      <c r="A95" s="168" t="s">
        <v>81</v>
      </c>
      <c r="B95" s="37">
        <v>905</v>
      </c>
      <c r="C95" s="309" t="s">
        <v>171</v>
      </c>
      <c r="D95" s="309"/>
      <c r="E95" s="310"/>
      <c r="F95" s="63">
        <f t="shared" si="8"/>
        <v>3295</v>
      </c>
      <c r="G95" s="155"/>
      <c r="H95" s="140">
        <v>3295</v>
      </c>
      <c r="I95" s="140">
        <v>0</v>
      </c>
    </row>
    <row r="96" spans="1:10" ht="18" customHeight="1" x14ac:dyDescent="0.15">
      <c r="A96" s="168" t="s">
        <v>81</v>
      </c>
      <c r="B96" s="37">
        <v>1055</v>
      </c>
      <c r="C96" s="309" t="s">
        <v>172</v>
      </c>
      <c r="D96" s="309"/>
      <c r="E96" s="310"/>
      <c r="F96" s="63">
        <f t="shared" si="8"/>
        <v>826333</v>
      </c>
      <c r="G96" s="155"/>
      <c r="H96" s="140">
        <v>5000000</v>
      </c>
      <c r="I96" s="140">
        <v>4173667</v>
      </c>
    </row>
    <row r="97" spans="1:9" ht="18" customHeight="1" x14ac:dyDescent="0.15">
      <c r="A97" s="168" t="s">
        <v>81</v>
      </c>
      <c r="B97" s="37">
        <v>1189</v>
      </c>
      <c r="C97" s="309" t="s">
        <v>170</v>
      </c>
      <c r="D97" s="309"/>
      <c r="E97" s="310"/>
      <c r="F97" s="63">
        <f t="shared" si="8"/>
        <v>2600000</v>
      </c>
      <c r="G97" s="155"/>
      <c r="H97" s="140">
        <v>2600000</v>
      </c>
      <c r="I97" s="140">
        <v>0</v>
      </c>
    </row>
    <row r="98" spans="1:9" ht="18" customHeight="1" x14ac:dyDescent="0.15">
      <c r="A98" s="168" t="s">
        <v>81</v>
      </c>
      <c r="B98" s="37">
        <v>1190</v>
      </c>
      <c r="C98" s="309" t="s">
        <v>170</v>
      </c>
      <c r="D98" s="309"/>
      <c r="E98" s="310"/>
      <c r="F98" s="63">
        <f t="shared" si="8"/>
        <v>603042</v>
      </c>
      <c r="G98" s="155"/>
      <c r="H98" s="140">
        <v>603042</v>
      </c>
      <c r="I98" s="140">
        <v>0</v>
      </c>
    </row>
    <row r="99" spans="1:9" ht="18" customHeight="1" x14ac:dyDescent="0.15">
      <c r="A99" s="168" t="s">
        <v>81</v>
      </c>
      <c r="B99" s="37">
        <v>622</v>
      </c>
      <c r="C99" s="354" t="s">
        <v>80</v>
      </c>
      <c r="D99" s="309"/>
      <c r="E99" s="310"/>
      <c r="F99" s="63">
        <f t="shared" si="8"/>
        <v>6023267</v>
      </c>
      <c r="G99" s="155"/>
      <c r="H99" s="140">
        <v>10693275</v>
      </c>
      <c r="I99" s="140">
        <v>4670008</v>
      </c>
    </row>
    <row r="100" spans="1:9" ht="18" customHeight="1" x14ac:dyDescent="0.15">
      <c r="A100" s="168" t="s">
        <v>173</v>
      </c>
      <c r="B100" s="37">
        <v>722</v>
      </c>
      <c r="C100" s="309" t="s">
        <v>174</v>
      </c>
      <c r="D100" s="309"/>
      <c r="E100" s="310"/>
      <c r="F100" s="63">
        <f t="shared" si="8"/>
        <v>2000000</v>
      </c>
      <c r="G100" s="155"/>
      <c r="H100" s="140">
        <v>2000000</v>
      </c>
      <c r="I100" s="140">
        <v>0</v>
      </c>
    </row>
    <row r="101" spans="1:9" ht="18" customHeight="1" x14ac:dyDescent="0.15">
      <c r="A101" s="168" t="s">
        <v>175</v>
      </c>
      <c r="B101" s="37">
        <v>720</v>
      </c>
      <c r="C101" s="309" t="s">
        <v>176</v>
      </c>
      <c r="D101" s="309"/>
      <c r="E101" s="310"/>
      <c r="F101" s="63">
        <f t="shared" si="8"/>
        <v>1500000</v>
      </c>
      <c r="G101" s="155"/>
      <c r="H101" s="140">
        <v>1500000</v>
      </c>
      <c r="I101" s="140">
        <v>0</v>
      </c>
    </row>
    <row r="102" spans="1:9" ht="18" customHeight="1" x14ac:dyDescent="0.15">
      <c r="A102" s="168" t="s">
        <v>79</v>
      </c>
      <c r="B102" s="37">
        <v>536</v>
      </c>
      <c r="C102" s="309" t="s">
        <v>176</v>
      </c>
      <c r="D102" s="309"/>
      <c r="E102" s="310"/>
      <c r="F102" s="63">
        <f t="shared" si="8"/>
        <v>27152</v>
      </c>
      <c r="G102" s="155"/>
      <c r="H102" s="140">
        <v>27152</v>
      </c>
      <c r="I102" s="140">
        <v>0</v>
      </c>
    </row>
    <row r="103" spans="1:9" ht="18" customHeight="1" x14ac:dyDescent="0.15">
      <c r="A103" s="168" t="s">
        <v>78</v>
      </c>
      <c r="B103" s="37">
        <v>518</v>
      </c>
      <c r="C103" s="309" t="s">
        <v>177</v>
      </c>
      <c r="D103" s="309"/>
      <c r="E103" s="310"/>
      <c r="F103" s="63">
        <f t="shared" si="8"/>
        <v>5587200</v>
      </c>
      <c r="G103" s="155"/>
      <c r="H103" s="140">
        <v>5587200</v>
      </c>
      <c r="I103" s="140">
        <v>0</v>
      </c>
    </row>
    <row r="104" spans="1:9" ht="18" customHeight="1" x14ac:dyDescent="0.15">
      <c r="A104" s="168" t="s">
        <v>78</v>
      </c>
      <c r="B104" s="37">
        <v>574</v>
      </c>
      <c r="C104" s="309" t="s">
        <v>178</v>
      </c>
      <c r="D104" s="309"/>
      <c r="E104" s="310"/>
      <c r="F104" s="63">
        <f t="shared" si="8"/>
        <v>1058500</v>
      </c>
      <c r="G104" s="155"/>
      <c r="H104" s="140">
        <v>1058500</v>
      </c>
      <c r="I104" s="140">
        <v>0</v>
      </c>
    </row>
    <row r="105" spans="1:9" ht="18" customHeight="1" x14ac:dyDescent="0.15">
      <c r="A105" s="168" t="s">
        <v>69</v>
      </c>
      <c r="B105" s="37">
        <v>818</v>
      </c>
      <c r="C105" s="309" t="s">
        <v>62</v>
      </c>
      <c r="D105" s="309"/>
      <c r="E105" s="310"/>
      <c r="F105" s="63">
        <f t="shared" si="8"/>
        <v>8260000</v>
      </c>
      <c r="G105" s="155"/>
      <c r="H105" s="140">
        <v>8260000</v>
      </c>
      <c r="I105" s="140">
        <v>0</v>
      </c>
    </row>
    <row r="106" spans="1:9" ht="18" customHeight="1" x14ac:dyDescent="0.15">
      <c r="A106" s="168" t="s">
        <v>69</v>
      </c>
      <c r="B106" s="37">
        <v>240</v>
      </c>
      <c r="C106" s="309" t="s">
        <v>181</v>
      </c>
      <c r="D106" s="309"/>
      <c r="E106" s="310"/>
      <c r="F106" s="63">
        <f t="shared" si="8"/>
        <v>5912200</v>
      </c>
      <c r="G106" s="155"/>
      <c r="H106" s="140">
        <v>5912200</v>
      </c>
      <c r="I106" s="140">
        <v>0</v>
      </c>
    </row>
    <row r="107" spans="1:9" ht="18" customHeight="1" x14ac:dyDescent="0.15">
      <c r="A107" s="168" t="s">
        <v>69</v>
      </c>
      <c r="B107" s="37">
        <v>906</v>
      </c>
      <c r="C107" s="309" t="s">
        <v>171</v>
      </c>
      <c r="D107" s="309"/>
      <c r="E107" s="310"/>
      <c r="F107" s="63">
        <f t="shared" si="8"/>
        <v>12078</v>
      </c>
      <c r="G107" s="155"/>
      <c r="H107" s="140">
        <v>3991685</v>
      </c>
      <c r="I107" s="140">
        <v>3979607</v>
      </c>
    </row>
    <row r="108" spans="1:9" ht="18" customHeight="1" x14ac:dyDescent="0.15">
      <c r="A108" s="168" t="s">
        <v>69</v>
      </c>
      <c r="B108" s="37">
        <v>718</v>
      </c>
      <c r="C108" s="309" t="s">
        <v>182</v>
      </c>
      <c r="D108" s="309"/>
      <c r="E108" s="310"/>
      <c r="F108" s="63">
        <f t="shared" si="8"/>
        <v>279001</v>
      </c>
      <c r="G108" s="155"/>
      <c r="H108" s="140">
        <v>279001</v>
      </c>
      <c r="I108" s="140">
        <v>0</v>
      </c>
    </row>
    <row r="109" spans="1:9" ht="18" customHeight="1" x14ac:dyDescent="0.15">
      <c r="A109" s="168" t="s">
        <v>69</v>
      </c>
      <c r="B109" s="37">
        <v>1188</v>
      </c>
      <c r="C109" s="309" t="s">
        <v>170</v>
      </c>
      <c r="D109" s="309"/>
      <c r="E109" s="310"/>
      <c r="F109" s="63">
        <f t="shared" si="8"/>
        <v>5159324</v>
      </c>
      <c r="G109" s="155"/>
      <c r="H109" s="140">
        <v>5229236</v>
      </c>
      <c r="I109" s="140">
        <v>69912</v>
      </c>
    </row>
    <row r="110" spans="1:9" ht="18" customHeight="1" x14ac:dyDescent="0.15">
      <c r="A110" s="168" t="s">
        <v>69</v>
      </c>
      <c r="B110" s="37">
        <v>360</v>
      </c>
      <c r="C110" s="309" t="s">
        <v>186</v>
      </c>
      <c r="D110" s="309"/>
      <c r="E110" s="310"/>
      <c r="F110" s="63">
        <f t="shared" si="8"/>
        <v>14560000</v>
      </c>
      <c r="G110" s="155"/>
      <c r="H110" s="140">
        <v>14560000</v>
      </c>
      <c r="I110" s="140">
        <v>0</v>
      </c>
    </row>
    <row r="111" spans="1:9" ht="18" customHeight="1" x14ac:dyDescent="0.15">
      <c r="A111" s="168" t="s">
        <v>69</v>
      </c>
      <c r="B111" s="37">
        <v>354</v>
      </c>
      <c r="C111" s="309" t="s">
        <v>187</v>
      </c>
      <c r="D111" s="309"/>
      <c r="E111" s="310"/>
      <c r="F111" s="63">
        <f t="shared" si="8"/>
        <v>25236667</v>
      </c>
      <c r="G111" s="155"/>
      <c r="H111" s="140">
        <v>25236667</v>
      </c>
      <c r="I111" s="140">
        <v>0</v>
      </c>
    </row>
    <row r="112" spans="1:9" ht="18" customHeight="1" x14ac:dyDescent="0.15">
      <c r="A112" s="168" t="s">
        <v>69</v>
      </c>
      <c r="B112" s="37">
        <v>372</v>
      </c>
      <c r="C112" s="309" t="s">
        <v>189</v>
      </c>
      <c r="D112" s="309"/>
      <c r="E112" s="310"/>
      <c r="F112" s="63">
        <f t="shared" si="8"/>
        <v>19541500</v>
      </c>
      <c r="G112" s="155"/>
      <c r="H112" s="140">
        <v>19541500</v>
      </c>
      <c r="I112" s="140">
        <v>0</v>
      </c>
    </row>
    <row r="113" spans="1:9" ht="18" customHeight="1" x14ac:dyDescent="0.15">
      <c r="A113" s="168" t="s">
        <v>69</v>
      </c>
      <c r="B113" s="37">
        <v>490</v>
      </c>
      <c r="C113" s="309" t="s">
        <v>169</v>
      </c>
      <c r="D113" s="309"/>
      <c r="E113" s="310"/>
      <c r="F113" s="63">
        <f t="shared" si="8"/>
        <v>4083931</v>
      </c>
      <c r="G113" s="155"/>
      <c r="H113" s="140">
        <v>4083931</v>
      </c>
      <c r="I113" s="140">
        <v>0</v>
      </c>
    </row>
    <row r="114" spans="1:9" ht="18" customHeight="1" x14ac:dyDescent="0.15">
      <c r="A114" s="168" t="s">
        <v>69</v>
      </c>
      <c r="B114" s="37">
        <v>619</v>
      </c>
      <c r="C114" s="309" t="s">
        <v>71</v>
      </c>
      <c r="D114" s="309"/>
      <c r="E114" s="310"/>
      <c r="F114" s="63">
        <f t="shared" si="8"/>
        <v>5234448</v>
      </c>
      <c r="G114" s="155"/>
      <c r="H114" s="140">
        <v>8225321</v>
      </c>
      <c r="I114" s="140">
        <v>2990873</v>
      </c>
    </row>
    <row r="115" spans="1:9" ht="18" customHeight="1" x14ac:dyDescent="0.15">
      <c r="A115" s="168" t="s">
        <v>69</v>
      </c>
      <c r="B115" s="37">
        <v>1130</v>
      </c>
      <c r="C115" s="309" t="s">
        <v>176</v>
      </c>
      <c r="D115" s="309"/>
      <c r="E115" s="310"/>
      <c r="F115" s="63">
        <f t="shared" si="8"/>
        <v>43000000</v>
      </c>
      <c r="G115" s="155"/>
      <c r="H115" s="140">
        <v>43000000</v>
      </c>
      <c r="I115" s="140">
        <v>0</v>
      </c>
    </row>
    <row r="116" spans="1:9" ht="18" customHeight="1" x14ac:dyDescent="0.15">
      <c r="A116" s="168" t="s">
        <v>69</v>
      </c>
      <c r="B116" s="37">
        <v>538</v>
      </c>
      <c r="C116" s="309" t="s">
        <v>176</v>
      </c>
      <c r="D116" s="309"/>
      <c r="E116" s="310"/>
      <c r="F116" s="63">
        <f t="shared" si="8"/>
        <v>11762377</v>
      </c>
      <c r="G116" s="155"/>
      <c r="H116" s="140">
        <v>11762377</v>
      </c>
      <c r="I116" s="140">
        <v>0</v>
      </c>
    </row>
    <row r="117" spans="1:9" ht="18" customHeight="1" x14ac:dyDescent="0.15">
      <c r="A117" s="168" t="s">
        <v>69</v>
      </c>
      <c r="B117" s="37">
        <v>609</v>
      </c>
      <c r="C117" s="309" t="s">
        <v>193</v>
      </c>
      <c r="D117" s="309"/>
      <c r="E117" s="310"/>
      <c r="F117" s="63">
        <f t="shared" si="8"/>
        <v>5185833</v>
      </c>
      <c r="G117" s="155"/>
      <c r="H117" s="140">
        <v>24458333</v>
      </c>
      <c r="I117" s="140">
        <v>19272500</v>
      </c>
    </row>
    <row r="118" spans="1:9" ht="18" customHeight="1" x14ac:dyDescent="0.15">
      <c r="A118" s="168" t="s">
        <v>68</v>
      </c>
      <c r="B118" s="37">
        <v>1155</v>
      </c>
      <c r="C118" s="309" t="s">
        <v>194</v>
      </c>
      <c r="D118" s="309"/>
      <c r="E118" s="310"/>
      <c r="F118" s="63">
        <f t="shared" si="8"/>
        <v>2500000</v>
      </c>
      <c r="G118" s="155"/>
      <c r="H118" s="140">
        <v>2500000</v>
      </c>
      <c r="I118" s="140">
        <v>0</v>
      </c>
    </row>
    <row r="119" spans="1:9" ht="18" customHeight="1" x14ac:dyDescent="0.15">
      <c r="A119" s="168" t="s">
        <v>68</v>
      </c>
      <c r="B119" s="37">
        <v>1191</v>
      </c>
      <c r="C119" s="309" t="s">
        <v>170</v>
      </c>
      <c r="D119" s="309"/>
      <c r="E119" s="310"/>
      <c r="F119" s="63">
        <f t="shared" si="8"/>
        <v>73743877</v>
      </c>
      <c r="G119" s="155"/>
      <c r="H119" s="140">
        <v>78811368</v>
      </c>
      <c r="I119" s="140">
        <v>5067491</v>
      </c>
    </row>
    <row r="120" spans="1:9" ht="18" customHeight="1" x14ac:dyDescent="0.15">
      <c r="A120" s="168" t="s">
        <v>68</v>
      </c>
      <c r="B120" s="37">
        <v>907</v>
      </c>
      <c r="C120" s="309" t="s">
        <v>171</v>
      </c>
      <c r="D120" s="309"/>
      <c r="E120" s="310"/>
      <c r="F120" s="63">
        <f t="shared" si="8"/>
        <v>814</v>
      </c>
      <c r="G120" s="155"/>
      <c r="H120" s="140">
        <v>814</v>
      </c>
      <c r="I120" s="140">
        <v>0</v>
      </c>
    </row>
    <row r="121" spans="1:9" ht="18" customHeight="1" x14ac:dyDescent="0.15">
      <c r="A121" s="168" t="s">
        <v>68</v>
      </c>
      <c r="B121" s="37">
        <v>1193</v>
      </c>
      <c r="C121" s="309" t="s">
        <v>195</v>
      </c>
      <c r="D121" s="309"/>
      <c r="E121" s="310"/>
      <c r="F121" s="63">
        <f t="shared" si="8"/>
        <v>235456648</v>
      </c>
      <c r="G121" s="155"/>
      <c r="H121" s="140">
        <v>235456648</v>
      </c>
      <c r="I121" s="140">
        <v>0</v>
      </c>
    </row>
    <row r="122" spans="1:9" ht="18" customHeight="1" x14ac:dyDescent="0.15">
      <c r="A122" s="168" t="s">
        <v>68</v>
      </c>
      <c r="B122" s="37">
        <v>814</v>
      </c>
      <c r="C122" s="309" t="s">
        <v>62</v>
      </c>
      <c r="D122" s="309"/>
      <c r="E122" s="310"/>
      <c r="F122" s="63">
        <f t="shared" si="8"/>
        <v>10000000</v>
      </c>
      <c r="G122" s="155"/>
      <c r="H122" s="140">
        <v>10000000</v>
      </c>
      <c r="I122" s="140">
        <v>0</v>
      </c>
    </row>
    <row r="123" spans="1:9" ht="18" customHeight="1" x14ac:dyDescent="0.15">
      <c r="A123" s="168" t="s">
        <v>68</v>
      </c>
      <c r="B123" s="37">
        <v>109</v>
      </c>
      <c r="C123" s="309" t="s">
        <v>198</v>
      </c>
      <c r="D123" s="309"/>
      <c r="E123" s="310"/>
      <c r="F123" s="63">
        <f t="shared" si="8"/>
        <v>8797014</v>
      </c>
      <c r="G123" s="155"/>
      <c r="H123" s="140">
        <v>13123414</v>
      </c>
      <c r="I123" s="140">
        <v>4326400</v>
      </c>
    </row>
    <row r="124" spans="1:9" ht="18" customHeight="1" x14ac:dyDescent="0.15">
      <c r="A124" s="168" t="s">
        <v>68</v>
      </c>
      <c r="B124" s="37">
        <v>519</v>
      </c>
      <c r="C124" s="309" t="s">
        <v>177</v>
      </c>
      <c r="D124" s="309"/>
      <c r="E124" s="310"/>
      <c r="F124" s="63">
        <f t="shared" si="8"/>
        <v>5743200</v>
      </c>
      <c r="G124" s="155"/>
      <c r="H124" s="140">
        <v>5743200</v>
      </c>
      <c r="I124" s="140">
        <v>0</v>
      </c>
    </row>
    <row r="125" spans="1:9" ht="18" customHeight="1" x14ac:dyDescent="0.15">
      <c r="A125" s="168" t="s">
        <v>68</v>
      </c>
      <c r="B125" s="37">
        <v>159</v>
      </c>
      <c r="C125" s="309" t="s">
        <v>194</v>
      </c>
      <c r="D125" s="309"/>
      <c r="E125" s="310"/>
      <c r="F125" s="63">
        <f t="shared" si="8"/>
        <v>166667</v>
      </c>
      <c r="G125" s="155"/>
      <c r="H125" s="140">
        <v>166667</v>
      </c>
      <c r="I125" s="140">
        <v>0</v>
      </c>
    </row>
    <row r="126" spans="1:9" ht="18" customHeight="1" x14ac:dyDescent="0.15">
      <c r="A126" s="168" t="s">
        <v>68</v>
      </c>
      <c r="B126" s="37">
        <v>945</v>
      </c>
      <c r="C126" s="309" t="s">
        <v>194</v>
      </c>
      <c r="D126" s="309"/>
      <c r="E126" s="310"/>
      <c r="F126" s="63">
        <f t="shared" si="8"/>
        <v>166686</v>
      </c>
      <c r="G126" s="155"/>
      <c r="H126" s="140">
        <v>166686</v>
      </c>
      <c r="I126" s="140">
        <v>0</v>
      </c>
    </row>
    <row r="127" spans="1:9" ht="18" customHeight="1" x14ac:dyDescent="0.15">
      <c r="A127" s="168" t="s">
        <v>68</v>
      </c>
      <c r="B127" s="37">
        <v>1139</v>
      </c>
      <c r="C127" s="309" t="s">
        <v>193</v>
      </c>
      <c r="D127" s="309"/>
      <c r="E127" s="310"/>
      <c r="F127" s="63">
        <f t="shared" si="8"/>
        <v>1529083</v>
      </c>
      <c r="G127" s="155"/>
      <c r="H127" s="140">
        <v>15279000</v>
      </c>
      <c r="I127" s="140">
        <v>13749917</v>
      </c>
    </row>
    <row r="128" spans="1:9" ht="18" customHeight="1" x14ac:dyDescent="0.15">
      <c r="A128" s="168" t="s">
        <v>68</v>
      </c>
      <c r="B128" s="37">
        <v>573</v>
      </c>
      <c r="C128" s="309" t="s">
        <v>178</v>
      </c>
      <c r="D128" s="309"/>
      <c r="E128" s="310"/>
      <c r="F128" s="63">
        <f t="shared" si="8"/>
        <v>3079700</v>
      </c>
      <c r="G128" s="155"/>
      <c r="H128" s="140">
        <v>3079700</v>
      </c>
      <c r="I128" s="140">
        <v>0</v>
      </c>
    </row>
    <row r="129" spans="1:9" ht="18" customHeight="1" x14ac:dyDescent="0.15">
      <c r="A129" s="168" t="s">
        <v>68</v>
      </c>
      <c r="B129" s="37">
        <v>719</v>
      </c>
      <c r="C129" s="309" t="s">
        <v>182</v>
      </c>
      <c r="D129" s="309"/>
      <c r="E129" s="310"/>
      <c r="F129" s="63">
        <f t="shared" si="8"/>
        <v>1762</v>
      </c>
      <c r="G129" s="155"/>
      <c r="H129" s="140">
        <v>1762</v>
      </c>
      <c r="I129" s="140">
        <v>0</v>
      </c>
    </row>
    <row r="130" spans="1:9" ht="18" customHeight="1" x14ac:dyDescent="0.15">
      <c r="A130" s="168" t="s">
        <v>68</v>
      </c>
      <c r="B130" s="37">
        <v>1199</v>
      </c>
      <c r="C130" s="309" t="s">
        <v>201</v>
      </c>
      <c r="D130" s="309"/>
      <c r="E130" s="310"/>
      <c r="F130" s="63">
        <f t="shared" si="8"/>
        <v>17306600</v>
      </c>
      <c r="G130" s="155"/>
      <c r="H130" s="140">
        <v>17306600</v>
      </c>
      <c r="I130" s="140">
        <v>0</v>
      </c>
    </row>
    <row r="131" spans="1:9" ht="18" customHeight="1" x14ac:dyDescent="0.15">
      <c r="A131" s="168" t="s">
        <v>68</v>
      </c>
      <c r="B131" s="37">
        <v>1133</v>
      </c>
      <c r="C131" s="309" t="s">
        <v>176</v>
      </c>
      <c r="D131" s="309"/>
      <c r="E131" s="310"/>
      <c r="F131" s="63">
        <f t="shared" si="8"/>
        <v>2725449</v>
      </c>
      <c r="G131" s="155"/>
      <c r="H131" s="140">
        <v>2725449</v>
      </c>
      <c r="I131" s="140">
        <v>0</v>
      </c>
    </row>
    <row r="132" spans="1:9" ht="18" customHeight="1" x14ac:dyDescent="0.15">
      <c r="A132" s="168" t="s">
        <v>72</v>
      </c>
      <c r="B132" s="37">
        <v>1212</v>
      </c>
      <c r="C132" s="309" t="s">
        <v>71</v>
      </c>
      <c r="D132" s="309"/>
      <c r="E132" s="310"/>
      <c r="F132" s="63">
        <f t="shared" ref="F132:F169" si="9">+H132-I132</f>
        <v>720329</v>
      </c>
      <c r="G132" s="155"/>
      <c r="H132" s="140">
        <v>7380943</v>
      </c>
      <c r="I132" s="140">
        <v>6660614</v>
      </c>
    </row>
    <row r="133" spans="1:9" ht="18" customHeight="1" x14ac:dyDescent="0.15">
      <c r="A133" s="168" t="s">
        <v>72</v>
      </c>
      <c r="B133" s="37">
        <v>230</v>
      </c>
      <c r="C133" s="309" t="s">
        <v>204</v>
      </c>
      <c r="D133" s="309"/>
      <c r="E133" s="310"/>
      <c r="F133" s="63">
        <f t="shared" si="9"/>
        <v>5445667</v>
      </c>
      <c r="G133" s="155"/>
      <c r="H133" s="140">
        <v>5445667</v>
      </c>
      <c r="I133" s="140">
        <v>0</v>
      </c>
    </row>
    <row r="134" spans="1:9" ht="18" customHeight="1" x14ac:dyDescent="0.15">
      <c r="A134" s="168" t="s">
        <v>72</v>
      </c>
      <c r="B134" s="37">
        <v>1145</v>
      </c>
      <c r="C134" s="309" t="s">
        <v>205</v>
      </c>
      <c r="D134" s="309"/>
      <c r="E134" s="310"/>
      <c r="F134" s="63">
        <f t="shared" si="9"/>
        <v>4327000</v>
      </c>
      <c r="G134" s="155"/>
      <c r="H134" s="140">
        <v>8654000</v>
      </c>
      <c r="I134" s="140">
        <v>4327000</v>
      </c>
    </row>
    <row r="135" spans="1:9" ht="18" customHeight="1" x14ac:dyDescent="0.15">
      <c r="A135" s="168" t="s">
        <v>72</v>
      </c>
      <c r="B135" s="37">
        <v>908</v>
      </c>
      <c r="C135" s="309" t="s">
        <v>171</v>
      </c>
      <c r="D135" s="309"/>
      <c r="E135" s="310"/>
      <c r="F135" s="63">
        <f t="shared" si="9"/>
        <v>73093</v>
      </c>
      <c r="G135" s="155"/>
      <c r="H135" s="140">
        <v>73093</v>
      </c>
      <c r="I135" s="140">
        <v>0</v>
      </c>
    </row>
    <row r="136" spans="1:9" ht="18" customHeight="1" x14ac:dyDescent="0.15">
      <c r="A136" s="168" t="s">
        <v>208</v>
      </c>
      <c r="B136" s="37">
        <v>214</v>
      </c>
      <c r="C136" s="309" t="s">
        <v>211</v>
      </c>
      <c r="D136" s="309"/>
      <c r="E136" s="310"/>
      <c r="F136" s="63">
        <f t="shared" si="9"/>
        <v>6786267</v>
      </c>
      <c r="G136" s="155"/>
      <c r="H136" s="140">
        <v>6786267</v>
      </c>
      <c r="I136" s="140">
        <v>0</v>
      </c>
    </row>
    <row r="137" spans="1:9" ht="18" customHeight="1" x14ac:dyDescent="0.15">
      <c r="A137" s="168" t="s">
        <v>208</v>
      </c>
      <c r="B137" s="37">
        <v>904</v>
      </c>
      <c r="C137" s="309" t="s">
        <v>71</v>
      </c>
      <c r="D137" s="309"/>
      <c r="E137" s="310"/>
      <c r="F137" s="63">
        <f t="shared" si="9"/>
        <v>53359769</v>
      </c>
      <c r="G137" s="155"/>
      <c r="H137" s="140">
        <v>529000000</v>
      </c>
      <c r="I137" s="140">
        <v>475640231</v>
      </c>
    </row>
    <row r="138" spans="1:9" ht="18" customHeight="1" x14ac:dyDescent="0.15">
      <c r="A138" s="168" t="s">
        <v>213</v>
      </c>
      <c r="B138" s="37">
        <v>613</v>
      </c>
      <c r="C138" s="309" t="s">
        <v>193</v>
      </c>
      <c r="D138" s="309"/>
      <c r="E138" s="310"/>
      <c r="F138" s="63">
        <f t="shared" si="9"/>
        <v>9465917</v>
      </c>
      <c r="G138" s="155"/>
      <c r="H138" s="140">
        <v>34164167</v>
      </c>
      <c r="I138" s="140">
        <v>24698250</v>
      </c>
    </row>
    <row r="139" spans="1:9" ht="18" customHeight="1" x14ac:dyDescent="0.15">
      <c r="A139" s="168" t="s">
        <v>213</v>
      </c>
      <c r="B139" s="37">
        <v>1132</v>
      </c>
      <c r="C139" s="309" t="s">
        <v>176</v>
      </c>
      <c r="D139" s="309"/>
      <c r="E139" s="310"/>
      <c r="F139" s="63">
        <f t="shared" si="9"/>
        <v>9940269</v>
      </c>
      <c r="G139" s="155"/>
      <c r="H139" s="140">
        <v>9940269</v>
      </c>
      <c r="I139" s="140">
        <v>0</v>
      </c>
    </row>
    <row r="140" spans="1:9" ht="18" customHeight="1" x14ac:dyDescent="0.15">
      <c r="A140" s="168" t="s">
        <v>213</v>
      </c>
      <c r="B140" s="37">
        <v>817</v>
      </c>
      <c r="C140" s="309" t="s">
        <v>62</v>
      </c>
      <c r="D140" s="309"/>
      <c r="E140" s="310"/>
      <c r="F140" s="63">
        <f t="shared" si="9"/>
        <v>10000000</v>
      </c>
      <c r="G140" s="155"/>
      <c r="H140" s="140">
        <v>10000000</v>
      </c>
      <c r="I140" s="140">
        <v>0</v>
      </c>
    </row>
    <row r="141" spans="1:9" ht="18" customHeight="1" x14ac:dyDescent="0.15">
      <c r="A141" s="168" t="s">
        <v>213</v>
      </c>
      <c r="B141" s="37">
        <v>492</v>
      </c>
      <c r="C141" s="309" t="s">
        <v>169</v>
      </c>
      <c r="D141" s="309"/>
      <c r="E141" s="310"/>
      <c r="F141" s="63">
        <f t="shared" si="9"/>
        <v>1202192</v>
      </c>
      <c r="G141" s="155"/>
      <c r="H141" s="140">
        <v>1202192</v>
      </c>
      <c r="I141" s="140">
        <v>0</v>
      </c>
    </row>
    <row r="142" spans="1:9" ht="18" customHeight="1" x14ac:dyDescent="0.15">
      <c r="A142" s="168" t="s">
        <v>213</v>
      </c>
      <c r="B142" s="37">
        <v>181</v>
      </c>
      <c r="C142" s="309" t="s">
        <v>214</v>
      </c>
      <c r="D142" s="309"/>
      <c r="E142" s="310"/>
      <c r="F142" s="63">
        <f t="shared" si="9"/>
        <v>5408000</v>
      </c>
      <c r="G142" s="155"/>
      <c r="H142" s="140">
        <v>7571200</v>
      </c>
      <c r="I142" s="140">
        <v>2163200</v>
      </c>
    </row>
    <row r="143" spans="1:9" ht="18" customHeight="1" x14ac:dyDescent="0.15">
      <c r="A143" s="168" t="s">
        <v>213</v>
      </c>
      <c r="B143" s="37">
        <v>1134</v>
      </c>
      <c r="C143" s="309" t="s">
        <v>176</v>
      </c>
      <c r="D143" s="309"/>
      <c r="E143" s="310"/>
      <c r="F143" s="63">
        <f t="shared" si="9"/>
        <v>21000000</v>
      </c>
      <c r="G143" s="155"/>
      <c r="H143" s="140">
        <v>21000000</v>
      </c>
      <c r="I143" s="140">
        <v>0</v>
      </c>
    </row>
    <row r="144" spans="1:9" ht="18" customHeight="1" x14ac:dyDescent="0.15">
      <c r="A144" s="168" t="s">
        <v>64</v>
      </c>
      <c r="B144" s="37">
        <v>855</v>
      </c>
      <c r="C144" s="309" t="s">
        <v>66</v>
      </c>
      <c r="D144" s="309"/>
      <c r="E144" s="310"/>
      <c r="F144" s="63">
        <f t="shared" si="9"/>
        <v>44140378</v>
      </c>
      <c r="G144" s="155"/>
      <c r="H144" s="140">
        <v>435045553</v>
      </c>
      <c r="I144" s="140">
        <v>390905175</v>
      </c>
    </row>
    <row r="145" spans="1:9" ht="18" customHeight="1" x14ac:dyDescent="0.15">
      <c r="A145" s="168" t="s">
        <v>64</v>
      </c>
      <c r="B145" s="37">
        <v>805</v>
      </c>
      <c r="C145" s="309" t="s">
        <v>67</v>
      </c>
      <c r="D145" s="309"/>
      <c r="E145" s="310"/>
      <c r="F145" s="63">
        <f>+H145-I145</f>
        <v>81492983</v>
      </c>
      <c r="G145" s="155"/>
      <c r="H145" s="140">
        <v>190989752</v>
      </c>
      <c r="I145" s="140">
        <v>109496769</v>
      </c>
    </row>
    <row r="146" spans="1:9" ht="18" customHeight="1" x14ac:dyDescent="0.15">
      <c r="A146" s="168" t="s">
        <v>64</v>
      </c>
      <c r="B146" s="37">
        <v>815</v>
      </c>
      <c r="C146" s="309" t="s">
        <v>62</v>
      </c>
      <c r="D146" s="309"/>
      <c r="E146" s="310"/>
      <c r="F146" s="63">
        <f t="shared" si="9"/>
        <v>5000000</v>
      </c>
      <c r="G146" s="155"/>
      <c r="H146" s="140">
        <v>5000000</v>
      </c>
      <c r="I146" s="140">
        <v>0</v>
      </c>
    </row>
    <row r="147" spans="1:9" ht="18" customHeight="1" x14ac:dyDescent="0.15">
      <c r="A147" s="168" t="s">
        <v>64</v>
      </c>
      <c r="B147" s="37">
        <v>939</v>
      </c>
      <c r="C147" s="309" t="s">
        <v>67</v>
      </c>
      <c r="D147" s="309"/>
      <c r="E147" s="310"/>
      <c r="F147" s="63">
        <f t="shared" si="9"/>
        <v>36221041</v>
      </c>
      <c r="G147" s="155"/>
      <c r="H147" s="140">
        <v>39021069</v>
      </c>
      <c r="I147" s="140">
        <v>2800028</v>
      </c>
    </row>
    <row r="148" spans="1:9" ht="18" customHeight="1" x14ac:dyDescent="0.15">
      <c r="A148" s="168" t="s">
        <v>64</v>
      </c>
      <c r="B148" s="37">
        <v>929</v>
      </c>
      <c r="C148" s="309" t="s">
        <v>65</v>
      </c>
      <c r="D148" s="309"/>
      <c r="E148" s="310"/>
      <c r="F148" s="63">
        <f t="shared" si="9"/>
        <v>21430958</v>
      </c>
      <c r="G148" s="155"/>
      <c r="H148" s="140">
        <v>136106799</v>
      </c>
      <c r="I148" s="140">
        <v>114675841</v>
      </c>
    </row>
    <row r="149" spans="1:9" ht="18" customHeight="1" x14ac:dyDescent="0.15">
      <c r="A149" s="168" t="s">
        <v>64</v>
      </c>
      <c r="B149" s="37">
        <v>610</v>
      </c>
      <c r="C149" s="309" t="s">
        <v>193</v>
      </c>
      <c r="D149" s="309"/>
      <c r="E149" s="310"/>
      <c r="F149" s="63">
        <f t="shared" si="9"/>
        <v>24970083</v>
      </c>
      <c r="G149" s="155"/>
      <c r="H149" s="140">
        <v>44258416</v>
      </c>
      <c r="I149" s="140">
        <v>19288333</v>
      </c>
    </row>
    <row r="150" spans="1:9" ht="18" customHeight="1" x14ac:dyDescent="0.15">
      <c r="A150" s="168" t="s">
        <v>64</v>
      </c>
      <c r="B150" s="37">
        <v>941</v>
      </c>
      <c r="C150" s="309" t="s">
        <v>66</v>
      </c>
      <c r="D150" s="309"/>
      <c r="E150" s="310"/>
      <c r="F150" s="63">
        <f t="shared" si="9"/>
        <v>15940082</v>
      </c>
      <c r="G150" s="155"/>
      <c r="H150" s="140">
        <v>28374471</v>
      </c>
      <c r="I150" s="140">
        <v>12434389</v>
      </c>
    </row>
    <row r="151" spans="1:9" ht="18" customHeight="1" x14ac:dyDescent="0.15">
      <c r="A151" s="168" t="s">
        <v>64</v>
      </c>
      <c r="B151" s="37">
        <v>266</v>
      </c>
      <c r="C151" s="309" t="s">
        <v>222</v>
      </c>
      <c r="D151" s="309"/>
      <c r="E151" s="310"/>
      <c r="F151" s="63">
        <f t="shared" si="9"/>
        <v>28634664</v>
      </c>
      <c r="G151" s="155"/>
      <c r="H151" s="140">
        <v>30576000</v>
      </c>
      <c r="I151" s="140">
        <v>1941336</v>
      </c>
    </row>
    <row r="152" spans="1:9" ht="18" customHeight="1" x14ac:dyDescent="0.15">
      <c r="A152" s="168" t="s">
        <v>64</v>
      </c>
      <c r="B152" s="37">
        <v>161</v>
      </c>
      <c r="C152" s="309" t="s">
        <v>218</v>
      </c>
      <c r="D152" s="309"/>
      <c r="E152" s="310"/>
      <c r="F152" s="63">
        <f t="shared" si="9"/>
        <v>140400</v>
      </c>
      <c r="G152" s="155"/>
      <c r="H152" s="140">
        <v>4352400</v>
      </c>
      <c r="I152" s="140">
        <v>4212000</v>
      </c>
    </row>
    <row r="153" spans="1:9" ht="18" customHeight="1" x14ac:dyDescent="0.15">
      <c r="A153" s="168" t="s">
        <v>64</v>
      </c>
      <c r="B153" s="37">
        <v>940</v>
      </c>
      <c r="C153" s="309" t="s">
        <v>65</v>
      </c>
      <c r="D153" s="309"/>
      <c r="E153" s="310"/>
      <c r="F153" s="63">
        <f t="shared" si="9"/>
        <v>10484473</v>
      </c>
      <c r="G153" s="155"/>
      <c r="H153" s="140">
        <v>15879850</v>
      </c>
      <c r="I153" s="140">
        <v>5395377</v>
      </c>
    </row>
    <row r="154" spans="1:9" ht="18" customHeight="1" x14ac:dyDescent="0.15">
      <c r="A154" s="168" t="s">
        <v>64</v>
      </c>
      <c r="B154" s="37">
        <v>541</v>
      </c>
      <c r="C154" s="309" t="s">
        <v>176</v>
      </c>
      <c r="D154" s="309"/>
      <c r="E154" s="310"/>
      <c r="F154" s="63">
        <f t="shared" si="9"/>
        <v>2770852</v>
      </c>
      <c r="G154" s="155"/>
      <c r="H154" s="140">
        <v>3057852</v>
      </c>
      <c r="I154" s="140">
        <v>287000</v>
      </c>
    </row>
    <row r="155" spans="1:9" ht="18" customHeight="1" x14ac:dyDescent="0.15">
      <c r="A155" s="168" t="s">
        <v>63</v>
      </c>
      <c r="B155" s="37">
        <v>43</v>
      </c>
      <c r="C155" s="309" t="s">
        <v>224</v>
      </c>
      <c r="D155" s="309"/>
      <c r="E155" s="310"/>
      <c r="F155" s="63">
        <f t="shared" si="9"/>
        <v>792473</v>
      </c>
      <c r="G155" s="155"/>
      <c r="H155" s="140">
        <v>792473</v>
      </c>
      <c r="I155" s="140">
        <v>0</v>
      </c>
    </row>
    <row r="156" spans="1:9" ht="18" customHeight="1" x14ac:dyDescent="0.15">
      <c r="A156" s="168" t="s">
        <v>227</v>
      </c>
      <c r="B156" s="37">
        <v>934</v>
      </c>
      <c r="C156" s="309" t="s">
        <v>228</v>
      </c>
      <c r="D156" s="309"/>
      <c r="E156" s="310"/>
      <c r="F156" s="63">
        <f t="shared" si="9"/>
        <v>3028000</v>
      </c>
      <c r="G156" s="155"/>
      <c r="H156" s="140">
        <v>3028000</v>
      </c>
      <c r="I156" s="140">
        <v>0</v>
      </c>
    </row>
    <row r="157" spans="1:9" ht="18" customHeight="1" x14ac:dyDescent="0.15">
      <c r="A157" s="168" t="s">
        <v>227</v>
      </c>
      <c r="B157" s="37">
        <v>1017</v>
      </c>
      <c r="C157" s="309" t="s">
        <v>236</v>
      </c>
      <c r="D157" s="309"/>
      <c r="E157" s="310"/>
      <c r="F157" s="63">
        <f t="shared" si="9"/>
        <v>4400000</v>
      </c>
      <c r="G157" s="155"/>
      <c r="H157" s="140">
        <v>4400000</v>
      </c>
      <c r="I157" s="140">
        <v>0</v>
      </c>
    </row>
    <row r="158" spans="1:9" ht="18" customHeight="1" x14ac:dyDescent="0.15">
      <c r="A158" s="168" t="s">
        <v>227</v>
      </c>
      <c r="B158" s="37">
        <v>1048</v>
      </c>
      <c r="C158" s="309" t="s">
        <v>240</v>
      </c>
      <c r="D158" s="309"/>
      <c r="E158" s="310"/>
      <c r="F158" s="63">
        <f t="shared" si="9"/>
        <v>5600000</v>
      </c>
      <c r="G158" s="155"/>
      <c r="H158" s="140">
        <v>5600000</v>
      </c>
      <c r="I158" s="140">
        <v>0</v>
      </c>
    </row>
    <row r="159" spans="1:9" ht="18" customHeight="1" x14ac:dyDescent="0.15">
      <c r="A159" s="168" t="s">
        <v>227</v>
      </c>
      <c r="B159" s="37">
        <v>816</v>
      </c>
      <c r="C159" s="309" t="s">
        <v>62</v>
      </c>
      <c r="D159" s="309"/>
      <c r="E159" s="310"/>
      <c r="F159" s="63">
        <f t="shared" si="9"/>
        <v>9000000</v>
      </c>
      <c r="G159" s="155"/>
      <c r="H159" s="140">
        <v>9000000</v>
      </c>
      <c r="I159" s="140">
        <v>0</v>
      </c>
    </row>
    <row r="160" spans="1:9" ht="18" customHeight="1" x14ac:dyDescent="0.15">
      <c r="A160" s="168" t="s">
        <v>227</v>
      </c>
      <c r="B160" s="37">
        <v>493</v>
      </c>
      <c r="C160" s="309" t="s">
        <v>169</v>
      </c>
      <c r="D160" s="309"/>
      <c r="E160" s="310"/>
      <c r="F160" s="63">
        <f t="shared" si="9"/>
        <v>8352990</v>
      </c>
      <c r="G160" s="155"/>
      <c r="H160" s="140">
        <v>8352990</v>
      </c>
      <c r="I160" s="140">
        <v>0</v>
      </c>
    </row>
    <row r="161" spans="1:12" ht="18" customHeight="1" x14ac:dyDescent="0.15">
      <c r="A161" s="168" t="s">
        <v>227</v>
      </c>
      <c r="B161" s="37">
        <v>1129</v>
      </c>
      <c r="C161" s="309" t="s">
        <v>262</v>
      </c>
      <c r="D161" s="309"/>
      <c r="E161" s="310"/>
      <c r="F161" s="63">
        <f t="shared" si="9"/>
        <v>5800000</v>
      </c>
      <c r="G161" s="155"/>
      <c r="H161" s="140">
        <v>11600000</v>
      </c>
      <c r="I161" s="140">
        <v>5800000</v>
      </c>
    </row>
    <row r="162" spans="1:12" ht="18" customHeight="1" x14ac:dyDescent="0.15">
      <c r="A162" s="168" t="s">
        <v>227</v>
      </c>
      <c r="B162" s="37">
        <v>1198</v>
      </c>
      <c r="C162" s="309" t="s">
        <v>256</v>
      </c>
      <c r="D162" s="309"/>
      <c r="E162" s="310"/>
      <c r="F162" s="63">
        <f t="shared" si="9"/>
        <v>15000000</v>
      </c>
      <c r="G162" s="155"/>
      <c r="H162" s="140">
        <v>15000000</v>
      </c>
      <c r="I162" s="140">
        <v>0</v>
      </c>
    </row>
    <row r="163" spans="1:12" ht="18" customHeight="1" x14ac:dyDescent="0.15">
      <c r="A163" s="168" t="s">
        <v>227</v>
      </c>
      <c r="B163" s="37">
        <v>84</v>
      </c>
      <c r="C163" s="309" t="s">
        <v>241</v>
      </c>
      <c r="D163" s="309"/>
      <c r="E163" s="310"/>
      <c r="F163" s="63">
        <f t="shared" si="9"/>
        <v>1339333</v>
      </c>
      <c r="G163" s="155"/>
      <c r="H163" s="140">
        <v>1339333</v>
      </c>
      <c r="I163" s="140">
        <v>0</v>
      </c>
    </row>
    <row r="164" spans="1:12" ht="18" customHeight="1" x14ac:dyDescent="0.15">
      <c r="A164" s="168" t="s">
        <v>227</v>
      </c>
      <c r="B164" s="37">
        <v>1131</v>
      </c>
      <c r="C164" s="309" t="s">
        <v>176</v>
      </c>
      <c r="D164" s="309"/>
      <c r="E164" s="310"/>
      <c r="F164" s="63">
        <f t="shared" si="9"/>
        <v>14064107</v>
      </c>
      <c r="G164" s="155"/>
      <c r="H164" s="140">
        <v>14064107</v>
      </c>
      <c r="I164" s="140">
        <v>0</v>
      </c>
    </row>
    <row r="165" spans="1:12" ht="18" customHeight="1" x14ac:dyDescent="0.15">
      <c r="A165" s="168" t="s">
        <v>74</v>
      </c>
      <c r="B165" s="37">
        <v>812</v>
      </c>
      <c r="C165" s="309" t="s">
        <v>62</v>
      </c>
      <c r="D165" s="309"/>
      <c r="E165" s="310"/>
      <c r="F165" s="63">
        <f t="shared" si="9"/>
        <v>21690000</v>
      </c>
      <c r="G165" s="155"/>
      <c r="H165" s="140">
        <v>21690000</v>
      </c>
      <c r="I165" s="140">
        <v>0</v>
      </c>
    </row>
    <row r="166" spans="1:12" ht="18" customHeight="1" x14ac:dyDescent="0.15">
      <c r="A166" s="168" t="s">
        <v>74</v>
      </c>
      <c r="B166" s="37">
        <v>491</v>
      </c>
      <c r="C166" s="309" t="s">
        <v>169</v>
      </c>
      <c r="D166" s="309"/>
      <c r="E166" s="310"/>
      <c r="F166" s="63">
        <f t="shared" si="9"/>
        <v>936054</v>
      </c>
      <c r="G166" s="155"/>
      <c r="H166" s="140">
        <v>936054</v>
      </c>
      <c r="I166" s="140">
        <v>0</v>
      </c>
    </row>
    <row r="167" spans="1:12" ht="18" customHeight="1" x14ac:dyDescent="0.15">
      <c r="A167" s="168" t="s">
        <v>74</v>
      </c>
      <c r="B167" s="37">
        <v>793</v>
      </c>
      <c r="C167" s="309" t="s">
        <v>71</v>
      </c>
      <c r="D167" s="309"/>
      <c r="E167" s="310"/>
      <c r="F167" s="63">
        <f t="shared" si="9"/>
        <v>3416684</v>
      </c>
      <c r="G167" s="155"/>
      <c r="H167" s="140">
        <v>3416684</v>
      </c>
      <c r="I167" s="140">
        <v>0</v>
      </c>
    </row>
    <row r="168" spans="1:12" ht="18" customHeight="1" x14ac:dyDescent="0.15">
      <c r="A168" s="168" t="s">
        <v>74</v>
      </c>
      <c r="B168" s="37">
        <v>537</v>
      </c>
      <c r="C168" s="309" t="s">
        <v>176</v>
      </c>
      <c r="D168" s="309"/>
      <c r="E168" s="310"/>
      <c r="F168" s="63">
        <f t="shared" si="9"/>
        <v>3959732</v>
      </c>
      <c r="G168" s="155"/>
      <c r="H168" s="140">
        <v>4531632</v>
      </c>
      <c r="I168" s="140">
        <v>571900</v>
      </c>
    </row>
    <row r="169" spans="1:12" ht="18" customHeight="1" x14ac:dyDescent="0.15">
      <c r="A169" s="168" t="s">
        <v>74</v>
      </c>
      <c r="B169" s="37">
        <v>205</v>
      </c>
      <c r="C169" s="309" t="s">
        <v>279</v>
      </c>
      <c r="D169" s="309"/>
      <c r="E169" s="310"/>
      <c r="F169" s="63">
        <f t="shared" si="9"/>
        <v>7200000</v>
      </c>
      <c r="G169" s="155"/>
      <c r="H169" s="140">
        <v>7200000</v>
      </c>
      <c r="I169" s="140">
        <v>0</v>
      </c>
    </row>
    <row r="170" spans="1:12" ht="17.25" customHeight="1" x14ac:dyDescent="0.15">
      <c r="A170" s="311" t="s">
        <v>36</v>
      </c>
      <c r="B170" s="311"/>
      <c r="C170" s="311"/>
      <c r="D170" s="311"/>
      <c r="E170" s="311"/>
      <c r="F170" s="169">
        <f>SUM(F83:F169)</f>
        <v>1116410746</v>
      </c>
      <c r="G170" s="25"/>
      <c r="H170" s="209"/>
      <c r="I170" s="209"/>
    </row>
    <row r="171" spans="1:12" ht="12" customHeight="1" x14ac:dyDescent="0.15">
      <c r="A171" s="22"/>
      <c r="B171" s="25"/>
      <c r="C171" s="24"/>
      <c r="D171" s="24"/>
      <c r="E171" s="24"/>
      <c r="F171" s="24"/>
      <c r="G171" s="23"/>
      <c r="H171" s="23"/>
      <c r="I171" s="23"/>
      <c r="J171" s="62"/>
    </row>
    <row r="172" spans="1:12" ht="12" customHeight="1" x14ac:dyDescent="0.15">
      <c r="A172" s="22"/>
      <c r="B172" s="25"/>
      <c r="C172" s="24"/>
      <c r="D172" s="24"/>
      <c r="E172" s="24"/>
      <c r="F172" s="24"/>
      <c r="G172" s="23"/>
      <c r="H172" s="23"/>
      <c r="I172" s="23"/>
      <c r="J172" s="62"/>
    </row>
    <row r="173" spans="1:12" ht="12" customHeight="1" thickBot="1" x14ac:dyDescent="0.2">
      <c r="A173" s="22"/>
      <c r="B173" s="25"/>
      <c r="C173" s="24"/>
      <c r="D173" s="24"/>
      <c r="E173" s="24"/>
      <c r="F173" s="24"/>
      <c r="G173" s="23"/>
      <c r="H173" s="23"/>
      <c r="I173" s="23"/>
      <c r="J173" s="22"/>
    </row>
    <row r="174" spans="1:12" s="60" customFormat="1" ht="12.75" customHeight="1" thickBot="1" x14ac:dyDescent="0.2">
      <c r="A174" s="342" t="s">
        <v>61</v>
      </c>
      <c r="B174" s="343"/>
      <c r="C174" s="343"/>
      <c r="D174" s="343"/>
      <c r="E174" s="343"/>
      <c r="F174" s="343"/>
      <c r="G174" s="343"/>
      <c r="H174" s="344"/>
      <c r="I174" s="61"/>
      <c r="J174" s="61"/>
    </row>
    <row r="175" spans="1:12" s="20" customFormat="1" ht="12.75" customHeight="1" x14ac:dyDescent="0.15">
      <c r="A175" s="21"/>
      <c r="B175" s="21"/>
      <c r="C175" s="21"/>
      <c r="D175" s="21"/>
      <c r="E175" s="21"/>
      <c r="F175" s="21"/>
      <c r="G175" s="21"/>
      <c r="H175" s="21"/>
      <c r="I175" s="21"/>
      <c r="J175" s="21"/>
    </row>
    <row r="176" spans="1:12" s="20" customFormat="1" ht="12.75" customHeight="1" x14ac:dyDescent="0.15">
      <c r="A176" s="345" t="s">
        <v>60</v>
      </c>
      <c r="B176" s="345"/>
      <c r="C176" s="345"/>
      <c r="D176" s="345"/>
      <c r="E176" s="345"/>
      <c r="F176" s="129"/>
      <c r="G176" s="53"/>
      <c r="H176" s="59"/>
      <c r="I176" s="1"/>
      <c r="J176" s="1"/>
      <c r="K176" s="1"/>
      <c r="L176" s="1"/>
    </row>
    <row r="177" spans="1:12" s="20" customFormat="1" ht="12.75" customHeight="1" x14ac:dyDescent="0.15">
      <c r="A177" s="39" t="s">
        <v>58</v>
      </c>
      <c r="B177" s="58" t="s">
        <v>57</v>
      </c>
      <c r="C177" s="57" t="s">
        <v>56</v>
      </c>
      <c r="D177" s="346" t="s">
        <v>55</v>
      </c>
      <c r="E177" s="347"/>
      <c r="F177" s="130"/>
      <c r="G177" s="53"/>
      <c r="H177" s="56"/>
      <c r="I177" s="1"/>
      <c r="J177" s="1"/>
      <c r="K177" s="1"/>
      <c r="L177" s="1"/>
    </row>
    <row r="178" spans="1:12" s="20" customFormat="1" ht="12.75" customHeight="1" x14ac:dyDescent="0.15">
      <c r="A178" s="55" t="s">
        <v>54</v>
      </c>
      <c r="B178" s="35">
        <v>1155639021</v>
      </c>
      <c r="C178" s="54">
        <v>774916190</v>
      </c>
      <c r="D178" s="32">
        <f t="shared" ref="D178:D179" si="10">+B178-C178</f>
        <v>380722831</v>
      </c>
      <c r="E178" s="52">
        <f>+D178/B178</f>
        <v>0.32944788474739467</v>
      </c>
      <c r="F178" s="131"/>
      <c r="G178" s="53"/>
      <c r="H178" s="47"/>
      <c r="I178" s="47"/>
      <c r="J178" s="1"/>
      <c r="K178" s="1"/>
      <c r="L178" s="1"/>
    </row>
    <row r="179" spans="1:12" s="20" customFormat="1" ht="12.75" customHeight="1" x14ac:dyDescent="0.15">
      <c r="A179" s="55" t="s">
        <v>305</v>
      </c>
      <c r="B179" s="35">
        <f>+C203</f>
        <v>2300218454</v>
      </c>
      <c r="C179" s="54">
        <f>+D203</f>
        <v>2215122123</v>
      </c>
      <c r="D179" s="32">
        <f t="shared" si="10"/>
        <v>85096331</v>
      </c>
      <c r="E179" s="52">
        <f>+D179/B179</f>
        <v>3.699489100786077E-2</v>
      </c>
      <c r="F179" s="131"/>
      <c r="G179" s="53"/>
      <c r="H179" s="47"/>
      <c r="I179" s="47"/>
      <c r="J179" s="1"/>
      <c r="K179" s="1"/>
      <c r="L179" s="1"/>
    </row>
    <row r="180" spans="1:12" s="20" customFormat="1" ht="12.75" customHeight="1" x14ac:dyDescent="0.15">
      <c r="A180" s="51" t="s">
        <v>36</v>
      </c>
      <c r="B180" s="29">
        <f>SUM(B178:B179)</f>
        <v>3455857475</v>
      </c>
      <c r="C180" s="29">
        <f>SUM(C178:C179)</f>
        <v>2990038313</v>
      </c>
      <c r="D180" s="29">
        <f>SUM(D178:D179)</f>
        <v>465819162</v>
      </c>
      <c r="E180" s="42">
        <f>+D180/B180</f>
        <v>0.13479119592453678</v>
      </c>
      <c r="F180" s="50"/>
      <c r="G180" s="49"/>
      <c r="H180" s="48"/>
      <c r="I180" s="47"/>
      <c r="J180" s="1"/>
      <c r="K180" s="1"/>
      <c r="L180" s="1"/>
    </row>
    <row r="181" spans="1:12" s="20" customFormat="1" ht="12.75" customHeight="1" x14ac:dyDescent="0.15">
      <c r="A181" s="21"/>
      <c r="B181" s="21"/>
      <c r="C181" s="21"/>
      <c r="D181" s="21"/>
      <c r="E181" s="21"/>
      <c r="F181" s="21"/>
      <c r="G181" s="21"/>
      <c r="H181" s="21"/>
      <c r="I181" s="21"/>
    </row>
    <row r="182" spans="1:12" s="20" customFormat="1" ht="12.75" customHeight="1" x14ac:dyDescent="0.15">
      <c r="A182" s="345" t="s">
        <v>59</v>
      </c>
      <c r="B182" s="345"/>
      <c r="C182" s="345"/>
      <c r="D182" s="345"/>
      <c r="E182" s="345"/>
      <c r="F182" s="129"/>
      <c r="G182" s="53"/>
      <c r="H182" s="59"/>
      <c r="I182" s="1"/>
      <c r="J182" s="1"/>
      <c r="K182" s="1"/>
      <c r="L182" s="1"/>
    </row>
    <row r="183" spans="1:12" s="20" customFormat="1" ht="12.75" customHeight="1" x14ac:dyDescent="0.15">
      <c r="A183" s="39" t="s">
        <v>58</v>
      </c>
      <c r="B183" s="58" t="s">
        <v>57</v>
      </c>
      <c r="C183" s="57" t="s">
        <v>56</v>
      </c>
      <c r="D183" s="346" t="s">
        <v>55</v>
      </c>
      <c r="E183" s="347"/>
      <c r="F183" s="130"/>
      <c r="G183" s="53"/>
      <c r="H183" s="56"/>
      <c r="I183" s="1"/>
      <c r="J183" s="1"/>
      <c r="K183" s="1"/>
      <c r="L183" s="1"/>
    </row>
    <row r="184" spans="1:12" s="20" customFormat="1" ht="12.75" customHeight="1" x14ac:dyDescent="0.15">
      <c r="A184" s="55" t="s">
        <v>54</v>
      </c>
      <c r="B184" s="35">
        <v>955852316</v>
      </c>
      <c r="C184" s="54">
        <v>943712016</v>
      </c>
      <c r="D184" s="32">
        <f t="shared" ref="D184:D185" si="11">+B184-C184</f>
        <v>12140300</v>
      </c>
      <c r="E184" s="52">
        <f t="shared" ref="E184" si="12">+D184/B184</f>
        <v>1.2701020645955102E-2</v>
      </c>
      <c r="F184" s="131"/>
      <c r="G184" s="53"/>
      <c r="H184" s="47"/>
      <c r="I184" s="47"/>
      <c r="J184" s="1"/>
      <c r="K184" s="1"/>
      <c r="L184" s="1"/>
    </row>
    <row r="185" spans="1:12" s="20" customFormat="1" ht="12.75" customHeight="1" x14ac:dyDescent="0.15">
      <c r="A185" s="55" t="s">
        <v>305</v>
      </c>
      <c r="B185" s="35">
        <f>+B228</f>
        <v>1624831477</v>
      </c>
      <c r="C185" s="54">
        <f>+C228</f>
        <v>1314727467</v>
      </c>
      <c r="D185" s="32">
        <f t="shared" si="11"/>
        <v>310104010</v>
      </c>
      <c r="E185" s="52">
        <f>+D185/B185</f>
        <v>0.19085302961545222</v>
      </c>
      <c r="F185" s="131"/>
      <c r="G185" s="53"/>
      <c r="H185" s="47"/>
      <c r="I185" s="47"/>
      <c r="J185" s="1"/>
      <c r="K185" s="1"/>
      <c r="L185" s="1"/>
    </row>
    <row r="186" spans="1:12" s="20" customFormat="1" ht="12.75" customHeight="1" x14ac:dyDescent="0.15">
      <c r="A186" s="51" t="s">
        <v>36</v>
      </c>
      <c r="B186" s="29">
        <f>SUM(B184:B185)</f>
        <v>2580683793</v>
      </c>
      <c r="C186" s="29">
        <f>SUM(C184:C185)</f>
        <v>2258439483</v>
      </c>
      <c r="D186" s="29">
        <f>SUM(D184:D185)</f>
        <v>322244310</v>
      </c>
      <c r="E186" s="42">
        <f>+D186/B186</f>
        <v>0.12486780088055523</v>
      </c>
      <c r="F186" s="50"/>
      <c r="G186" s="49"/>
      <c r="H186" s="48"/>
      <c r="I186" s="47"/>
      <c r="J186" s="1"/>
      <c r="K186" s="1"/>
      <c r="L186" s="1"/>
    </row>
    <row r="187" spans="1:12" s="20" customFormat="1" ht="12.75" customHeight="1" x14ac:dyDescent="0.15">
      <c r="A187" s="28"/>
      <c r="B187" s="26"/>
      <c r="C187" s="26"/>
      <c r="D187" s="26"/>
      <c r="E187" s="50"/>
      <c r="F187" s="50"/>
      <c r="G187" s="49"/>
      <c r="H187" s="48"/>
      <c r="I187" s="47"/>
      <c r="J187" s="1"/>
      <c r="K187" s="1"/>
      <c r="L187" s="1"/>
    </row>
    <row r="188" spans="1:12" s="20" customFormat="1" ht="12.75" customHeight="1" x14ac:dyDescent="0.15">
      <c r="A188" s="21"/>
      <c r="B188" s="21"/>
      <c r="C188" s="21"/>
      <c r="D188" s="21"/>
      <c r="E188" s="21"/>
      <c r="F188" s="21"/>
      <c r="G188" s="21"/>
      <c r="H188" s="21"/>
      <c r="I188" s="21"/>
    </row>
    <row r="189" spans="1:12" s="20" customFormat="1" ht="12.75" customHeight="1" x14ac:dyDescent="0.15">
      <c r="A189" s="345" t="s">
        <v>323</v>
      </c>
      <c r="B189" s="345"/>
      <c r="C189" s="345"/>
      <c r="D189" s="345"/>
      <c r="E189" s="345"/>
      <c r="F189" s="345"/>
      <c r="G189" s="345"/>
      <c r="H189" s="21"/>
      <c r="I189" s="21"/>
    </row>
    <row r="190" spans="1:12" s="20" customFormat="1" ht="12.75" customHeight="1" x14ac:dyDescent="0.15">
      <c r="A190" s="46" t="s">
        <v>47</v>
      </c>
      <c r="B190" s="45" t="s">
        <v>42</v>
      </c>
      <c r="C190" s="38" t="s">
        <v>46</v>
      </c>
      <c r="D190" s="44" t="s">
        <v>45</v>
      </c>
      <c r="E190" s="39" t="s">
        <v>40</v>
      </c>
      <c r="F190" s="130"/>
      <c r="G190" s="1"/>
      <c r="H190" s="31"/>
      <c r="I190" s="31"/>
      <c r="J190" s="1"/>
      <c r="K190" s="1"/>
      <c r="L190" s="1"/>
    </row>
    <row r="191" spans="1:12" s="20" customFormat="1" ht="12.75" customHeight="1" x14ac:dyDescent="0.15">
      <c r="A191" s="127">
        <v>43524</v>
      </c>
      <c r="B191" s="43">
        <f>+B179</f>
        <v>2300218454</v>
      </c>
      <c r="C191" s="43">
        <f>+C179</f>
        <v>2215122123</v>
      </c>
      <c r="D191" s="43">
        <f>+B191-C191</f>
        <v>85096331</v>
      </c>
      <c r="E191" s="42">
        <f>+C191/B191</f>
        <v>0.9630051089921392</v>
      </c>
      <c r="F191" s="50"/>
      <c r="G191" s="1"/>
      <c r="H191" s="31"/>
      <c r="I191" s="31"/>
      <c r="J191" s="1"/>
      <c r="K191" s="1"/>
      <c r="L191" s="1"/>
    </row>
    <row r="192" spans="1:12" s="20" customFormat="1" ht="12.75" customHeight="1" x14ac:dyDescent="0.15">
      <c r="A192" s="31"/>
      <c r="B192" s="41"/>
      <c r="C192" s="41"/>
      <c r="D192" s="41"/>
      <c r="E192" s="40"/>
      <c r="F192" s="40"/>
      <c r="G192" s="31"/>
      <c r="H192" s="31"/>
      <c r="I192" s="31"/>
      <c r="J192" s="1"/>
      <c r="K192" s="1"/>
      <c r="L192" s="1"/>
    </row>
    <row r="193" spans="1:12" s="20" customFormat="1" ht="12.75" customHeight="1" x14ac:dyDescent="0.15">
      <c r="A193" s="39" t="s">
        <v>44</v>
      </c>
      <c r="B193" s="39" t="s">
        <v>43</v>
      </c>
      <c r="C193" s="39" t="s">
        <v>42</v>
      </c>
      <c r="D193" s="39" t="s">
        <v>41</v>
      </c>
      <c r="E193" s="39" t="s">
        <v>40</v>
      </c>
      <c r="F193" s="39"/>
      <c r="G193" s="38" t="s">
        <v>39</v>
      </c>
      <c r="H193" s="1"/>
      <c r="I193" s="31"/>
      <c r="J193" s="1"/>
      <c r="K193" s="1"/>
      <c r="L193" s="1"/>
    </row>
    <row r="194" spans="1:12" s="20" customFormat="1" ht="18" customHeight="1" x14ac:dyDescent="0.15">
      <c r="A194" s="37" t="s">
        <v>53</v>
      </c>
      <c r="B194" s="36" t="s">
        <v>52</v>
      </c>
      <c r="C194" s="35">
        <v>971306046</v>
      </c>
      <c r="D194" s="34">
        <v>931070992</v>
      </c>
      <c r="E194" s="33">
        <f>+D194/C194</f>
        <v>0.9585763373288011</v>
      </c>
      <c r="F194" s="33"/>
      <c r="G194" s="32">
        <f t="shared" ref="G194:G202" si="13">+C194-D194</f>
        <v>40235054</v>
      </c>
      <c r="H194" s="1"/>
      <c r="I194" s="31"/>
      <c r="J194" s="1"/>
      <c r="K194" s="1"/>
      <c r="L194" s="1"/>
    </row>
    <row r="195" spans="1:12" s="20" customFormat="1" ht="18" customHeight="1" x14ac:dyDescent="0.15">
      <c r="A195" s="37" t="s">
        <v>38</v>
      </c>
      <c r="B195" s="36">
        <v>1067</v>
      </c>
      <c r="C195" s="35">
        <v>28577478</v>
      </c>
      <c r="D195" s="34">
        <v>26883350</v>
      </c>
      <c r="E195" s="33">
        <f>+D195/C195</f>
        <v>0.94071807176266564</v>
      </c>
      <c r="F195" s="33"/>
      <c r="G195" s="32">
        <f t="shared" si="13"/>
        <v>1694128</v>
      </c>
      <c r="H195" s="1"/>
      <c r="I195" s="31"/>
      <c r="J195" s="1"/>
      <c r="K195" s="1"/>
      <c r="L195" s="1"/>
    </row>
    <row r="196" spans="1:12" s="20" customFormat="1" ht="18" customHeight="1" x14ac:dyDescent="0.15">
      <c r="A196" s="37" t="s">
        <v>37</v>
      </c>
      <c r="B196" s="36">
        <v>1069</v>
      </c>
      <c r="C196" s="35">
        <v>526953249</v>
      </c>
      <c r="D196" s="34">
        <v>514658766</v>
      </c>
      <c r="E196" s="33">
        <f>+D196/C196</f>
        <v>0.97666874049390295</v>
      </c>
      <c r="F196" s="33"/>
      <c r="G196" s="32">
        <f t="shared" si="13"/>
        <v>12294483</v>
      </c>
      <c r="H196" s="1"/>
      <c r="I196" s="31"/>
      <c r="J196" s="1"/>
      <c r="K196" s="1"/>
      <c r="L196" s="1"/>
    </row>
    <row r="197" spans="1:12" s="20" customFormat="1" ht="18" customHeight="1" x14ac:dyDescent="0.15">
      <c r="A197" s="37" t="s">
        <v>51</v>
      </c>
      <c r="B197" s="36">
        <v>1070</v>
      </c>
      <c r="C197" s="35">
        <v>22578333</v>
      </c>
      <c r="D197" s="34">
        <v>16721933</v>
      </c>
      <c r="E197" s="33">
        <v>0</v>
      </c>
      <c r="F197" s="33"/>
      <c r="G197" s="32">
        <f t="shared" si="13"/>
        <v>5856400</v>
      </c>
      <c r="H197" s="1"/>
      <c r="I197" s="31"/>
      <c r="J197" s="1"/>
      <c r="K197" s="1"/>
      <c r="L197" s="1"/>
    </row>
    <row r="198" spans="1:12" s="20" customFormat="1" ht="18" customHeight="1" x14ac:dyDescent="0.15">
      <c r="A198" s="37" t="s">
        <v>50</v>
      </c>
      <c r="B198" s="36">
        <v>7527</v>
      </c>
      <c r="C198" s="35">
        <f>3372998+24586202</f>
        <v>27959200</v>
      </c>
      <c r="D198" s="34">
        <f>2573001+22446200</f>
        <v>25019201</v>
      </c>
      <c r="E198" s="33">
        <v>0</v>
      </c>
      <c r="F198" s="33"/>
      <c r="G198" s="32">
        <f t="shared" si="13"/>
        <v>2939999</v>
      </c>
      <c r="H198" s="1"/>
      <c r="I198" s="31"/>
      <c r="J198" s="1"/>
      <c r="K198" s="1"/>
      <c r="L198" s="1"/>
    </row>
    <row r="199" spans="1:12" s="20" customFormat="1" ht="18" customHeight="1" x14ac:dyDescent="0.15">
      <c r="A199" s="37" t="s">
        <v>143</v>
      </c>
      <c r="B199" s="36">
        <v>1068</v>
      </c>
      <c r="C199" s="35">
        <v>625295715</v>
      </c>
      <c r="D199" s="34">
        <v>613794502</v>
      </c>
      <c r="E199" s="33">
        <f>+D199/C199</f>
        <v>0.98160676185027107</v>
      </c>
      <c r="F199" s="33"/>
      <c r="G199" s="32">
        <f t="shared" si="13"/>
        <v>11501213</v>
      </c>
      <c r="H199" s="1"/>
      <c r="I199" s="31"/>
      <c r="J199" s="1"/>
      <c r="K199" s="1"/>
      <c r="L199" s="1"/>
    </row>
    <row r="200" spans="1:12" s="20" customFormat="1" ht="18" customHeight="1" x14ac:dyDescent="0.15">
      <c r="A200" s="37" t="s">
        <v>49</v>
      </c>
      <c r="B200" s="36">
        <v>7531</v>
      </c>
      <c r="C200" s="35">
        <v>67419733</v>
      </c>
      <c r="D200" s="34">
        <v>57350612</v>
      </c>
      <c r="E200" s="33">
        <v>0</v>
      </c>
      <c r="F200" s="33"/>
      <c r="G200" s="32">
        <f t="shared" si="13"/>
        <v>10069121</v>
      </c>
      <c r="H200" s="1"/>
      <c r="I200" s="31"/>
      <c r="J200" s="1"/>
      <c r="K200" s="1"/>
      <c r="L200" s="1"/>
    </row>
    <row r="201" spans="1:12" s="20" customFormat="1" ht="18" customHeight="1" x14ac:dyDescent="0.15">
      <c r="A201" s="37" t="s">
        <v>48</v>
      </c>
      <c r="B201" s="36">
        <v>1031</v>
      </c>
      <c r="C201" s="35">
        <v>30128700</v>
      </c>
      <c r="D201" s="34">
        <v>29622767</v>
      </c>
      <c r="E201" s="33">
        <f>+D201/C201</f>
        <v>0.98320760603676893</v>
      </c>
      <c r="F201" s="33"/>
      <c r="G201" s="32">
        <f t="shared" si="13"/>
        <v>505933</v>
      </c>
      <c r="H201" s="1"/>
      <c r="I201" s="31"/>
      <c r="J201" s="1"/>
      <c r="K201" s="1"/>
      <c r="L201" s="1"/>
    </row>
    <row r="202" spans="1:12" s="20" customFormat="1" ht="18" customHeight="1" x14ac:dyDescent="0.15">
      <c r="A202" s="37" t="s">
        <v>151</v>
      </c>
      <c r="B202" s="36" t="s">
        <v>151</v>
      </c>
      <c r="C202" s="35">
        <v>0</v>
      </c>
      <c r="D202" s="34">
        <v>0</v>
      </c>
      <c r="E202" s="33">
        <v>0</v>
      </c>
      <c r="F202" s="33"/>
      <c r="G202" s="32">
        <f t="shared" si="13"/>
        <v>0</v>
      </c>
      <c r="H202" s="1"/>
      <c r="I202" s="31"/>
      <c r="J202" s="1"/>
      <c r="K202" s="1"/>
      <c r="L202" s="1"/>
    </row>
    <row r="203" spans="1:12" s="20" customFormat="1" ht="12.75" customHeight="1" x14ac:dyDescent="0.15">
      <c r="A203" s="348" t="s">
        <v>36</v>
      </c>
      <c r="B203" s="349"/>
      <c r="C203" s="29">
        <f>SUM(C194:C202)</f>
        <v>2300218454</v>
      </c>
      <c r="D203" s="29">
        <f>SUM(D194:D202)</f>
        <v>2215122123</v>
      </c>
      <c r="E203" s="30">
        <f>+D203/C203</f>
        <v>0.9630051089921392</v>
      </c>
      <c r="F203" s="30"/>
      <c r="G203" s="29">
        <f>SUM(G194:G202)</f>
        <v>85096331</v>
      </c>
      <c r="H203" s="1"/>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22"/>
      <c r="B213" s="25"/>
      <c r="C213" s="24"/>
      <c r="D213" s="24"/>
      <c r="E213" s="23"/>
      <c r="F213" s="23"/>
      <c r="G213" s="23"/>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22"/>
      <c r="B219" s="25"/>
      <c r="C219" s="24"/>
      <c r="D219" s="24"/>
      <c r="E219" s="23"/>
      <c r="F219" s="23"/>
      <c r="G219" s="23"/>
      <c r="H219" s="23"/>
      <c r="I219" s="22"/>
      <c r="J219" s="1"/>
      <c r="K219" s="1"/>
      <c r="L219" s="1"/>
    </row>
    <row r="220" spans="1:12" s="20" customFormat="1" ht="12.75" customHeight="1" x14ac:dyDescent="0.15">
      <c r="A220" s="1"/>
      <c r="B220" s="3"/>
      <c r="C220" s="2"/>
      <c r="D220" s="1"/>
      <c r="E220" s="1"/>
      <c r="F220" s="1"/>
      <c r="G220" s="1"/>
      <c r="H220" s="1"/>
      <c r="I220" s="1"/>
      <c r="J220" s="1"/>
      <c r="K220" s="1"/>
      <c r="L220" s="1"/>
    </row>
    <row r="221" spans="1:12" s="20" customFormat="1" ht="12.75" customHeight="1" x14ac:dyDescent="0.15">
      <c r="A221" s="1"/>
      <c r="B221" s="3"/>
      <c r="C221" s="2"/>
      <c r="D221" s="1"/>
      <c r="E221" s="1"/>
      <c r="F221" s="1"/>
      <c r="G221" s="1"/>
      <c r="H221" s="1"/>
      <c r="I221" s="1"/>
      <c r="J221" s="1"/>
      <c r="K221" s="1"/>
      <c r="L221" s="1"/>
    </row>
    <row r="222" spans="1:12" s="20" customFormat="1" ht="12.75" customHeight="1" x14ac:dyDescent="0.15">
      <c r="A222" s="1"/>
      <c r="B222" s="3"/>
      <c r="C222" s="2"/>
      <c r="D222" s="1"/>
      <c r="E222" s="1"/>
      <c r="F222" s="1"/>
      <c r="G222" s="1"/>
      <c r="H222" s="1"/>
      <c r="I222" s="1"/>
      <c r="J222" s="1"/>
      <c r="K222" s="1"/>
      <c r="L222" s="1"/>
    </row>
    <row r="223" spans="1:12" s="20" customFormat="1" ht="12.75" customHeight="1" x14ac:dyDescent="0.15">
      <c r="A223" s="1"/>
      <c r="B223" s="3"/>
      <c r="C223" s="2"/>
      <c r="D223" s="1"/>
      <c r="E223" s="1"/>
      <c r="F223" s="1"/>
      <c r="G223" s="1"/>
      <c r="H223" s="1"/>
      <c r="I223" s="1"/>
      <c r="J223" s="1"/>
      <c r="K223" s="1"/>
      <c r="L223" s="1"/>
    </row>
    <row r="224" spans="1:12" s="20" customFormat="1" ht="12.75" customHeight="1" x14ac:dyDescent="0.15">
      <c r="A224" s="1"/>
      <c r="B224" s="3"/>
      <c r="C224" s="2"/>
      <c r="D224" s="1"/>
      <c r="E224" s="1"/>
      <c r="F224" s="1"/>
      <c r="G224" s="1"/>
      <c r="H224" s="1"/>
      <c r="I224" s="1"/>
      <c r="J224" s="1"/>
      <c r="K224" s="1"/>
      <c r="L224" s="1"/>
    </row>
    <row r="225" spans="1:12" s="20" customFormat="1" ht="12.75" customHeight="1" x14ac:dyDescent="0.15">
      <c r="A225" s="1"/>
      <c r="B225" s="3"/>
      <c r="C225" s="2"/>
      <c r="D225" s="1"/>
      <c r="E225" s="1"/>
      <c r="F225" s="1"/>
      <c r="G225" s="1"/>
      <c r="H225" s="1"/>
      <c r="I225" s="1"/>
      <c r="J225" s="1"/>
      <c r="K225" s="1"/>
      <c r="L225" s="1"/>
    </row>
    <row r="226" spans="1:12" s="20" customFormat="1" ht="12.75" customHeight="1" x14ac:dyDescent="0.15">
      <c r="A226" s="345" t="s">
        <v>322</v>
      </c>
      <c r="B226" s="345"/>
      <c r="C226" s="345"/>
      <c r="D226" s="345"/>
      <c r="E226" s="345"/>
      <c r="F226" s="345"/>
      <c r="G226" s="345"/>
      <c r="H226" s="21"/>
      <c r="I226" s="21"/>
    </row>
    <row r="227" spans="1:12" s="20" customFormat="1" ht="12.75" customHeight="1" x14ac:dyDescent="0.15">
      <c r="A227" s="46" t="s">
        <v>47</v>
      </c>
      <c r="B227" s="45" t="s">
        <v>42</v>
      </c>
      <c r="C227" s="38" t="s">
        <v>46</v>
      </c>
      <c r="D227" s="44" t="s">
        <v>45</v>
      </c>
      <c r="E227" s="39" t="s">
        <v>40</v>
      </c>
      <c r="F227" s="350"/>
      <c r="G227" s="351"/>
      <c r="H227" s="31"/>
      <c r="I227" s="31"/>
      <c r="J227" s="1"/>
      <c r="K227" s="1"/>
      <c r="L227" s="1"/>
    </row>
    <row r="228" spans="1:12" s="20" customFormat="1" ht="12.75" customHeight="1" x14ac:dyDescent="0.15">
      <c r="A228" s="127">
        <v>43524</v>
      </c>
      <c r="B228" s="43">
        <f>+C239</f>
        <v>1624831477</v>
      </c>
      <c r="C228" s="43">
        <f>+D239</f>
        <v>1314727467</v>
      </c>
      <c r="D228" s="43">
        <f>+B228-C228</f>
        <v>310104010</v>
      </c>
      <c r="E228" s="42">
        <f>+C228/B228</f>
        <v>0.80914697038454775</v>
      </c>
      <c r="F228" s="352"/>
      <c r="G228" s="353"/>
      <c r="H228" s="31"/>
      <c r="I228" s="31"/>
      <c r="J228" s="1"/>
      <c r="K228" s="1"/>
      <c r="L228" s="1"/>
    </row>
    <row r="229" spans="1:12" s="20" customFormat="1" ht="12.75" customHeight="1" x14ac:dyDescent="0.15">
      <c r="A229" s="31"/>
      <c r="B229" s="41"/>
      <c r="C229" s="41"/>
      <c r="D229" s="41"/>
      <c r="E229" s="40"/>
      <c r="F229" s="40"/>
      <c r="G229" s="31"/>
      <c r="H229" s="31"/>
      <c r="I229" s="31"/>
      <c r="J229" s="1"/>
      <c r="K229" s="1"/>
      <c r="L229" s="1"/>
    </row>
    <row r="230" spans="1:12" s="20" customFormat="1" ht="12.75" customHeight="1" x14ac:dyDescent="0.15">
      <c r="A230" s="39" t="s">
        <v>44</v>
      </c>
      <c r="B230" s="39" t="s">
        <v>43</v>
      </c>
      <c r="C230" s="39" t="s">
        <v>42</v>
      </c>
      <c r="D230" s="39" t="s">
        <v>41</v>
      </c>
      <c r="E230" s="39" t="s">
        <v>40</v>
      </c>
      <c r="F230" s="39"/>
      <c r="G230" s="38" t="s">
        <v>39</v>
      </c>
      <c r="H230" s="31"/>
      <c r="I230" s="31"/>
      <c r="J230" s="1"/>
      <c r="K230" s="1"/>
      <c r="L230" s="1"/>
    </row>
    <row r="231" spans="1:12" s="20" customFormat="1" ht="12.75" customHeight="1" x14ac:dyDescent="0.15">
      <c r="A231" s="37" t="s">
        <v>53</v>
      </c>
      <c r="B231" s="36" t="s">
        <v>52</v>
      </c>
      <c r="C231" s="35">
        <v>163775192</v>
      </c>
      <c r="D231" s="35">
        <v>144124035</v>
      </c>
      <c r="E231" s="33">
        <f>+D231/C231</f>
        <v>0.88001139391123417</v>
      </c>
      <c r="F231" s="39"/>
      <c r="G231" s="32">
        <f t="shared" ref="G231:G239" si="14">+C231-D231</f>
        <v>19651157</v>
      </c>
      <c r="H231" s="31"/>
      <c r="I231" s="31"/>
      <c r="J231" s="1"/>
      <c r="K231" s="1"/>
      <c r="L231" s="1"/>
    </row>
    <row r="232" spans="1:12" s="20" customFormat="1" ht="12.75" customHeight="1" x14ac:dyDescent="0.15">
      <c r="A232" s="37" t="s">
        <v>38</v>
      </c>
      <c r="B232" s="36">
        <v>1067</v>
      </c>
      <c r="C232" s="35">
        <v>99294475</v>
      </c>
      <c r="D232" s="35">
        <v>85700583</v>
      </c>
      <c r="E232" s="33">
        <f t="shared" ref="E232:E238" si="15">+D232/C232</f>
        <v>0.86309518228481497</v>
      </c>
      <c r="F232" s="39"/>
      <c r="G232" s="32">
        <f t="shared" si="14"/>
        <v>13593892</v>
      </c>
      <c r="H232" s="31"/>
      <c r="I232" s="31"/>
      <c r="J232" s="1"/>
      <c r="K232" s="1"/>
      <c r="L232" s="1"/>
    </row>
    <row r="233" spans="1:12" s="20" customFormat="1" ht="12.75" customHeight="1" x14ac:dyDescent="0.15">
      <c r="A233" s="37" t="s">
        <v>37</v>
      </c>
      <c r="B233" s="36">
        <v>1069</v>
      </c>
      <c r="C233" s="35">
        <v>439387453</v>
      </c>
      <c r="D233" s="35">
        <v>287409414</v>
      </c>
      <c r="E233" s="33">
        <f t="shared" si="15"/>
        <v>0.6541138397049312</v>
      </c>
      <c r="F233" s="39"/>
      <c r="G233" s="32">
        <f t="shared" si="14"/>
        <v>151978039</v>
      </c>
      <c r="H233" s="31"/>
      <c r="I233" s="31"/>
      <c r="J233" s="1"/>
      <c r="K233" s="1"/>
      <c r="L233" s="1"/>
    </row>
    <row r="234" spans="1:12" s="20" customFormat="1" ht="12.75" customHeight="1" x14ac:dyDescent="0.15">
      <c r="A234" s="37" t="s">
        <v>51</v>
      </c>
      <c r="B234" s="36">
        <v>1070</v>
      </c>
      <c r="C234" s="35">
        <v>22989504</v>
      </c>
      <c r="D234" s="35">
        <v>21996149</v>
      </c>
      <c r="E234" s="33">
        <f t="shared" si="15"/>
        <v>0.95679093381049019</v>
      </c>
      <c r="F234" s="39"/>
      <c r="G234" s="32">
        <f t="shared" si="14"/>
        <v>993355</v>
      </c>
      <c r="H234" s="31"/>
      <c r="I234" s="31"/>
      <c r="J234" s="1"/>
      <c r="K234" s="1"/>
      <c r="L234" s="1"/>
    </row>
    <row r="235" spans="1:12" s="20" customFormat="1" ht="12.75" customHeight="1" x14ac:dyDescent="0.15">
      <c r="A235" s="37" t="s">
        <v>50</v>
      </c>
      <c r="B235" s="36">
        <v>7527</v>
      </c>
      <c r="C235" s="35">
        <v>566770499</v>
      </c>
      <c r="D235" s="35">
        <v>504518696</v>
      </c>
      <c r="E235" s="33">
        <f t="shared" si="15"/>
        <v>0.89016400269626594</v>
      </c>
      <c r="F235" s="39"/>
      <c r="G235" s="32">
        <f t="shared" si="14"/>
        <v>62251803</v>
      </c>
      <c r="H235" s="31"/>
      <c r="I235" s="31"/>
      <c r="J235" s="1"/>
      <c r="K235" s="1"/>
      <c r="L235" s="1"/>
    </row>
    <row r="236" spans="1:12" s="20" customFormat="1" ht="12.75" customHeight="1" x14ac:dyDescent="0.15">
      <c r="A236" s="37" t="s">
        <v>143</v>
      </c>
      <c r="B236" s="36">
        <v>1068</v>
      </c>
      <c r="C236" s="35">
        <v>99458360</v>
      </c>
      <c r="D236" s="35">
        <v>99458360</v>
      </c>
      <c r="E236" s="33">
        <f t="shared" si="15"/>
        <v>1</v>
      </c>
      <c r="F236" s="39"/>
      <c r="G236" s="32">
        <f>+C236-D236</f>
        <v>0</v>
      </c>
      <c r="H236" s="31"/>
      <c r="I236" s="31"/>
      <c r="J236" s="1"/>
      <c r="K236" s="1"/>
      <c r="L236" s="1"/>
    </row>
    <row r="237" spans="1:12" s="20" customFormat="1" ht="12.75" customHeight="1" x14ac:dyDescent="0.15">
      <c r="A237" s="37" t="s">
        <v>49</v>
      </c>
      <c r="B237" s="36">
        <v>7531</v>
      </c>
      <c r="C237" s="35">
        <v>208779094</v>
      </c>
      <c r="D237" s="35">
        <v>168833330</v>
      </c>
      <c r="E237" s="33">
        <f t="shared" si="15"/>
        <v>0.80866971287843603</v>
      </c>
      <c r="F237" s="39"/>
      <c r="G237" s="32">
        <f t="shared" si="14"/>
        <v>39945764</v>
      </c>
      <c r="H237" s="31"/>
      <c r="I237" s="31"/>
      <c r="J237" s="1"/>
      <c r="K237" s="1"/>
      <c r="L237" s="1"/>
    </row>
    <row r="238" spans="1:12" s="20" customFormat="1" ht="12.75" customHeight="1" x14ac:dyDescent="0.15">
      <c r="A238" s="37" t="s">
        <v>48</v>
      </c>
      <c r="B238" s="36">
        <v>1031</v>
      </c>
      <c r="C238" s="35">
        <v>24376900</v>
      </c>
      <c r="D238" s="35">
        <v>2686900</v>
      </c>
      <c r="E238" s="33">
        <f t="shared" si="15"/>
        <v>0.11022320311442391</v>
      </c>
      <c r="F238" s="39"/>
      <c r="G238" s="32">
        <f t="shared" si="14"/>
        <v>21690000</v>
      </c>
      <c r="H238" s="31"/>
      <c r="I238" s="31"/>
      <c r="J238" s="1"/>
      <c r="K238" s="1"/>
      <c r="L238" s="1"/>
    </row>
    <row r="239" spans="1:12" s="20" customFormat="1" ht="12.75" customHeight="1" x14ac:dyDescent="0.15">
      <c r="A239" s="348" t="s">
        <v>36</v>
      </c>
      <c r="B239" s="349"/>
      <c r="C239" s="29">
        <f>SUM(C231:C238)</f>
        <v>1624831477</v>
      </c>
      <c r="D239" s="29">
        <f>SUM(D231:D238)</f>
        <v>1314727467</v>
      </c>
      <c r="E239" s="30">
        <f>+D239/C239</f>
        <v>0.80914697038454775</v>
      </c>
      <c r="F239" s="29">
        <f>SUM(F236:F236)</f>
        <v>0</v>
      </c>
      <c r="G239" s="32">
        <f t="shared" si="14"/>
        <v>310104010</v>
      </c>
      <c r="H239" s="23"/>
      <c r="I239" s="22"/>
      <c r="J239" s="1"/>
      <c r="K239" s="1"/>
      <c r="L239" s="1"/>
    </row>
    <row r="240" spans="1:12" s="20" customFormat="1" ht="12.75" customHeight="1" x14ac:dyDescent="0.15">
      <c r="A240" s="28"/>
      <c r="B240" s="28"/>
      <c r="C240" s="26"/>
      <c r="D240" s="26"/>
      <c r="E240" s="27"/>
      <c r="F240" s="27"/>
      <c r="G240" s="26"/>
      <c r="H240" s="23"/>
      <c r="I240" s="22"/>
      <c r="J240" s="1"/>
      <c r="K240" s="1"/>
      <c r="L240" s="1"/>
    </row>
    <row r="241" spans="1:12" s="20" customFormat="1" ht="12.75" customHeight="1" x14ac:dyDescent="0.15">
      <c r="A241" s="28"/>
      <c r="B241" s="28"/>
      <c r="C241" s="26"/>
      <c r="D241" s="26"/>
      <c r="E241" s="27"/>
      <c r="F241" s="27"/>
      <c r="G241" s="26"/>
      <c r="H241" s="23"/>
      <c r="I241" s="22"/>
      <c r="J241" s="1"/>
      <c r="K241" s="1"/>
      <c r="L241" s="1"/>
    </row>
    <row r="242" spans="1:12" s="20" customFormat="1" ht="12.75" customHeight="1" x14ac:dyDescent="0.15">
      <c r="A242" s="28"/>
      <c r="B242" s="28"/>
      <c r="C242" s="26"/>
      <c r="D242" s="26"/>
      <c r="E242" s="27"/>
      <c r="F242" s="27"/>
      <c r="G242" s="26"/>
      <c r="H242" s="23"/>
      <c r="I242" s="22"/>
      <c r="J242" s="1"/>
      <c r="K242" s="1"/>
      <c r="L242" s="1"/>
    </row>
    <row r="243" spans="1:12" s="20" customFormat="1" ht="12.75" customHeight="1" x14ac:dyDescent="0.15">
      <c r="A243" s="28"/>
      <c r="B243" s="28"/>
      <c r="C243" s="26"/>
      <c r="D243" s="26"/>
      <c r="E243" s="27"/>
      <c r="F243" s="27"/>
      <c r="G243" s="26"/>
      <c r="H243" s="23"/>
      <c r="I243" s="22"/>
      <c r="J243" s="1"/>
      <c r="K243" s="1"/>
      <c r="L243" s="1"/>
    </row>
    <row r="244" spans="1:12" s="20" customFormat="1" ht="12.75" customHeight="1" x14ac:dyDescent="0.15">
      <c r="A244" s="22"/>
      <c r="B244" s="25"/>
      <c r="C244" s="24"/>
      <c r="D244" s="24"/>
      <c r="E244" s="23"/>
      <c r="F244" s="23"/>
      <c r="G244" s="23"/>
      <c r="H244" s="23"/>
      <c r="I244" s="22"/>
      <c r="J244" s="1"/>
      <c r="K244" s="1"/>
      <c r="L244" s="1"/>
    </row>
    <row r="245" spans="1:12" s="20" customFormat="1" ht="12.75" customHeight="1" x14ac:dyDescent="0.15">
      <c r="A245" s="22"/>
      <c r="B245" s="25"/>
      <c r="C245" s="24"/>
      <c r="D245" s="24"/>
      <c r="E245" s="23"/>
      <c r="F245" s="23"/>
      <c r="G245" s="23"/>
      <c r="H245" s="23"/>
      <c r="I245" s="22"/>
      <c r="J245" s="1"/>
      <c r="K245" s="1"/>
      <c r="L245" s="1"/>
    </row>
    <row r="246" spans="1:12" s="20" customFormat="1" ht="12.75" customHeight="1" x14ac:dyDescent="0.15">
      <c r="A246" s="22"/>
      <c r="B246" s="25"/>
      <c r="C246" s="24"/>
      <c r="D246" s="24"/>
      <c r="E246" s="23"/>
      <c r="F246" s="23"/>
      <c r="G246" s="23"/>
      <c r="H246" s="23"/>
      <c r="I246" s="22"/>
      <c r="J246" s="1"/>
      <c r="K246" s="1"/>
      <c r="L246" s="1"/>
    </row>
    <row r="247" spans="1:12" s="20" customFormat="1" ht="12.75" customHeight="1" x14ac:dyDescent="0.15">
      <c r="A247" s="22"/>
      <c r="B247" s="25"/>
      <c r="C247" s="24"/>
      <c r="D247" s="24"/>
      <c r="E247" s="23"/>
      <c r="F247" s="23"/>
      <c r="G247" s="23"/>
      <c r="H247" s="23"/>
      <c r="I247" s="22"/>
      <c r="J247" s="1"/>
      <c r="K247" s="1"/>
      <c r="L247" s="1"/>
    </row>
    <row r="248" spans="1:12" s="20" customFormat="1" ht="12.75" customHeight="1" x14ac:dyDescent="0.15">
      <c r="A248" s="22"/>
      <c r="B248" s="25"/>
      <c r="C248" s="24"/>
      <c r="D248" s="24"/>
      <c r="E248" s="23"/>
      <c r="F248" s="23"/>
      <c r="G248" s="23"/>
      <c r="H248" s="23"/>
      <c r="I248" s="22"/>
      <c r="J248" s="1"/>
      <c r="K248" s="1"/>
      <c r="L248" s="1"/>
    </row>
    <row r="249" spans="1:12" s="20" customFormat="1" ht="12.75" customHeight="1" x14ac:dyDescent="0.15">
      <c r="A249" s="22"/>
      <c r="B249" s="25"/>
      <c r="C249" s="24"/>
      <c r="D249" s="24"/>
      <c r="E249" s="23"/>
      <c r="F249" s="23"/>
      <c r="G249" s="23"/>
      <c r="H249" s="23"/>
      <c r="I249" s="22"/>
      <c r="J249" s="1"/>
      <c r="K249" s="1"/>
      <c r="L249" s="1"/>
    </row>
    <row r="250" spans="1:12" s="20" customFormat="1" ht="12.75" customHeight="1" x14ac:dyDescent="0.15">
      <c r="A250" s="22"/>
      <c r="B250" s="25"/>
      <c r="C250" s="24"/>
      <c r="D250" s="24"/>
      <c r="E250" s="23"/>
      <c r="F250" s="23"/>
      <c r="G250" s="23"/>
      <c r="H250" s="23"/>
      <c r="I250" s="22"/>
      <c r="J250" s="1"/>
      <c r="K250" s="1"/>
      <c r="L250" s="1"/>
    </row>
    <row r="251" spans="1:12" s="20" customFormat="1" ht="12.75" customHeight="1" x14ac:dyDescent="0.15">
      <c r="A251" s="22"/>
      <c r="B251" s="25"/>
      <c r="C251" s="24"/>
      <c r="D251" s="24"/>
      <c r="E251" s="23"/>
      <c r="F251" s="23"/>
      <c r="G251" s="23"/>
      <c r="H251" s="23"/>
      <c r="I251" s="22"/>
      <c r="J251" s="1"/>
      <c r="K251" s="1"/>
      <c r="L251" s="1"/>
    </row>
    <row r="252" spans="1:12" s="20" customFormat="1" ht="12.75" customHeight="1" x14ac:dyDescent="0.15">
      <c r="A252" s="22"/>
      <c r="B252" s="25"/>
      <c r="C252" s="24"/>
      <c r="D252" s="24"/>
      <c r="E252" s="23"/>
      <c r="F252" s="23"/>
      <c r="G252" s="23"/>
      <c r="H252" s="23"/>
      <c r="I252" s="22"/>
      <c r="J252" s="1"/>
      <c r="K252" s="1"/>
      <c r="L252" s="1"/>
    </row>
    <row r="253" spans="1:12" s="20" customFormat="1" ht="12.75" customHeight="1" x14ac:dyDescent="0.15">
      <c r="A253" s="22"/>
      <c r="B253" s="25"/>
      <c r="C253" s="24"/>
      <c r="D253" s="24"/>
      <c r="E253" s="23"/>
      <c r="F253" s="23"/>
      <c r="G253" s="23"/>
      <c r="H253" s="23"/>
      <c r="I253" s="22"/>
      <c r="J253" s="1"/>
      <c r="K253" s="1"/>
      <c r="L253" s="1"/>
    </row>
    <row r="254" spans="1:12" s="20" customFormat="1" ht="12.75" customHeight="1" x14ac:dyDescent="0.15">
      <c r="A254" s="22"/>
      <c r="B254" s="25"/>
      <c r="C254" s="24"/>
      <c r="D254" s="24"/>
      <c r="E254" s="23"/>
      <c r="F254" s="23"/>
      <c r="G254" s="23"/>
      <c r="H254" s="23"/>
      <c r="I254" s="22"/>
      <c r="J254" s="1"/>
      <c r="K254" s="1"/>
      <c r="L254" s="1"/>
    </row>
    <row r="255" spans="1:12" s="20" customFormat="1" ht="12.75" customHeight="1" x14ac:dyDescent="0.15">
      <c r="A255" s="22"/>
      <c r="B255" s="25"/>
      <c r="C255" s="24"/>
      <c r="D255" s="24"/>
      <c r="E255" s="23"/>
      <c r="F255" s="23"/>
      <c r="G255" s="23"/>
      <c r="H255" s="23"/>
      <c r="I255" s="22"/>
      <c r="J255" s="1"/>
      <c r="K255" s="1"/>
      <c r="L255" s="1"/>
    </row>
    <row r="256" spans="1:12" s="20" customFormat="1" ht="12.75" customHeight="1" x14ac:dyDescent="0.15">
      <c r="A256" s="1"/>
      <c r="B256" s="3"/>
      <c r="C256" s="2"/>
      <c r="D256" s="1"/>
      <c r="E256" s="1"/>
      <c r="F256" s="1"/>
      <c r="G256" s="1"/>
      <c r="H256" s="1"/>
      <c r="I256" s="1"/>
      <c r="J256" s="1"/>
      <c r="K256" s="1"/>
      <c r="L256" s="1"/>
    </row>
    <row r="257" spans="1:12" s="20" customFormat="1" ht="12.75" customHeight="1" x14ac:dyDescent="0.15">
      <c r="A257" s="1"/>
      <c r="B257" s="3"/>
      <c r="C257" s="2"/>
      <c r="D257" s="1"/>
      <c r="E257" s="1"/>
      <c r="F257" s="1"/>
      <c r="G257" s="1"/>
      <c r="H257" s="1"/>
      <c r="I257" s="1"/>
      <c r="J257" s="1"/>
      <c r="K257" s="1"/>
      <c r="L257" s="1"/>
    </row>
    <row r="258" spans="1:12" s="20" customFormat="1" ht="12.75" customHeight="1" x14ac:dyDescent="0.15">
      <c r="A258" s="1"/>
      <c r="B258" s="3"/>
      <c r="C258" s="2"/>
      <c r="D258" s="1"/>
      <c r="E258" s="1"/>
      <c r="F258" s="1"/>
      <c r="G258" s="1"/>
      <c r="H258" s="1"/>
      <c r="I258" s="1"/>
      <c r="J258" s="1"/>
      <c r="K258" s="1"/>
      <c r="L258" s="1"/>
    </row>
    <row r="259" spans="1:12" s="20" customFormat="1" ht="12.75" customHeight="1" x14ac:dyDescent="0.15">
      <c r="A259" s="1"/>
      <c r="B259" s="3"/>
      <c r="C259" s="2"/>
      <c r="D259" s="1"/>
      <c r="E259" s="1"/>
      <c r="F259" s="1"/>
      <c r="G259" s="1"/>
      <c r="H259" s="1"/>
      <c r="I259" s="1"/>
      <c r="J259" s="1"/>
      <c r="K259" s="1"/>
      <c r="L259" s="1"/>
    </row>
    <row r="260" spans="1:12" s="20" customFormat="1" ht="12.75" customHeight="1" x14ac:dyDescent="0.15">
      <c r="A260" s="21"/>
      <c r="B260" s="21"/>
      <c r="C260" s="21"/>
      <c r="D260" s="21"/>
      <c r="E260" s="21"/>
      <c r="F260" s="21"/>
      <c r="G260" s="21"/>
      <c r="H260" s="21"/>
      <c r="I260" s="21"/>
      <c r="J260" s="21"/>
    </row>
    <row r="261" spans="1:12" s="20" customFormat="1" ht="12.75" customHeight="1" thickBot="1" x14ac:dyDescent="0.2">
      <c r="A261" s="21"/>
      <c r="B261" s="21"/>
      <c r="C261" s="21"/>
      <c r="D261" s="21"/>
      <c r="E261" s="21"/>
      <c r="F261" s="21"/>
      <c r="G261" s="21"/>
      <c r="H261" s="21"/>
      <c r="I261" s="21"/>
      <c r="J261" s="21"/>
    </row>
    <row r="262" spans="1:12" ht="19.5" customHeight="1" thickBot="1" x14ac:dyDescent="0.2">
      <c r="A262" s="339" t="s">
        <v>35</v>
      </c>
      <c r="B262" s="340"/>
      <c r="C262" s="340"/>
      <c r="D262" s="340"/>
      <c r="E262" s="340"/>
      <c r="F262" s="340"/>
      <c r="G262" s="340"/>
      <c r="H262" s="340"/>
      <c r="I262" s="340"/>
      <c r="J262" s="341"/>
    </row>
    <row r="263" spans="1:12" ht="24" x14ac:dyDescent="0.15">
      <c r="A263" s="170" t="s">
        <v>34</v>
      </c>
      <c r="B263" s="171" t="s">
        <v>33</v>
      </c>
      <c r="C263" s="172" t="s">
        <v>32</v>
      </c>
      <c r="D263" s="172" t="s">
        <v>31</v>
      </c>
      <c r="E263" s="171" t="s">
        <v>30</v>
      </c>
      <c r="F263" s="171"/>
      <c r="G263" s="172" t="s">
        <v>29</v>
      </c>
      <c r="H263" s="172" t="s">
        <v>28</v>
      </c>
      <c r="I263" s="172" t="s">
        <v>27</v>
      </c>
      <c r="J263" s="172" t="s">
        <v>86</v>
      </c>
      <c r="K263" s="182"/>
    </row>
    <row r="264" spans="1:12" ht="20.25" customHeight="1" x14ac:dyDescent="0.15">
      <c r="A264" s="37" t="s">
        <v>76</v>
      </c>
      <c r="B264" s="16">
        <v>2018</v>
      </c>
      <c r="C264" s="165" t="s">
        <v>77</v>
      </c>
      <c r="D264" s="220">
        <v>43026</v>
      </c>
      <c r="E264" s="14" t="s">
        <v>287</v>
      </c>
      <c r="F264" s="174"/>
      <c r="G264" s="177">
        <v>317025</v>
      </c>
      <c r="H264" s="153">
        <v>0</v>
      </c>
      <c r="I264" s="153">
        <f t="shared" ref="I264:I280" si="16">+G264-H264</f>
        <v>317025</v>
      </c>
      <c r="J264" s="176"/>
      <c r="K264" s="182"/>
    </row>
    <row r="265" spans="1:12" ht="30" customHeight="1" x14ac:dyDescent="0.15">
      <c r="A265" s="37" t="s">
        <v>76</v>
      </c>
      <c r="B265" s="16">
        <v>2018</v>
      </c>
      <c r="C265" s="165" t="s">
        <v>75</v>
      </c>
      <c r="D265" s="220">
        <v>42944</v>
      </c>
      <c r="E265" s="14" t="s">
        <v>280</v>
      </c>
      <c r="F265" s="174"/>
      <c r="G265" s="177">
        <v>2</v>
      </c>
      <c r="H265" s="153">
        <v>0</v>
      </c>
      <c r="I265" s="153">
        <f t="shared" si="16"/>
        <v>2</v>
      </c>
      <c r="J265" s="176"/>
      <c r="K265" s="182"/>
    </row>
    <row r="266" spans="1:12" ht="21" customHeight="1" outlineLevel="1" x14ac:dyDescent="0.15">
      <c r="A266" s="189" t="s">
        <v>285</v>
      </c>
      <c r="B266" s="190"/>
      <c r="C266" s="191"/>
      <c r="D266" s="192"/>
      <c r="E266" s="190"/>
      <c r="F266" s="190"/>
      <c r="G266" s="193"/>
      <c r="H266" s="194"/>
      <c r="I266" s="195">
        <f>SUBTOTAL(9,I263:I265)</f>
        <v>317027</v>
      </c>
      <c r="J266" s="196"/>
      <c r="K266" s="22"/>
    </row>
    <row r="267" spans="1:12" ht="24" outlineLevel="2" x14ac:dyDescent="0.15">
      <c r="A267" s="163" t="s">
        <v>23</v>
      </c>
      <c r="B267" s="11">
        <v>2017</v>
      </c>
      <c r="C267" s="163" t="s">
        <v>26</v>
      </c>
      <c r="D267" s="12">
        <v>42334</v>
      </c>
      <c r="E267" s="11" t="s">
        <v>5</v>
      </c>
      <c r="F267" s="11"/>
      <c r="G267" s="10">
        <v>3</v>
      </c>
      <c r="H267" s="153">
        <v>0</v>
      </c>
      <c r="I267" s="153">
        <f t="shared" si="16"/>
        <v>3</v>
      </c>
      <c r="J267" s="154"/>
      <c r="K267" s="173"/>
    </row>
    <row r="268" spans="1:12" ht="36" outlineLevel="2" x14ac:dyDescent="0.15">
      <c r="A268" s="163" t="s">
        <v>23</v>
      </c>
      <c r="B268" s="11">
        <v>2017</v>
      </c>
      <c r="C268" s="163" t="s">
        <v>1</v>
      </c>
      <c r="D268" s="12">
        <v>42145</v>
      </c>
      <c r="E268" s="11" t="s">
        <v>25</v>
      </c>
      <c r="F268" s="11"/>
      <c r="G268" s="10">
        <v>806647</v>
      </c>
      <c r="H268" s="153">
        <v>0</v>
      </c>
      <c r="I268" s="153">
        <f t="shared" si="16"/>
        <v>806647</v>
      </c>
      <c r="J268" s="154"/>
      <c r="K268" s="173"/>
    </row>
    <row r="269" spans="1:12" ht="24" outlineLevel="2" x14ac:dyDescent="0.15">
      <c r="A269" s="163" t="s">
        <v>23</v>
      </c>
      <c r="B269" s="11">
        <v>2017</v>
      </c>
      <c r="C269" s="163" t="s">
        <v>8</v>
      </c>
      <c r="D269" s="12">
        <v>42352</v>
      </c>
      <c r="E269" s="11" t="s">
        <v>22</v>
      </c>
      <c r="F269" s="11"/>
      <c r="G269" s="10">
        <v>3407665</v>
      </c>
      <c r="H269" s="153">
        <v>0</v>
      </c>
      <c r="I269" s="153">
        <f t="shared" si="16"/>
        <v>3407665</v>
      </c>
      <c r="J269" s="154"/>
      <c r="K269" s="217"/>
    </row>
    <row r="270" spans="1:12" ht="24" outlineLevel="2" x14ac:dyDescent="0.15">
      <c r="A270" s="178" t="s">
        <v>2</v>
      </c>
      <c r="B270" s="11">
        <v>2017</v>
      </c>
      <c r="C270" s="163" t="s">
        <v>6</v>
      </c>
      <c r="D270" s="12">
        <v>42334</v>
      </c>
      <c r="E270" s="11" t="s">
        <v>5</v>
      </c>
      <c r="F270" s="11"/>
      <c r="G270" s="10">
        <v>1815947</v>
      </c>
      <c r="H270" s="153">
        <v>0</v>
      </c>
      <c r="I270" s="153">
        <f>+G270-H270</f>
        <v>1815947</v>
      </c>
      <c r="J270" s="154"/>
      <c r="K270" s="217"/>
    </row>
    <row r="271" spans="1:12" ht="24" outlineLevel="2" x14ac:dyDescent="0.15">
      <c r="A271" s="178" t="s">
        <v>2</v>
      </c>
      <c r="B271" s="11">
        <v>2017</v>
      </c>
      <c r="C271" s="163" t="s">
        <v>4</v>
      </c>
      <c r="D271" s="12">
        <v>42135</v>
      </c>
      <c r="E271" s="11" t="s">
        <v>3</v>
      </c>
      <c r="F271" s="11"/>
      <c r="G271" s="10">
        <v>2426675</v>
      </c>
      <c r="H271" s="153">
        <v>0</v>
      </c>
      <c r="I271" s="153">
        <f>+G271-H271</f>
        <v>2426675</v>
      </c>
      <c r="J271" s="154"/>
      <c r="K271" s="217"/>
    </row>
    <row r="272" spans="1:12" ht="36" outlineLevel="2" x14ac:dyDescent="0.15">
      <c r="A272" s="189" t="s">
        <v>140</v>
      </c>
      <c r="B272" s="190"/>
      <c r="C272" s="191"/>
      <c r="D272" s="192"/>
      <c r="E272" s="190"/>
      <c r="F272" s="190"/>
      <c r="G272" s="193"/>
      <c r="H272" s="194"/>
      <c r="I272" s="195">
        <f>SUBTOTAL(9,I267:I271)</f>
        <v>8456937</v>
      </c>
      <c r="J272" s="196"/>
      <c r="K272" s="217"/>
    </row>
    <row r="273" spans="1:12" ht="36" outlineLevel="2" x14ac:dyDescent="0.15">
      <c r="A273" s="179" t="s">
        <v>21</v>
      </c>
      <c r="B273" s="18">
        <v>2015</v>
      </c>
      <c r="C273" s="185" t="s">
        <v>137</v>
      </c>
      <c r="D273" s="19">
        <v>41901</v>
      </c>
      <c r="E273" s="18" t="s">
        <v>20</v>
      </c>
      <c r="F273" s="18"/>
      <c r="G273" s="15">
        <v>125948996</v>
      </c>
      <c r="H273" s="153">
        <v>0</v>
      </c>
      <c r="I273" s="153">
        <f t="shared" si="16"/>
        <v>125948996</v>
      </c>
      <c r="J273" s="154"/>
      <c r="K273" s="218"/>
    </row>
    <row r="274" spans="1:12" ht="34.5" customHeight="1" outlineLevel="1" x14ac:dyDescent="0.15">
      <c r="A274" s="189" t="s">
        <v>138</v>
      </c>
      <c r="B274" s="197"/>
      <c r="C274" s="198"/>
      <c r="D274" s="199"/>
      <c r="E274" s="197"/>
      <c r="F274" s="197"/>
      <c r="G274" s="200"/>
      <c r="H274" s="194"/>
      <c r="I274" s="195">
        <f>SUBTOTAL(9,I273:I273)</f>
        <v>125948996</v>
      </c>
      <c r="J274" s="201"/>
      <c r="K274" s="22"/>
    </row>
    <row r="275" spans="1:12" ht="24" outlineLevel="2" x14ac:dyDescent="0.15">
      <c r="A275" s="180" t="s">
        <v>288</v>
      </c>
      <c r="B275" s="16">
        <v>2014</v>
      </c>
      <c r="C275" s="186" t="s">
        <v>19</v>
      </c>
      <c r="D275" s="17">
        <v>41526</v>
      </c>
      <c r="E275" s="16" t="s">
        <v>18</v>
      </c>
      <c r="F275" s="16"/>
      <c r="G275" s="15">
        <v>16666667</v>
      </c>
      <c r="H275" s="153">
        <v>0</v>
      </c>
      <c r="I275" s="153">
        <f t="shared" si="16"/>
        <v>16666667</v>
      </c>
      <c r="J275" s="147"/>
      <c r="K275" s="334"/>
    </row>
    <row r="276" spans="1:12" ht="24" outlineLevel="2" x14ac:dyDescent="0.15">
      <c r="A276" s="180" t="s">
        <v>288</v>
      </c>
      <c r="B276" s="16">
        <v>2015</v>
      </c>
      <c r="C276" s="186" t="s">
        <v>17</v>
      </c>
      <c r="D276" s="17">
        <v>41550</v>
      </c>
      <c r="E276" s="16" t="s">
        <v>16</v>
      </c>
      <c r="F276" s="16"/>
      <c r="G276" s="15">
        <v>7863334</v>
      </c>
      <c r="H276" s="153">
        <v>0</v>
      </c>
      <c r="I276" s="153">
        <f t="shared" si="16"/>
        <v>7863334</v>
      </c>
      <c r="J276" s="147"/>
      <c r="K276" s="334"/>
    </row>
    <row r="277" spans="1:12" ht="31.5" customHeight="1" outlineLevel="1" x14ac:dyDescent="0.15">
      <c r="A277" s="202" t="s">
        <v>289</v>
      </c>
      <c r="B277" s="190"/>
      <c r="C277" s="191"/>
      <c r="D277" s="192"/>
      <c r="E277" s="190"/>
      <c r="F277" s="190"/>
      <c r="G277" s="193"/>
      <c r="H277" s="194"/>
      <c r="I277" s="195">
        <f>SUBTOTAL(9,I275:I276)</f>
        <v>24530001</v>
      </c>
      <c r="J277" s="191"/>
      <c r="K277" s="164"/>
    </row>
    <row r="278" spans="1:12" ht="36" outlineLevel="2" x14ac:dyDescent="0.15">
      <c r="A278" s="180" t="s">
        <v>9</v>
      </c>
      <c r="B278" s="11">
        <v>2016</v>
      </c>
      <c r="C278" s="163" t="s">
        <v>15</v>
      </c>
      <c r="D278" s="12">
        <v>42178</v>
      </c>
      <c r="E278" s="11" t="s">
        <v>14</v>
      </c>
      <c r="F278" s="11"/>
      <c r="G278" s="10">
        <v>3398061</v>
      </c>
      <c r="H278" s="153">
        <v>3245909</v>
      </c>
      <c r="I278" s="153">
        <f t="shared" si="16"/>
        <v>152152</v>
      </c>
      <c r="J278" s="165"/>
      <c r="K278" s="335"/>
    </row>
    <row r="279" spans="1:12" ht="36" outlineLevel="2" x14ac:dyDescent="0.15">
      <c r="A279" s="181" t="s">
        <v>9</v>
      </c>
      <c r="B279" s="11">
        <v>2017</v>
      </c>
      <c r="C279" s="163" t="s">
        <v>11</v>
      </c>
      <c r="D279" s="12">
        <v>42179</v>
      </c>
      <c r="E279" s="11" t="s">
        <v>10</v>
      </c>
      <c r="F279" s="11"/>
      <c r="G279" s="10">
        <v>500000</v>
      </c>
      <c r="H279" s="153">
        <v>0</v>
      </c>
      <c r="I279" s="153">
        <f t="shared" si="16"/>
        <v>500000</v>
      </c>
      <c r="J279" s="165"/>
      <c r="K279" s="335"/>
      <c r="L279" s="218"/>
    </row>
    <row r="280" spans="1:12" ht="24" outlineLevel="2" x14ac:dyDescent="0.15">
      <c r="A280" s="163" t="s">
        <v>281</v>
      </c>
      <c r="B280" s="11">
        <v>2018</v>
      </c>
      <c r="C280" s="165" t="s">
        <v>70</v>
      </c>
      <c r="D280" s="220">
        <v>42808</v>
      </c>
      <c r="E280" s="14" t="s">
        <v>284</v>
      </c>
      <c r="F280" s="11"/>
      <c r="G280" s="10">
        <v>1868544</v>
      </c>
      <c r="H280" s="153">
        <v>0</v>
      </c>
      <c r="I280" s="153">
        <f t="shared" si="16"/>
        <v>1868544</v>
      </c>
      <c r="J280" s="154"/>
      <c r="K280" s="219"/>
    </row>
    <row r="281" spans="1:12" ht="23.25" customHeight="1" outlineLevel="1" x14ac:dyDescent="0.15">
      <c r="A281" s="203" t="s">
        <v>139</v>
      </c>
      <c r="B281" s="190"/>
      <c r="C281" s="191"/>
      <c r="D281" s="192"/>
      <c r="E281" s="190"/>
      <c r="F281" s="190"/>
      <c r="G281" s="193"/>
      <c r="H281" s="194"/>
      <c r="I281" s="195">
        <f>SUBTOTAL(9,I278:I280)</f>
        <v>2520696</v>
      </c>
      <c r="J281" s="196"/>
      <c r="K281" s="22"/>
    </row>
    <row r="282" spans="1:12" ht="24" outlineLevel="1" x14ac:dyDescent="0.15">
      <c r="A282" s="163" t="s">
        <v>282</v>
      </c>
      <c r="B282" s="11">
        <v>2018</v>
      </c>
      <c r="C282" s="165" t="s">
        <v>73</v>
      </c>
      <c r="D282" s="220">
        <v>42934</v>
      </c>
      <c r="E282" s="14" t="s">
        <v>283</v>
      </c>
      <c r="F282" s="11"/>
      <c r="G282" s="10">
        <v>246664</v>
      </c>
      <c r="H282" s="153">
        <v>0</v>
      </c>
      <c r="I282" s="153">
        <f t="shared" ref="I282" si="17">+G282-H282</f>
        <v>246664</v>
      </c>
      <c r="J282" s="154"/>
      <c r="K282" s="173"/>
    </row>
    <row r="283" spans="1:12" ht="24" outlineLevel="1" x14ac:dyDescent="0.15">
      <c r="A283" s="189" t="s">
        <v>286</v>
      </c>
      <c r="B283" s="190"/>
      <c r="C283" s="204"/>
      <c r="D283" s="205"/>
      <c r="E283" s="204"/>
      <c r="F283" s="190"/>
      <c r="G283" s="193"/>
      <c r="H283" s="194"/>
      <c r="I283" s="195">
        <f>SUBTOTAL(9,I282:I282)</f>
        <v>246664</v>
      </c>
      <c r="J283" s="196"/>
      <c r="K283" s="173"/>
    </row>
    <row r="284" spans="1:12" ht="21" customHeight="1" thickBot="1" x14ac:dyDescent="0.2">
      <c r="A284" s="187" t="s">
        <v>290</v>
      </c>
      <c r="B284" s="156"/>
      <c r="C284" s="149"/>
      <c r="D284" s="150"/>
      <c r="E284" s="151"/>
      <c r="F284" s="151"/>
      <c r="G284" s="152"/>
      <c r="H284" s="141"/>
      <c r="I284" s="206">
        <f>SUBTOTAL(9,I264:I283)</f>
        <v>162020321</v>
      </c>
      <c r="J284" s="188"/>
    </row>
    <row r="285" spans="1:12" ht="21.75" customHeight="1" thickBot="1" x14ac:dyDescent="0.2">
      <c r="A285" s="336" t="s">
        <v>0</v>
      </c>
      <c r="B285" s="337"/>
      <c r="C285" s="337"/>
      <c r="D285" s="337"/>
      <c r="E285" s="337"/>
      <c r="F285" s="338"/>
      <c r="G285" s="207">
        <f>SUM(G264:G283)</f>
        <v>165266230</v>
      </c>
      <c r="H285" s="207">
        <f>SUM(H264:H283)</f>
        <v>3245909</v>
      </c>
      <c r="I285" s="207">
        <f>+I266+I274+I277+I281+I272+I283</f>
        <v>162020321</v>
      </c>
      <c r="J285" s="208">
        <f>+I285/G285</f>
        <v>0.98035951446342062</v>
      </c>
    </row>
    <row r="286" spans="1:12" ht="13" x14ac:dyDescent="0.15">
      <c r="A286" s="9"/>
      <c r="B286" s="8"/>
      <c r="C286" s="8"/>
      <c r="D286" s="8"/>
      <c r="E286" s="7"/>
      <c r="F286" s="7"/>
      <c r="G286" s="6"/>
      <c r="H286" s="6"/>
      <c r="I286" s="6"/>
      <c r="J286" s="5"/>
    </row>
    <row r="287" spans="1:12" ht="13" x14ac:dyDescent="0.15">
      <c r="A287" s="9"/>
      <c r="B287" s="8"/>
      <c r="C287" s="8"/>
      <c r="D287" s="8"/>
      <c r="E287" s="7"/>
      <c r="F287" s="7"/>
      <c r="G287" s="6"/>
      <c r="H287" s="6"/>
      <c r="I287" s="6"/>
      <c r="J287" s="5"/>
    </row>
    <row r="288" spans="1:12" ht="13" x14ac:dyDescent="0.15">
      <c r="A288" s="9"/>
      <c r="B288" s="8"/>
      <c r="C288" s="8"/>
      <c r="D288" s="8"/>
      <c r="E288" s="7"/>
      <c r="F288" s="7"/>
      <c r="G288" s="6"/>
      <c r="H288" s="6"/>
      <c r="I288" s="6"/>
      <c r="J288" s="5"/>
    </row>
    <row r="289" spans="1:10" hidden="1" x14ac:dyDescent="0.15"/>
    <row r="290" spans="1:10" s="4" customFormat="1" ht="21" hidden="1" customHeight="1" thickBot="1" x14ac:dyDescent="0.2">
      <c r="A290" s="325" t="s">
        <v>142</v>
      </c>
      <c r="B290" s="326"/>
      <c r="C290" s="326"/>
      <c r="D290" s="326"/>
      <c r="E290" s="326"/>
      <c r="F290" s="326"/>
      <c r="G290" s="326"/>
      <c r="H290" s="326"/>
      <c r="I290" s="326"/>
      <c r="J290" s="327"/>
    </row>
    <row r="291" spans="1:10" ht="30" hidden="1" customHeight="1" x14ac:dyDescent="0.15">
      <c r="A291" s="126"/>
      <c r="B291" s="328"/>
      <c r="C291" s="329"/>
      <c r="D291" s="329"/>
      <c r="E291" s="329"/>
      <c r="F291" s="329"/>
      <c r="G291" s="329"/>
      <c r="H291" s="329"/>
      <c r="I291" s="329"/>
      <c r="J291" s="330"/>
    </row>
    <row r="292" spans="1:10" ht="30" hidden="1" customHeight="1" thickBot="1" x14ac:dyDescent="0.2">
      <c r="A292" s="128"/>
      <c r="B292" s="331"/>
      <c r="C292" s="331"/>
      <c r="D292" s="331"/>
      <c r="E292" s="331"/>
      <c r="F292" s="331"/>
      <c r="G292" s="331"/>
      <c r="H292" s="331"/>
      <c r="I292" s="331"/>
      <c r="J292" s="332"/>
    </row>
    <row r="293" spans="1:10" hidden="1" x14ac:dyDescent="0.15"/>
    <row r="294" spans="1:10" hidden="1" x14ac:dyDescent="0.15"/>
    <row r="295" spans="1:10" hidden="1" x14ac:dyDescent="0.15"/>
    <row r="296" spans="1:10" hidden="1" x14ac:dyDescent="0.15"/>
    <row r="297" spans="1:10" hidden="1" x14ac:dyDescent="0.15"/>
  </sheetData>
  <sheetProtection selectLockedCells="1" selectUnlockedCells="1"/>
  <mergeCells count="111">
    <mergeCell ref="A290:J290"/>
    <mergeCell ref="B291:J291"/>
    <mergeCell ref="B292:J292"/>
    <mergeCell ref="A239:B239"/>
    <mergeCell ref="A262:J262"/>
    <mergeCell ref="K275:K276"/>
    <mergeCell ref="K278:K279"/>
    <mergeCell ref="A285:F285"/>
    <mergeCell ref="A182:E182"/>
    <mergeCell ref="D183:E183"/>
    <mergeCell ref="A189:G189"/>
    <mergeCell ref="A203:B203"/>
    <mergeCell ref="A226:G226"/>
    <mergeCell ref="F227:G228"/>
    <mergeCell ref="C168:E168"/>
    <mergeCell ref="C169:E169"/>
    <mergeCell ref="A170:E170"/>
    <mergeCell ref="A174:H174"/>
    <mergeCell ref="A176:E176"/>
    <mergeCell ref="D177:E177"/>
    <mergeCell ref="C163:E163"/>
    <mergeCell ref="C164:E164"/>
    <mergeCell ref="C165:E165"/>
    <mergeCell ref="C166:E166"/>
    <mergeCell ref="C167:E167"/>
    <mergeCell ref="C160:E160"/>
    <mergeCell ref="C161:E161"/>
    <mergeCell ref="C162:E162"/>
    <mergeCell ref="C158:E158"/>
    <mergeCell ref="C159:E159"/>
    <mergeCell ref="C156:E156"/>
    <mergeCell ref="C157:E157"/>
    <mergeCell ref="C150:E150"/>
    <mergeCell ref="C151:E151"/>
    <mergeCell ref="C152:E152"/>
    <mergeCell ref="C153:E153"/>
    <mergeCell ref="C154:E154"/>
    <mergeCell ref="C155:E155"/>
    <mergeCell ref="C146:E146"/>
    <mergeCell ref="C147:E147"/>
    <mergeCell ref="C148:E148"/>
    <mergeCell ref="C149:E149"/>
    <mergeCell ref="C141:E141"/>
    <mergeCell ref="C142:E142"/>
    <mergeCell ref="C143:E143"/>
    <mergeCell ref="C144:E144"/>
    <mergeCell ref="C145:E145"/>
    <mergeCell ref="C136:E136"/>
    <mergeCell ref="C137:E137"/>
    <mergeCell ref="C138:E138"/>
    <mergeCell ref="C139:E139"/>
    <mergeCell ref="C140:E140"/>
    <mergeCell ref="C133:E133"/>
    <mergeCell ref="C134:E134"/>
    <mergeCell ref="C135:E135"/>
    <mergeCell ref="C129:E129"/>
    <mergeCell ref="C130:E130"/>
    <mergeCell ref="C131:E131"/>
    <mergeCell ref="C132:E132"/>
    <mergeCell ref="C124:E124"/>
    <mergeCell ref="C125:E125"/>
    <mergeCell ref="C126:E126"/>
    <mergeCell ref="C127:E127"/>
    <mergeCell ref="C128:E128"/>
    <mergeCell ref="C121:E121"/>
    <mergeCell ref="C122:E122"/>
    <mergeCell ref="C123:E123"/>
    <mergeCell ref="C116:E116"/>
    <mergeCell ref="C117:E117"/>
    <mergeCell ref="C118:E118"/>
    <mergeCell ref="C119:E119"/>
    <mergeCell ref="C120:E120"/>
    <mergeCell ref="C111:E111"/>
    <mergeCell ref="C112:E112"/>
    <mergeCell ref="C113:E113"/>
    <mergeCell ref="C114:E114"/>
    <mergeCell ref="C115:E115"/>
    <mergeCell ref="C107:E107"/>
    <mergeCell ref="C108:E108"/>
    <mergeCell ref="C109:E109"/>
    <mergeCell ref="C110:E110"/>
    <mergeCell ref="C102:E102"/>
    <mergeCell ref="C103:E103"/>
    <mergeCell ref="C104:E104"/>
    <mergeCell ref="C105:E105"/>
    <mergeCell ref="C106:E106"/>
    <mergeCell ref="C97:E97"/>
    <mergeCell ref="C98:E98"/>
    <mergeCell ref="C99:E99"/>
    <mergeCell ref="C100:E100"/>
    <mergeCell ref="C101:E101"/>
    <mergeCell ref="C93:E93"/>
    <mergeCell ref="C94:E94"/>
    <mergeCell ref="C95:E95"/>
    <mergeCell ref="C96:E96"/>
    <mergeCell ref="C88:E88"/>
    <mergeCell ref="C89:E89"/>
    <mergeCell ref="C90:E90"/>
    <mergeCell ref="C91:E91"/>
    <mergeCell ref="C92:E92"/>
    <mergeCell ref="C83:E83"/>
    <mergeCell ref="C84:E84"/>
    <mergeCell ref="C85:E85"/>
    <mergeCell ref="C86:E86"/>
    <mergeCell ref="C87:E87"/>
    <mergeCell ref="A2:J2"/>
    <mergeCell ref="A3:J3"/>
    <mergeCell ref="A58:I58"/>
    <mergeCell ref="A68:B68"/>
    <mergeCell ref="A81:G81"/>
    <mergeCell ref="C82:E82"/>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61" max="7"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79388-6E8A-43EB-9B8B-4E11E31F556C}">
  <dimension ref="A2:L296"/>
  <sheetViews>
    <sheetView zoomScaleNormal="100" zoomScaleSheetLayoutView="100" workbookViewId="0">
      <selection activeCell="A2" sqref="A2:J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21.1640625" style="1" customWidth="1"/>
    <col min="11" max="11" width="23" style="1" customWidth="1"/>
    <col min="12" max="16384" width="11.5" style="1"/>
  </cols>
  <sheetData>
    <row r="2" spans="1:10" ht="20.25" customHeight="1" x14ac:dyDescent="0.15">
      <c r="A2" s="315" t="s">
        <v>123</v>
      </c>
      <c r="B2" s="315"/>
      <c r="C2" s="315"/>
      <c r="D2" s="315"/>
      <c r="E2" s="315"/>
      <c r="F2" s="315"/>
      <c r="G2" s="315"/>
      <c r="H2" s="315"/>
      <c r="I2" s="315"/>
      <c r="J2" s="315"/>
    </row>
    <row r="3" spans="1:10" s="109" customFormat="1" ht="19.5" customHeight="1" x14ac:dyDescent="0.15">
      <c r="A3" s="316" t="s">
        <v>324</v>
      </c>
      <c r="B3" s="316"/>
      <c r="C3" s="316"/>
      <c r="D3" s="316"/>
      <c r="E3" s="316"/>
      <c r="F3" s="316"/>
      <c r="G3" s="316"/>
      <c r="H3" s="316"/>
      <c r="I3" s="316"/>
      <c r="J3" s="316"/>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1917252872</v>
      </c>
      <c r="F5" s="132">
        <f>+E5/C5</f>
        <v>0.51969015481037606</v>
      </c>
      <c r="G5" s="98">
        <f>+C5-E5</f>
        <v>1771970128</v>
      </c>
      <c r="H5" s="97">
        <v>239106057</v>
      </c>
      <c r="I5" s="103">
        <f>H5/C5</f>
        <v>6.4812036843530471E-2</v>
      </c>
    </row>
    <row r="6" spans="1:10" ht="18" customHeight="1" x14ac:dyDescent="0.15">
      <c r="A6" s="64" t="s">
        <v>152</v>
      </c>
      <c r="B6" s="106" t="s">
        <v>150</v>
      </c>
      <c r="C6" s="105">
        <f>8751222000+3020230000+106497000</f>
        <v>11877949000</v>
      </c>
      <c r="D6" s="104">
        <f>+C6/C16</f>
        <v>0.22515434455351616</v>
      </c>
      <c r="E6" s="98">
        <v>1497394852</v>
      </c>
      <c r="F6" s="132">
        <f t="shared" ref="F6:F14" si="0">+E6/C6</f>
        <v>0.12606510198014825</v>
      </c>
      <c r="G6" s="98">
        <f>+C6-E6</f>
        <v>10380554148</v>
      </c>
      <c r="H6" s="97">
        <v>1497018952</v>
      </c>
      <c r="I6" s="103">
        <f>H6/C6</f>
        <v>0.12603345510239183</v>
      </c>
    </row>
    <row r="7" spans="1:10" ht="18" customHeight="1" x14ac:dyDescent="0.15">
      <c r="B7" s="160" t="s">
        <v>115</v>
      </c>
      <c r="C7" s="105">
        <f>SUM(C8:C14)</f>
        <v>37187524000</v>
      </c>
      <c r="D7" s="104">
        <f>+C7/C16</f>
        <v>0.70491400424333783</v>
      </c>
      <c r="E7" s="98">
        <f>SUM(E8:E14)</f>
        <v>23100491295</v>
      </c>
      <c r="F7" s="132">
        <f>+E7/C7</f>
        <v>0.62118928098036319</v>
      </c>
      <c r="G7" s="98">
        <f>SUM(G8:G14)</f>
        <v>14087032705</v>
      </c>
      <c r="H7" s="97">
        <f>SUM(H8:H14)</f>
        <v>1885162127</v>
      </c>
      <c r="I7" s="103">
        <f>H7/C7</f>
        <v>5.0693402631484689E-2</v>
      </c>
    </row>
    <row r="8" spans="1:10" ht="22" customHeight="1" x14ac:dyDescent="0.15">
      <c r="A8" s="107" t="s">
        <v>141</v>
      </c>
      <c r="B8" s="106" t="s">
        <v>291</v>
      </c>
      <c r="C8" s="105">
        <v>2641000000</v>
      </c>
      <c r="D8" s="104">
        <f t="shared" ref="D8:D14" si="1">+C8/$C$7</f>
        <v>7.1018441561207457E-2</v>
      </c>
      <c r="E8" s="98">
        <v>1930556451</v>
      </c>
      <c r="F8" s="132">
        <f t="shared" si="0"/>
        <v>0.73099449110185533</v>
      </c>
      <c r="G8" s="98">
        <f t="shared" ref="G8:G15" si="2">+C8-E8</f>
        <v>710443549</v>
      </c>
      <c r="H8" s="97">
        <v>35861171</v>
      </c>
      <c r="I8" s="103">
        <f>H8/C8</f>
        <v>1.3578633472169633E-2</v>
      </c>
    </row>
    <row r="9" spans="1:10" ht="22" customHeight="1" x14ac:dyDescent="0.15">
      <c r="A9" s="107" t="s">
        <v>94</v>
      </c>
      <c r="B9" s="106" t="s">
        <v>113</v>
      </c>
      <c r="C9" s="105">
        <v>12231500000</v>
      </c>
      <c r="D9" s="104">
        <f t="shared" si="1"/>
        <v>0.32891407344032908</v>
      </c>
      <c r="E9" s="98">
        <v>3695958804</v>
      </c>
      <c r="F9" s="132">
        <f t="shared" si="0"/>
        <v>0.30216725700036789</v>
      </c>
      <c r="G9" s="98">
        <f t="shared" si="2"/>
        <v>8535541196</v>
      </c>
      <c r="H9" s="97">
        <v>875956469</v>
      </c>
      <c r="I9" s="103">
        <f t="shared" ref="I9:I14" si="3">H9/C9</f>
        <v>7.1614803499161994E-2</v>
      </c>
    </row>
    <row r="10" spans="1:10" ht="22" customHeight="1" x14ac:dyDescent="0.15">
      <c r="A10" s="107" t="s">
        <v>144</v>
      </c>
      <c r="B10" s="106" t="s">
        <v>112</v>
      </c>
      <c r="C10" s="105">
        <v>1864000000</v>
      </c>
      <c r="D10" s="104">
        <f t="shared" si="1"/>
        <v>5.0124337398746957E-2</v>
      </c>
      <c r="E10" s="98">
        <v>1667234321</v>
      </c>
      <c r="F10" s="132">
        <f t="shared" si="0"/>
        <v>0.89443901341201715</v>
      </c>
      <c r="G10" s="98">
        <f t="shared" si="2"/>
        <v>196765679</v>
      </c>
      <c r="H10" s="97">
        <v>102825933</v>
      </c>
      <c r="I10" s="103">
        <f t="shared" si="3"/>
        <v>5.5164127145922746E-2</v>
      </c>
    </row>
    <row r="11" spans="1:10" s="94" customFormat="1" ht="22" customHeight="1" x14ac:dyDescent="0.15">
      <c r="A11" s="107" t="s">
        <v>111</v>
      </c>
      <c r="B11" s="106" t="s">
        <v>110</v>
      </c>
      <c r="C11" s="105">
        <v>2780500000</v>
      </c>
      <c r="D11" s="104">
        <f t="shared" si="1"/>
        <v>7.4769699644429144E-2</v>
      </c>
      <c r="E11" s="98">
        <v>1986615000</v>
      </c>
      <c r="F11" s="132">
        <f t="shared" si="0"/>
        <v>0.71448120841575258</v>
      </c>
      <c r="G11" s="98">
        <f t="shared" si="2"/>
        <v>793885000</v>
      </c>
      <c r="H11" s="97">
        <v>46464528</v>
      </c>
      <c r="I11" s="162">
        <f t="shared" si="3"/>
        <v>1.6710853443625249E-2</v>
      </c>
    </row>
    <row r="12" spans="1:10" s="94" customFormat="1" ht="22" customHeight="1" x14ac:dyDescent="0.15">
      <c r="A12" s="107" t="s">
        <v>145</v>
      </c>
      <c r="B12" s="106" t="s">
        <v>109</v>
      </c>
      <c r="C12" s="105">
        <v>12543000000</v>
      </c>
      <c r="D12" s="104">
        <f>+C12/$C$7</f>
        <v>0.33729053862257674</v>
      </c>
      <c r="E12" s="98">
        <v>9171488789</v>
      </c>
      <c r="F12" s="132">
        <f t="shared" si="0"/>
        <v>0.73120376217810734</v>
      </c>
      <c r="G12" s="98">
        <f t="shared" si="2"/>
        <v>3371511211</v>
      </c>
      <c r="H12" s="97">
        <v>626240414</v>
      </c>
      <c r="I12" s="103">
        <f t="shared" si="3"/>
        <v>4.9927482579925055E-2</v>
      </c>
    </row>
    <row r="13" spans="1:10" s="94" customFormat="1" ht="22" customHeight="1" x14ac:dyDescent="0.15">
      <c r="A13" s="107" t="s">
        <v>108</v>
      </c>
      <c r="B13" s="106" t="s">
        <v>107</v>
      </c>
      <c r="C13" s="105">
        <v>3307000000</v>
      </c>
      <c r="D13" s="104">
        <f t="shared" si="1"/>
        <v>8.8927673700459328E-2</v>
      </c>
      <c r="E13" s="98">
        <v>3129985930</v>
      </c>
      <c r="F13" s="132">
        <f t="shared" si="0"/>
        <v>0.94647291502872699</v>
      </c>
      <c r="G13" s="98">
        <f t="shared" si="2"/>
        <v>177014070</v>
      </c>
      <c r="H13" s="97">
        <v>101442613</v>
      </c>
      <c r="I13" s="103">
        <f t="shared" si="3"/>
        <v>3.067511732688237E-2</v>
      </c>
    </row>
    <row r="14" spans="1:10" s="94" customFormat="1" ht="18" customHeight="1" x14ac:dyDescent="0.15">
      <c r="A14" s="107" t="s">
        <v>146</v>
      </c>
      <c r="B14" s="106" t="s">
        <v>106</v>
      </c>
      <c r="C14" s="105">
        <v>1820524000</v>
      </c>
      <c r="D14" s="104">
        <f t="shared" si="1"/>
        <v>4.8955235632251293E-2</v>
      </c>
      <c r="E14" s="98">
        <v>1518652000</v>
      </c>
      <c r="F14" s="132">
        <f t="shared" si="0"/>
        <v>0.8341840041658336</v>
      </c>
      <c r="G14" s="98">
        <f t="shared" si="2"/>
        <v>301872000</v>
      </c>
      <c r="H14" s="97">
        <v>96370999</v>
      </c>
      <c r="I14" s="103">
        <f t="shared" si="3"/>
        <v>5.2935857478396332E-2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26515139019</v>
      </c>
      <c r="F16" s="142">
        <f>+E16/C16</f>
        <v>0.50261191949622841</v>
      </c>
      <c r="G16" s="101">
        <f>+G5+G6+G7+G15</f>
        <v>26239556981</v>
      </c>
      <c r="H16" s="101">
        <f>+H5+H6+H7+H15</f>
        <v>3621287136</v>
      </c>
      <c r="I16" s="100">
        <f>H16/C16</f>
        <v>6.864388216738089E-2</v>
      </c>
    </row>
    <row r="17" spans="1:10" ht="21.75" customHeight="1" x14ac:dyDescent="0.15">
      <c r="B17" s="99" t="s">
        <v>325</v>
      </c>
      <c r="C17" s="157">
        <v>52754696000</v>
      </c>
      <c r="D17" s="144">
        <v>1</v>
      </c>
      <c r="E17" s="157">
        <v>25455978098</v>
      </c>
      <c r="F17" s="132">
        <v>0.48253482681428017</v>
      </c>
      <c r="G17" s="157">
        <v>27298717902</v>
      </c>
      <c r="H17" s="157">
        <v>2989653959</v>
      </c>
      <c r="I17" s="124">
        <v>5.667085938662219E-2</v>
      </c>
    </row>
    <row r="18" spans="1:10" s="94" customFormat="1" ht="16.5" customHeight="1" x14ac:dyDescent="0.15">
      <c r="B18" s="96" t="s">
        <v>104</v>
      </c>
      <c r="C18" s="95">
        <f>C17-C16</f>
        <v>0</v>
      </c>
      <c r="D18" s="95"/>
      <c r="E18" s="95">
        <f>E17-E16</f>
        <v>-1059160921</v>
      </c>
      <c r="F18" s="95"/>
      <c r="G18" s="95">
        <f>G17-G16</f>
        <v>1059160921</v>
      </c>
      <c r="H18" s="95">
        <f>H17-H16</f>
        <v>-631633177</v>
      </c>
    </row>
    <row r="19" spans="1:10" s="94" customFormat="1" ht="133.5" customHeight="1" x14ac:dyDescent="0.15">
      <c r="B19" s="11" t="s">
        <v>103</v>
      </c>
      <c r="C19" s="11"/>
      <c r="D19" s="11"/>
      <c r="E19" s="165" t="s">
        <v>326</v>
      </c>
      <c r="F19" s="125"/>
      <c r="G19" s="165" t="s">
        <v>327</v>
      </c>
      <c r="H19" s="165" t="s">
        <v>328</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155966169</v>
      </c>
      <c r="G60" s="134">
        <f t="shared" ref="G60:G67" si="5">+F60/E60</f>
        <v>0.60126141706745251</v>
      </c>
      <c r="H60" s="78">
        <f t="shared" ref="H60:H67" si="6">+E60-F60</f>
        <v>103432097</v>
      </c>
      <c r="I60" s="135">
        <f t="shared" ref="I60:I68" si="7">+H60/E60</f>
        <v>0.39873858293254744</v>
      </c>
    </row>
    <row r="61" spans="1:10" s="77" customFormat="1" ht="12" x14ac:dyDescent="0.15">
      <c r="A61" s="80" t="s">
        <v>141</v>
      </c>
      <c r="B61" s="79">
        <v>1067</v>
      </c>
      <c r="C61" s="78">
        <v>250025642</v>
      </c>
      <c r="D61" s="78">
        <v>2840500</v>
      </c>
      <c r="E61" s="78">
        <f t="shared" si="4"/>
        <v>247185142</v>
      </c>
      <c r="F61" s="78">
        <v>98957783</v>
      </c>
      <c r="G61" s="134">
        <f t="shared" si="5"/>
        <v>0.40033871857880521</v>
      </c>
      <c r="H61" s="78">
        <f t="shared" si="6"/>
        <v>148227359</v>
      </c>
      <c r="I61" s="135">
        <f t="shared" si="7"/>
        <v>0.59966128142119479</v>
      </c>
    </row>
    <row r="62" spans="1:10" s="77" customFormat="1" ht="12" x14ac:dyDescent="0.15">
      <c r="A62" s="80" t="s">
        <v>94</v>
      </c>
      <c r="B62" s="79">
        <v>1069</v>
      </c>
      <c r="C62" s="78">
        <v>747980104</v>
      </c>
      <c r="D62" s="78">
        <v>0</v>
      </c>
      <c r="E62" s="78">
        <f t="shared" si="4"/>
        <v>747980104</v>
      </c>
      <c r="F62" s="78">
        <v>386762604</v>
      </c>
      <c r="G62" s="134">
        <f t="shared" si="5"/>
        <v>0.51707605848296734</v>
      </c>
      <c r="H62" s="78">
        <f t="shared" si="6"/>
        <v>361217500</v>
      </c>
      <c r="I62" s="135">
        <f t="shared" si="7"/>
        <v>0.48292394151703266</v>
      </c>
    </row>
    <row r="63" spans="1:10" s="77" customFormat="1" ht="12" x14ac:dyDescent="0.15">
      <c r="A63" s="80" t="s">
        <v>144</v>
      </c>
      <c r="B63" s="79">
        <v>1070</v>
      </c>
      <c r="C63" s="78">
        <v>58060488</v>
      </c>
      <c r="D63" s="78">
        <v>0</v>
      </c>
      <c r="E63" s="78">
        <f t="shared" si="4"/>
        <v>58060488</v>
      </c>
      <c r="F63" s="78">
        <v>47494399</v>
      </c>
      <c r="G63" s="134">
        <f t="shared" si="5"/>
        <v>0.8180158423745939</v>
      </c>
      <c r="H63" s="78">
        <f t="shared" si="6"/>
        <v>10566089</v>
      </c>
      <c r="I63" s="135">
        <f t="shared" si="7"/>
        <v>0.18198415762540612</v>
      </c>
    </row>
    <row r="64" spans="1:10" s="77" customFormat="1" ht="12" x14ac:dyDescent="0.15">
      <c r="A64" s="80" t="s">
        <v>153</v>
      </c>
      <c r="B64" s="79">
        <v>7527</v>
      </c>
      <c r="C64" s="78">
        <v>657762310</v>
      </c>
      <c r="D64" s="78">
        <v>3003000</v>
      </c>
      <c r="E64" s="78">
        <f t="shared" si="4"/>
        <v>654759310</v>
      </c>
      <c r="F64" s="78">
        <v>537596896</v>
      </c>
      <c r="G64" s="134">
        <f t="shared" si="5"/>
        <v>0.82106033131472389</v>
      </c>
      <c r="H64" s="78">
        <f t="shared" si="6"/>
        <v>117162414</v>
      </c>
      <c r="I64" s="135">
        <f t="shared" si="7"/>
        <v>0.17893966868527611</v>
      </c>
    </row>
    <row r="65" spans="1:10" s="77" customFormat="1" ht="12" x14ac:dyDescent="0.15">
      <c r="A65" s="80" t="s">
        <v>145</v>
      </c>
      <c r="B65" s="79">
        <v>1068</v>
      </c>
      <c r="C65" s="78">
        <v>1055023121</v>
      </c>
      <c r="D65" s="78">
        <v>0</v>
      </c>
      <c r="E65" s="78">
        <f t="shared" si="4"/>
        <v>1055023121</v>
      </c>
      <c r="F65" s="78">
        <v>783004734</v>
      </c>
      <c r="G65" s="134">
        <f t="shared" si="5"/>
        <v>0.74216831689700946</v>
      </c>
      <c r="H65" s="78">
        <f t="shared" si="6"/>
        <v>272018387</v>
      </c>
      <c r="I65" s="135">
        <f t="shared" si="7"/>
        <v>0.25783168310299048</v>
      </c>
    </row>
    <row r="66" spans="1:10" s="77" customFormat="1" ht="12" x14ac:dyDescent="0.15">
      <c r="A66" s="80" t="s">
        <v>108</v>
      </c>
      <c r="B66" s="79">
        <v>7531</v>
      </c>
      <c r="C66" s="78">
        <v>268547094</v>
      </c>
      <c r="D66" s="78">
        <v>3054334</v>
      </c>
      <c r="E66" s="78">
        <f t="shared" si="4"/>
        <v>265492760</v>
      </c>
      <c r="F66" s="78">
        <v>204708330</v>
      </c>
      <c r="G66" s="134">
        <f t="shared" si="5"/>
        <v>0.77105051753577014</v>
      </c>
      <c r="H66" s="78">
        <f t="shared" si="6"/>
        <v>60784430</v>
      </c>
      <c r="I66" s="135">
        <f t="shared" si="7"/>
        <v>0.22894948246422991</v>
      </c>
    </row>
    <row r="67" spans="1:10" s="77" customFormat="1" ht="12" x14ac:dyDescent="0.15">
      <c r="A67" s="80" t="s">
        <v>148</v>
      </c>
      <c r="B67" s="79">
        <v>1031</v>
      </c>
      <c r="C67" s="78">
        <v>86951038</v>
      </c>
      <c r="D67" s="78">
        <v>0</v>
      </c>
      <c r="E67" s="78">
        <f t="shared" si="4"/>
        <v>86951038</v>
      </c>
      <c r="F67" s="78">
        <v>56948568</v>
      </c>
      <c r="G67" s="134">
        <f t="shared" si="5"/>
        <v>0.65494983510145099</v>
      </c>
      <c r="H67" s="78">
        <f t="shared" si="6"/>
        <v>30002470</v>
      </c>
      <c r="I67" s="135">
        <f t="shared" si="7"/>
        <v>0.34505016489854901</v>
      </c>
    </row>
    <row r="68" spans="1:10" s="60" customFormat="1" ht="23.25" customHeight="1" thickBot="1" x14ac:dyDescent="0.2">
      <c r="A68" s="320" t="s">
        <v>93</v>
      </c>
      <c r="B68" s="321"/>
      <c r="C68" s="76">
        <f>SUM(C60:C67)</f>
        <v>3383748063</v>
      </c>
      <c r="D68" s="76">
        <f>SUM(D60:D67)</f>
        <v>8897834</v>
      </c>
      <c r="E68" s="76">
        <f>SUM(E60:E67)</f>
        <v>3374850229</v>
      </c>
      <c r="F68" s="76">
        <f>SUM(F60:F67)</f>
        <v>2271439483</v>
      </c>
      <c r="G68" s="136">
        <f>+F68/E68</f>
        <v>0.6730489736941746</v>
      </c>
      <c r="H68" s="76">
        <f>SUM(H60:H67)</f>
        <v>1103410746</v>
      </c>
      <c r="I68" s="137">
        <f t="shared" si="7"/>
        <v>0.32695102630582545</v>
      </c>
    </row>
    <row r="69" spans="1:10" s="60" customFormat="1" ht="12.75" customHeight="1" x14ac:dyDescent="0.15">
      <c r="A69" s="4"/>
      <c r="B69" s="70"/>
      <c r="C69" s="69"/>
      <c r="D69" s="75">
        <f>+D68/C68</f>
        <v>2.6295793405231422E-3</v>
      </c>
      <c r="E69" s="74"/>
      <c r="F69" s="73">
        <f>+F68/E68</f>
        <v>0.6730489736941746</v>
      </c>
      <c r="G69" s="72"/>
      <c r="H69" s="71">
        <f>+H68/E68</f>
        <v>0.32695102630582545</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329</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790</v>
      </c>
      <c r="C83" s="309" t="s">
        <v>160</v>
      </c>
      <c r="D83" s="309"/>
      <c r="E83" s="310"/>
      <c r="F83" s="63">
        <f t="shared" ref="F83:F146" si="8">+H83-I83</f>
        <v>9427174</v>
      </c>
      <c r="G83" s="155"/>
      <c r="H83" s="140">
        <v>9427174</v>
      </c>
      <c r="I83" s="140">
        <v>0</v>
      </c>
    </row>
    <row r="84" spans="1:10" ht="18" customHeight="1" x14ac:dyDescent="0.15">
      <c r="A84" s="168" t="s">
        <v>76</v>
      </c>
      <c r="B84" s="37">
        <v>666</v>
      </c>
      <c r="C84" s="309" t="s">
        <v>75</v>
      </c>
      <c r="D84" s="309"/>
      <c r="E84" s="310"/>
      <c r="F84" s="63">
        <f t="shared" si="8"/>
        <v>2</v>
      </c>
      <c r="G84" s="155"/>
      <c r="H84" s="140">
        <v>2</v>
      </c>
      <c r="I84" s="140">
        <v>0</v>
      </c>
    </row>
    <row r="85" spans="1:10" ht="18" customHeight="1" x14ac:dyDescent="0.15">
      <c r="A85" s="168" t="s">
        <v>76</v>
      </c>
      <c r="B85" s="37">
        <v>656</v>
      </c>
      <c r="C85" s="309" t="s">
        <v>161</v>
      </c>
      <c r="D85" s="309"/>
      <c r="E85" s="310"/>
      <c r="F85" s="63">
        <f t="shared" si="8"/>
        <v>250300</v>
      </c>
      <c r="G85" s="155"/>
      <c r="H85" s="140">
        <v>500200</v>
      </c>
      <c r="I85" s="140">
        <v>249900</v>
      </c>
    </row>
    <row r="86" spans="1:10" ht="18" customHeight="1" x14ac:dyDescent="0.15">
      <c r="A86" s="168" t="s">
        <v>76</v>
      </c>
      <c r="B86" s="37">
        <v>548</v>
      </c>
      <c r="C86" s="309" t="s">
        <v>163</v>
      </c>
      <c r="D86" s="309"/>
      <c r="E86" s="310"/>
      <c r="F86" s="63">
        <f t="shared" si="8"/>
        <v>1</v>
      </c>
      <c r="G86" s="155"/>
      <c r="H86" s="140">
        <v>1</v>
      </c>
      <c r="I86" s="140">
        <v>0</v>
      </c>
    </row>
    <row r="87" spans="1:10" ht="18" customHeight="1" x14ac:dyDescent="0.15">
      <c r="A87" s="168" t="s">
        <v>85</v>
      </c>
      <c r="B87" s="37">
        <v>888</v>
      </c>
      <c r="C87" s="309" t="s">
        <v>84</v>
      </c>
      <c r="D87" s="309"/>
      <c r="E87" s="310"/>
      <c r="F87" s="63">
        <f t="shared" si="8"/>
        <v>14911002</v>
      </c>
      <c r="G87" s="155"/>
      <c r="H87" s="140">
        <v>17468865</v>
      </c>
      <c r="I87" s="140">
        <v>2557863</v>
      </c>
    </row>
    <row r="88" spans="1:10" ht="18" customHeight="1" x14ac:dyDescent="0.15">
      <c r="A88" s="168" t="s">
        <v>85</v>
      </c>
      <c r="B88" s="37">
        <v>463</v>
      </c>
      <c r="C88" s="309" t="s">
        <v>84</v>
      </c>
      <c r="D88" s="309"/>
      <c r="E88" s="310"/>
      <c r="F88" s="63">
        <f t="shared" si="8"/>
        <v>2988898</v>
      </c>
      <c r="G88" s="155"/>
      <c r="H88" s="140">
        <v>2988898</v>
      </c>
      <c r="I88" s="140">
        <v>0</v>
      </c>
    </row>
    <row r="89" spans="1:10" ht="18" customHeight="1" x14ac:dyDescent="0.15">
      <c r="A89" s="168" t="s">
        <v>83</v>
      </c>
      <c r="B89" s="37">
        <v>813</v>
      </c>
      <c r="C89" s="309" t="s">
        <v>62</v>
      </c>
      <c r="D89" s="309"/>
      <c r="E89" s="310"/>
      <c r="F89" s="63">
        <f t="shared" si="8"/>
        <v>15000000</v>
      </c>
      <c r="G89" s="155"/>
      <c r="H89" s="140">
        <v>15000000</v>
      </c>
      <c r="I89" s="140">
        <v>0</v>
      </c>
    </row>
    <row r="90" spans="1:10" ht="18" customHeight="1" x14ac:dyDescent="0.15">
      <c r="A90" s="168" t="s">
        <v>164</v>
      </c>
      <c r="B90" s="37">
        <v>497</v>
      </c>
      <c r="C90" s="309" t="s">
        <v>165</v>
      </c>
      <c r="D90" s="309"/>
      <c r="E90" s="310"/>
      <c r="F90" s="63">
        <f t="shared" si="8"/>
        <v>11</v>
      </c>
      <c r="G90" s="155"/>
      <c r="H90" s="140">
        <v>11</v>
      </c>
      <c r="I90" s="140">
        <v>0</v>
      </c>
    </row>
    <row r="91" spans="1:10" ht="18" customHeight="1" x14ac:dyDescent="0.15">
      <c r="A91" s="168" t="s">
        <v>82</v>
      </c>
      <c r="B91" s="37">
        <v>527</v>
      </c>
      <c r="C91" s="309" t="s">
        <v>166</v>
      </c>
      <c r="D91" s="309"/>
      <c r="E91" s="310"/>
      <c r="F91" s="63">
        <f t="shared" si="8"/>
        <v>8089983</v>
      </c>
      <c r="G91" s="155"/>
      <c r="H91" s="140">
        <v>12736783</v>
      </c>
      <c r="I91" s="140">
        <v>4646800</v>
      </c>
    </row>
    <row r="92" spans="1:10" ht="18" customHeight="1" x14ac:dyDescent="0.15">
      <c r="A92" s="168" t="s">
        <v>82</v>
      </c>
      <c r="B92" s="37">
        <v>1209</v>
      </c>
      <c r="C92" s="309" t="s">
        <v>71</v>
      </c>
      <c r="D92" s="309"/>
      <c r="E92" s="310"/>
      <c r="F92" s="63">
        <f t="shared" si="8"/>
        <v>1468732</v>
      </c>
      <c r="G92" s="155"/>
      <c r="H92" s="140">
        <v>15030188</v>
      </c>
      <c r="I92" s="140">
        <v>13561456</v>
      </c>
    </row>
    <row r="93" spans="1:10" ht="18" customHeight="1" x14ac:dyDescent="0.15">
      <c r="A93" s="168" t="s">
        <v>168</v>
      </c>
      <c r="B93" s="37">
        <v>489</v>
      </c>
      <c r="C93" s="309" t="s">
        <v>169</v>
      </c>
      <c r="D93" s="309"/>
      <c r="E93" s="310"/>
      <c r="F93" s="63">
        <f t="shared" si="8"/>
        <v>30250790</v>
      </c>
      <c r="G93" s="155"/>
      <c r="H93" s="140">
        <v>30250790</v>
      </c>
      <c r="I93" s="140">
        <v>0</v>
      </c>
    </row>
    <row r="94" spans="1:10" ht="18" customHeight="1" x14ac:dyDescent="0.15">
      <c r="A94" s="168" t="s">
        <v>81</v>
      </c>
      <c r="B94" s="37">
        <v>588</v>
      </c>
      <c r="C94" s="309" t="s">
        <v>170</v>
      </c>
      <c r="D94" s="309"/>
      <c r="E94" s="310"/>
      <c r="F94" s="63">
        <f t="shared" si="8"/>
        <v>816415</v>
      </c>
      <c r="G94" s="155"/>
      <c r="H94" s="140">
        <v>6880138</v>
      </c>
      <c r="I94" s="140">
        <v>6063723</v>
      </c>
    </row>
    <row r="95" spans="1:10" ht="18" customHeight="1" x14ac:dyDescent="0.15">
      <c r="A95" s="168" t="s">
        <v>81</v>
      </c>
      <c r="B95" s="37">
        <v>905</v>
      </c>
      <c r="C95" s="309" t="s">
        <v>171</v>
      </c>
      <c r="D95" s="309"/>
      <c r="E95" s="310"/>
      <c r="F95" s="63">
        <f t="shared" si="8"/>
        <v>3295</v>
      </c>
      <c r="G95" s="155"/>
      <c r="H95" s="140">
        <v>3295</v>
      </c>
      <c r="I95" s="140">
        <v>0</v>
      </c>
    </row>
    <row r="96" spans="1:10" ht="18" customHeight="1" x14ac:dyDescent="0.15">
      <c r="A96" s="168" t="s">
        <v>81</v>
      </c>
      <c r="B96" s="37">
        <v>1055</v>
      </c>
      <c r="C96" s="309" t="s">
        <v>172</v>
      </c>
      <c r="D96" s="309"/>
      <c r="E96" s="310"/>
      <c r="F96" s="63">
        <f t="shared" si="8"/>
        <v>826333</v>
      </c>
      <c r="G96" s="155"/>
      <c r="H96" s="140">
        <v>5000000</v>
      </c>
      <c r="I96" s="140">
        <v>4173667</v>
      </c>
    </row>
    <row r="97" spans="1:9" ht="18" customHeight="1" x14ac:dyDescent="0.15">
      <c r="A97" s="168" t="s">
        <v>81</v>
      </c>
      <c r="B97" s="37">
        <v>1189</v>
      </c>
      <c r="C97" s="309" t="s">
        <v>170</v>
      </c>
      <c r="D97" s="309"/>
      <c r="E97" s="310"/>
      <c r="F97" s="63">
        <f t="shared" si="8"/>
        <v>2600000</v>
      </c>
      <c r="G97" s="155"/>
      <c r="H97" s="140">
        <v>2600000</v>
      </c>
      <c r="I97" s="140">
        <v>0</v>
      </c>
    </row>
    <row r="98" spans="1:9" ht="18" customHeight="1" x14ac:dyDescent="0.15">
      <c r="A98" s="168" t="s">
        <v>81</v>
      </c>
      <c r="B98" s="37">
        <v>1190</v>
      </c>
      <c r="C98" s="309" t="s">
        <v>170</v>
      </c>
      <c r="D98" s="309"/>
      <c r="E98" s="310"/>
      <c r="F98" s="63">
        <f t="shared" si="8"/>
        <v>603042</v>
      </c>
      <c r="G98" s="155"/>
      <c r="H98" s="140">
        <v>603042</v>
      </c>
      <c r="I98" s="140">
        <v>0</v>
      </c>
    </row>
    <row r="99" spans="1:9" ht="18" customHeight="1" x14ac:dyDescent="0.15">
      <c r="A99" s="168" t="s">
        <v>81</v>
      </c>
      <c r="B99" s="37">
        <v>622</v>
      </c>
      <c r="C99" s="354" t="s">
        <v>80</v>
      </c>
      <c r="D99" s="309"/>
      <c r="E99" s="310"/>
      <c r="F99" s="63">
        <f t="shared" si="8"/>
        <v>6023267</v>
      </c>
      <c r="G99" s="155"/>
      <c r="H99" s="140">
        <v>10693275</v>
      </c>
      <c r="I99" s="140">
        <v>4670008</v>
      </c>
    </row>
    <row r="100" spans="1:9" ht="18" customHeight="1" x14ac:dyDescent="0.15">
      <c r="A100" s="168" t="s">
        <v>173</v>
      </c>
      <c r="B100" s="37">
        <v>722</v>
      </c>
      <c r="C100" s="309" t="s">
        <v>174</v>
      </c>
      <c r="D100" s="309"/>
      <c r="E100" s="310"/>
      <c r="F100" s="63">
        <f t="shared" si="8"/>
        <v>2000000</v>
      </c>
      <c r="G100" s="155"/>
      <c r="H100" s="140">
        <v>2000000</v>
      </c>
      <c r="I100" s="140">
        <v>0</v>
      </c>
    </row>
    <row r="101" spans="1:9" ht="18" customHeight="1" x14ac:dyDescent="0.15">
      <c r="A101" s="168" t="s">
        <v>175</v>
      </c>
      <c r="B101" s="37">
        <v>720</v>
      </c>
      <c r="C101" s="309" t="s">
        <v>176</v>
      </c>
      <c r="D101" s="309"/>
      <c r="E101" s="310"/>
      <c r="F101" s="63">
        <f t="shared" si="8"/>
        <v>1500000</v>
      </c>
      <c r="G101" s="155"/>
      <c r="H101" s="140">
        <v>1500000</v>
      </c>
      <c r="I101" s="140">
        <v>0</v>
      </c>
    </row>
    <row r="102" spans="1:9" ht="18" customHeight="1" x14ac:dyDescent="0.15">
      <c r="A102" s="168" t="s">
        <v>79</v>
      </c>
      <c r="B102" s="37">
        <v>536</v>
      </c>
      <c r="C102" s="309" t="s">
        <v>176</v>
      </c>
      <c r="D102" s="309"/>
      <c r="E102" s="310"/>
      <c r="F102" s="63">
        <f t="shared" si="8"/>
        <v>27152</v>
      </c>
      <c r="G102" s="155"/>
      <c r="H102" s="140">
        <v>27152</v>
      </c>
      <c r="I102" s="140">
        <v>0</v>
      </c>
    </row>
    <row r="103" spans="1:9" ht="18" customHeight="1" x14ac:dyDescent="0.15">
      <c r="A103" s="168" t="s">
        <v>78</v>
      </c>
      <c r="B103" s="37">
        <v>518</v>
      </c>
      <c r="C103" s="309" t="s">
        <v>177</v>
      </c>
      <c r="D103" s="309"/>
      <c r="E103" s="310"/>
      <c r="F103" s="63">
        <f t="shared" si="8"/>
        <v>5587200</v>
      </c>
      <c r="G103" s="155"/>
      <c r="H103" s="140">
        <v>5587200</v>
      </c>
      <c r="I103" s="140">
        <v>0</v>
      </c>
    </row>
    <row r="104" spans="1:9" ht="18" customHeight="1" x14ac:dyDescent="0.15">
      <c r="A104" s="168" t="s">
        <v>78</v>
      </c>
      <c r="B104" s="37">
        <v>574</v>
      </c>
      <c r="C104" s="309" t="s">
        <v>178</v>
      </c>
      <c r="D104" s="309"/>
      <c r="E104" s="310"/>
      <c r="F104" s="63">
        <f t="shared" si="8"/>
        <v>1058500</v>
      </c>
      <c r="G104" s="155"/>
      <c r="H104" s="140">
        <v>1058500</v>
      </c>
      <c r="I104" s="140">
        <v>0</v>
      </c>
    </row>
    <row r="105" spans="1:9" ht="18" customHeight="1" x14ac:dyDescent="0.15">
      <c r="A105" s="168" t="s">
        <v>69</v>
      </c>
      <c r="B105" s="37">
        <v>818</v>
      </c>
      <c r="C105" s="309" t="s">
        <v>62</v>
      </c>
      <c r="D105" s="309"/>
      <c r="E105" s="310"/>
      <c r="F105" s="63">
        <f t="shared" si="8"/>
        <v>8260000</v>
      </c>
      <c r="G105" s="155"/>
      <c r="H105" s="140">
        <v>8260000</v>
      </c>
      <c r="I105" s="140">
        <v>0</v>
      </c>
    </row>
    <row r="106" spans="1:9" ht="18" customHeight="1" x14ac:dyDescent="0.15">
      <c r="A106" s="168" t="s">
        <v>69</v>
      </c>
      <c r="B106" s="37">
        <v>240</v>
      </c>
      <c r="C106" s="309" t="s">
        <v>181</v>
      </c>
      <c r="D106" s="309"/>
      <c r="E106" s="310"/>
      <c r="F106" s="63">
        <f t="shared" si="8"/>
        <v>5912200</v>
      </c>
      <c r="G106" s="155"/>
      <c r="H106" s="140">
        <v>5912200</v>
      </c>
      <c r="I106" s="140">
        <v>0</v>
      </c>
    </row>
    <row r="107" spans="1:9" ht="18" customHeight="1" x14ac:dyDescent="0.15">
      <c r="A107" s="168" t="s">
        <v>69</v>
      </c>
      <c r="B107" s="37">
        <v>906</v>
      </c>
      <c r="C107" s="309" t="s">
        <v>171</v>
      </c>
      <c r="D107" s="309"/>
      <c r="E107" s="310"/>
      <c r="F107" s="63">
        <f t="shared" si="8"/>
        <v>12078</v>
      </c>
      <c r="G107" s="155"/>
      <c r="H107" s="140">
        <v>3991685</v>
      </c>
      <c r="I107" s="140">
        <v>3979607</v>
      </c>
    </row>
    <row r="108" spans="1:9" ht="18" customHeight="1" x14ac:dyDescent="0.15">
      <c r="A108" s="168" t="s">
        <v>69</v>
      </c>
      <c r="B108" s="37">
        <v>718</v>
      </c>
      <c r="C108" s="309" t="s">
        <v>182</v>
      </c>
      <c r="D108" s="309"/>
      <c r="E108" s="310"/>
      <c r="F108" s="63">
        <f t="shared" si="8"/>
        <v>279001</v>
      </c>
      <c r="G108" s="155"/>
      <c r="H108" s="140">
        <v>279001</v>
      </c>
      <c r="I108" s="140">
        <v>0</v>
      </c>
    </row>
    <row r="109" spans="1:9" ht="18" customHeight="1" x14ac:dyDescent="0.15">
      <c r="A109" s="168" t="s">
        <v>69</v>
      </c>
      <c r="B109" s="37">
        <v>1188</v>
      </c>
      <c r="C109" s="309" t="s">
        <v>170</v>
      </c>
      <c r="D109" s="309"/>
      <c r="E109" s="310"/>
      <c r="F109" s="63">
        <f t="shared" si="8"/>
        <v>5159324</v>
      </c>
      <c r="G109" s="155"/>
      <c r="H109" s="140">
        <v>5229236</v>
      </c>
      <c r="I109" s="140">
        <v>69912</v>
      </c>
    </row>
    <row r="110" spans="1:9" ht="18" customHeight="1" x14ac:dyDescent="0.15">
      <c r="A110" s="168" t="s">
        <v>69</v>
      </c>
      <c r="B110" s="37">
        <v>360</v>
      </c>
      <c r="C110" s="309" t="s">
        <v>186</v>
      </c>
      <c r="D110" s="309"/>
      <c r="E110" s="310"/>
      <c r="F110" s="63">
        <f t="shared" si="8"/>
        <v>14560000</v>
      </c>
      <c r="G110" s="155"/>
      <c r="H110" s="140">
        <v>14560000</v>
      </c>
      <c r="I110" s="140">
        <v>0</v>
      </c>
    </row>
    <row r="111" spans="1:9" ht="18" customHeight="1" x14ac:dyDescent="0.15">
      <c r="A111" s="168" t="s">
        <v>69</v>
      </c>
      <c r="B111" s="37">
        <v>354</v>
      </c>
      <c r="C111" s="309" t="s">
        <v>187</v>
      </c>
      <c r="D111" s="309"/>
      <c r="E111" s="310"/>
      <c r="F111" s="63">
        <f t="shared" si="8"/>
        <v>25236667</v>
      </c>
      <c r="G111" s="155"/>
      <c r="H111" s="140">
        <v>25236667</v>
      </c>
      <c r="I111" s="140">
        <v>0</v>
      </c>
    </row>
    <row r="112" spans="1:9" ht="18" customHeight="1" x14ac:dyDescent="0.15">
      <c r="A112" s="168" t="s">
        <v>69</v>
      </c>
      <c r="B112" s="37">
        <v>372</v>
      </c>
      <c r="C112" s="309" t="s">
        <v>189</v>
      </c>
      <c r="D112" s="309"/>
      <c r="E112" s="310"/>
      <c r="F112" s="63">
        <f t="shared" si="8"/>
        <v>19541500</v>
      </c>
      <c r="G112" s="155"/>
      <c r="H112" s="140">
        <v>19541500</v>
      </c>
      <c r="I112" s="140">
        <v>0</v>
      </c>
    </row>
    <row r="113" spans="1:9" ht="18" customHeight="1" x14ac:dyDescent="0.15">
      <c r="A113" s="168" t="s">
        <v>69</v>
      </c>
      <c r="B113" s="37">
        <v>490</v>
      </c>
      <c r="C113" s="309" t="s">
        <v>169</v>
      </c>
      <c r="D113" s="309"/>
      <c r="E113" s="310"/>
      <c r="F113" s="63">
        <f t="shared" si="8"/>
        <v>4083931</v>
      </c>
      <c r="G113" s="155"/>
      <c r="H113" s="140">
        <v>4083931</v>
      </c>
      <c r="I113" s="140">
        <v>0</v>
      </c>
    </row>
    <row r="114" spans="1:9" ht="18" customHeight="1" x14ac:dyDescent="0.15">
      <c r="A114" s="168" t="s">
        <v>69</v>
      </c>
      <c r="B114" s="37">
        <v>619</v>
      </c>
      <c r="C114" s="309" t="s">
        <v>71</v>
      </c>
      <c r="D114" s="309"/>
      <c r="E114" s="310"/>
      <c r="F114" s="63">
        <f t="shared" si="8"/>
        <v>5234448</v>
      </c>
      <c r="G114" s="155"/>
      <c r="H114" s="140">
        <v>8225321</v>
      </c>
      <c r="I114" s="140">
        <v>2990873</v>
      </c>
    </row>
    <row r="115" spans="1:9" ht="18" customHeight="1" x14ac:dyDescent="0.15">
      <c r="A115" s="168" t="s">
        <v>69</v>
      </c>
      <c r="B115" s="37">
        <v>1130</v>
      </c>
      <c r="C115" s="309" t="s">
        <v>176</v>
      </c>
      <c r="D115" s="309"/>
      <c r="E115" s="310"/>
      <c r="F115" s="63">
        <f t="shared" si="8"/>
        <v>43000000</v>
      </c>
      <c r="G115" s="155"/>
      <c r="H115" s="140">
        <v>43000000</v>
      </c>
      <c r="I115" s="140">
        <v>0</v>
      </c>
    </row>
    <row r="116" spans="1:9" ht="18" customHeight="1" x14ac:dyDescent="0.15">
      <c r="A116" s="168" t="s">
        <v>69</v>
      </c>
      <c r="B116" s="37">
        <v>538</v>
      </c>
      <c r="C116" s="309" t="s">
        <v>176</v>
      </c>
      <c r="D116" s="309"/>
      <c r="E116" s="310"/>
      <c r="F116" s="63">
        <f t="shared" si="8"/>
        <v>11762377</v>
      </c>
      <c r="G116" s="155"/>
      <c r="H116" s="140">
        <v>11762377</v>
      </c>
      <c r="I116" s="140">
        <v>0</v>
      </c>
    </row>
    <row r="117" spans="1:9" ht="18" customHeight="1" x14ac:dyDescent="0.15">
      <c r="A117" s="168" t="s">
        <v>69</v>
      </c>
      <c r="B117" s="37">
        <v>609</v>
      </c>
      <c r="C117" s="309" t="s">
        <v>193</v>
      </c>
      <c r="D117" s="309"/>
      <c r="E117" s="310"/>
      <c r="F117" s="63">
        <f t="shared" si="8"/>
        <v>5185833</v>
      </c>
      <c r="G117" s="155"/>
      <c r="H117" s="140">
        <v>24458333</v>
      </c>
      <c r="I117" s="140">
        <v>19272500</v>
      </c>
    </row>
    <row r="118" spans="1:9" ht="18" customHeight="1" x14ac:dyDescent="0.15">
      <c r="A118" s="168" t="s">
        <v>68</v>
      </c>
      <c r="B118" s="37">
        <v>1155</v>
      </c>
      <c r="C118" s="309" t="s">
        <v>194</v>
      </c>
      <c r="D118" s="309"/>
      <c r="E118" s="310"/>
      <c r="F118" s="63">
        <f t="shared" si="8"/>
        <v>2500000</v>
      </c>
      <c r="G118" s="155"/>
      <c r="H118" s="140">
        <v>2500000</v>
      </c>
      <c r="I118" s="140">
        <v>0</v>
      </c>
    </row>
    <row r="119" spans="1:9" ht="18" customHeight="1" x14ac:dyDescent="0.15">
      <c r="A119" s="168" t="s">
        <v>68</v>
      </c>
      <c r="B119" s="37">
        <v>1191</v>
      </c>
      <c r="C119" s="309" t="s">
        <v>170</v>
      </c>
      <c r="D119" s="309"/>
      <c r="E119" s="310"/>
      <c r="F119" s="63">
        <f t="shared" si="8"/>
        <v>73743877</v>
      </c>
      <c r="G119" s="155"/>
      <c r="H119" s="140">
        <v>78811368</v>
      </c>
      <c r="I119" s="140">
        <v>5067491</v>
      </c>
    </row>
    <row r="120" spans="1:9" ht="18" customHeight="1" x14ac:dyDescent="0.15">
      <c r="A120" s="168" t="s">
        <v>68</v>
      </c>
      <c r="B120" s="37">
        <v>907</v>
      </c>
      <c r="C120" s="309" t="s">
        <v>171</v>
      </c>
      <c r="D120" s="309"/>
      <c r="E120" s="310"/>
      <c r="F120" s="63">
        <f t="shared" si="8"/>
        <v>814</v>
      </c>
      <c r="G120" s="155"/>
      <c r="H120" s="140">
        <v>814</v>
      </c>
      <c r="I120" s="140">
        <v>0</v>
      </c>
    </row>
    <row r="121" spans="1:9" ht="18" customHeight="1" x14ac:dyDescent="0.15">
      <c r="A121" s="168" t="s">
        <v>68</v>
      </c>
      <c r="B121" s="37">
        <v>1193</v>
      </c>
      <c r="C121" s="309" t="s">
        <v>195</v>
      </c>
      <c r="D121" s="309"/>
      <c r="E121" s="310"/>
      <c r="F121" s="63">
        <f t="shared" si="8"/>
        <v>235456648</v>
      </c>
      <c r="G121" s="155"/>
      <c r="H121" s="140">
        <v>235456648</v>
      </c>
      <c r="I121" s="140">
        <v>0</v>
      </c>
    </row>
    <row r="122" spans="1:9" ht="18" customHeight="1" x14ac:dyDescent="0.15">
      <c r="A122" s="168" t="s">
        <v>68</v>
      </c>
      <c r="B122" s="37">
        <v>814</v>
      </c>
      <c r="C122" s="309" t="s">
        <v>62</v>
      </c>
      <c r="D122" s="309"/>
      <c r="E122" s="310"/>
      <c r="F122" s="63">
        <f t="shared" si="8"/>
        <v>10000000</v>
      </c>
      <c r="G122" s="155"/>
      <c r="H122" s="140">
        <v>10000000</v>
      </c>
      <c r="I122" s="140">
        <v>0</v>
      </c>
    </row>
    <row r="123" spans="1:9" ht="18" customHeight="1" x14ac:dyDescent="0.15">
      <c r="A123" s="168" t="s">
        <v>68</v>
      </c>
      <c r="B123" s="37">
        <v>109</v>
      </c>
      <c r="C123" s="309" t="s">
        <v>198</v>
      </c>
      <c r="D123" s="309"/>
      <c r="E123" s="310"/>
      <c r="F123" s="63">
        <f t="shared" si="8"/>
        <v>8797014</v>
      </c>
      <c r="G123" s="155"/>
      <c r="H123" s="140">
        <v>13123414</v>
      </c>
      <c r="I123" s="140">
        <v>4326400</v>
      </c>
    </row>
    <row r="124" spans="1:9" ht="18" customHeight="1" x14ac:dyDescent="0.15">
      <c r="A124" s="168" t="s">
        <v>68</v>
      </c>
      <c r="B124" s="37">
        <v>519</v>
      </c>
      <c r="C124" s="309" t="s">
        <v>177</v>
      </c>
      <c r="D124" s="309"/>
      <c r="E124" s="310"/>
      <c r="F124" s="63">
        <f t="shared" si="8"/>
        <v>5743200</v>
      </c>
      <c r="G124" s="155"/>
      <c r="H124" s="140">
        <v>5743200</v>
      </c>
      <c r="I124" s="140">
        <v>0</v>
      </c>
    </row>
    <row r="125" spans="1:9" ht="18" customHeight="1" x14ac:dyDescent="0.15">
      <c r="A125" s="168" t="s">
        <v>68</v>
      </c>
      <c r="B125" s="37">
        <v>159</v>
      </c>
      <c r="C125" s="309" t="s">
        <v>194</v>
      </c>
      <c r="D125" s="309"/>
      <c r="E125" s="310"/>
      <c r="F125" s="63">
        <f t="shared" si="8"/>
        <v>166667</v>
      </c>
      <c r="G125" s="155"/>
      <c r="H125" s="140">
        <v>166667</v>
      </c>
      <c r="I125" s="140">
        <v>0</v>
      </c>
    </row>
    <row r="126" spans="1:9" ht="18" customHeight="1" x14ac:dyDescent="0.15">
      <c r="A126" s="168" t="s">
        <v>68</v>
      </c>
      <c r="B126" s="37">
        <v>945</v>
      </c>
      <c r="C126" s="309" t="s">
        <v>194</v>
      </c>
      <c r="D126" s="309"/>
      <c r="E126" s="310"/>
      <c r="F126" s="63">
        <f t="shared" si="8"/>
        <v>166686</v>
      </c>
      <c r="G126" s="155"/>
      <c r="H126" s="140">
        <v>166686</v>
      </c>
      <c r="I126" s="140">
        <v>0</v>
      </c>
    </row>
    <row r="127" spans="1:9" ht="18" customHeight="1" x14ac:dyDescent="0.15">
      <c r="A127" s="168" t="s">
        <v>68</v>
      </c>
      <c r="B127" s="37">
        <v>1139</v>
      </c>
      <c r="C127" s="309" t="s">
        <v>193</v>
      </c>
      <c r="D127" s="309"/>
      <c r="E127" s="310"/>
      <c r="F127" s="63">
        <f t="shared" si="8"/>
        <v>1529083</v>
      </c>
      <c r="G127" s="155"/>
      <c r="H127" s="140">
        <v>15279000</v>
      </c>
      <c r="I127" s="140">
        <v>13749917</v>
      </c>
    </row>
    <row r="128" spans="1:9" ht="18" customHeight="1" x14ac:dyDescent="0.15">
      <c r="A128" s="168" t="s">
        <v>68</v>
      </c>
      <c r="B128" s="37">
        <v>573</v>
      </c>
      <c r="C128" s="309" t="s">
        <v>178</v>
      </c>
      <c r="D128" s="309"/>
      <c r="E128" s="310"/>
      <c r="F128" s="63">
        <f t="shared" si="8"/>
        <v>3079700</v>
      </c>
      <c r="G128" s="155"/>
      <c r="H128" s="140">
        <v>3079700</v>
      </c>
      <c r="I128" s="140">
        <v>0</v>
      </c>
    </row>
    <row r="129" spans="1:9" ht="18" customHeight="1" x14ac:dyDescent="0.15">
      <c r="A129" s="168" t="s">
        <v>68</v>
      </c>
      <c r="B129" s="37">
        <v>719</v>
      </c>
      <c r="C129" s="309" t="s">
        <v>182</v>
      </c>
      <c r="D129" s="309"/>
      <c r="E129" s="310"/>
      <c r="F129" s="63">
        <f t="shared" si="8"/>
        <v>1762</v>
      </c>
      <c r="G129" s="155"/>
      <c r="H129" s="140">
        <v>1762</v>
      </c>
      <c r="I129" s="140">
        <v>0</v>
      </c>
    </row>
    <row r="130" spans="1:9" ht="18" customHeight="1" x14ac:dyDescent="0.15">
      <c r="A130" s="168" t="s">
        <v>68</v>
      </c>
      <c r="B130" s="37">
        <v>1199</v>
      </c>
      <c r="C130" s="309" t="s">
        <v>201</v>
      </c>
      <c r="D130" s="309"/>
      <c r="E130" s="310"/>
      <c r="F130" s="63">
        <f t="shared" si="8"/>
        <v>17306600</v>
      </c>
      <c r="G130" s="155"/>
      <c r="H130" s="140">
        <v>17306600</v>
      </c>
      <c r="I130" s="140">
        <v>0</v>
      </c>
    </row>
    <row r="131" spans="1:9" ht="18" customHeight="1" x14ac:dyDescent="0.15">
      <c r="A131" s="168" t="s">
        <v>68</v>
      </c>
      <c r="B131" s="37">
        <v>1133</v>
      </c>
      <c r="C131" s="309" t="s">
        <v>176</v>
      </c>
      <c r="D131" s="309"/>
      <c r="E131" s="310"/>
      <c r="F131" s="63">
        <f t="shared" si="8"/>
        <v>2725449</v>
      </c>
      <c r="G131" s="155"/>
      <c r="H131" s="140">
        <v>2725449</v>
      </c>
      <c r="I131" s="140">
        <v>0</v>
      </c>
    </row>
    <row r="132" spans="1:9" ht="18" customHeight="1" x14ac:dyDescent="0.15">
      <c r="A132" s="168" t="s">
        <v>72</v>
      </c>
      <c r="B132" s="37">
        <v>1212</v>
      </c>
      <c r="C132" s="309" t="s">
        <v>71</v>
      </c>
      <c r="D132" s="309"/>
      <c r="E132" s="310"/>
      <c r="F132" s="63">
        <f t="shared" si="8"/>
        <v>720329</v>
      </c>
      <c r="G132" s="155"/>
      <c r="H132" s="140">
        <v>7380943</v>
      </c>
      <c r="I132" s="140">
        <v>6660614</v>
      </c>
    </row>
    <row r="133" spans="1:9" ht="18" customHeight="1" x14ac:dyDescent="0.15">
      <c r="A133" s="168" t="s">
        <v>72</v>
      </c>
      <c r="B133" s="37">
        <v>230</v>
      </c>
      <c r="C133" s="309" t="s">
        <v>204</v>
      </c>
      <c r="D133" s="309"/>
      <c r="E133" s="310"/>
      <c r="F133" s="63">
        <f t="shared" si="8"/>
        <v>5445667</v>
      </c>
      <c r="G133" s="155"/>
      <c r="H133" s="140">
        <v>5445667</v>
      </c>
      <c r="I133" s="140">
        <v>0</v>
      </c>
    </row>
    <row r="134" spans="1:9" ht="18" customHeight="1" x14ac:dyDescent="0.15">
      <c r="A134" s="168" t="s">
        <v>72</v>
      </c>
      <c r="B134" s="37">
        <v>1145</v>
      </c>
      <c r="C134" s="309" t="s">
        <v>205</v>
      </c>
      <c r="D134" s="309"/>
      <c r="E134" s="310"/>
      <c r="F134" s="63">
        <f t="shared" si="8"/>
        <v>4327000</v>
      </c>
      <c r="G134" s="155"/>
      <c r="H134" s="140">
        <v>8654000</v>
      </c>
      <c r="I134" s="140">
        <v>4327000</v>
      </c>
    </row>
    <row r="135" spans="1:9" ht="18" customHeight="1" x14ac:dyDescent="0.15">
      <c r="A135" s="168" t="s">
        <v>72</v>
      </c>
      <c r="B135" s="37">
        <v>908</v>
      </c>
      <c r="C135" s="309" t="s">
        <v>171</v>
      </c>
      <c r="D135" s="309"/>
      <c r="E135" s="310"/>
      <c r="F135" s="63">
        <f t="shared" si="8"/>
        <v>73093</v>
      </c>
      <c r="G135" s="155"/>
      <c r="H135" s="140">
        <v>73093</v>
      </c>
      <c r="I135" s="140">
        <v>0</v>
      </c>
    </row>
    <row r="136" spans="1:9" ht="18" customHeight="1" x14ac:dyDescent="0.15">
      <c r="A136" s="168" t="s">
        <v>208</v>
      </c>
      <c r="B136" s="37">
        <v>214</v>
      </c>
      <c r="C136" s="309" t="s">
        <v>211</v>
      </c>
      <c r="D136" s="309"/>
      <c r="E136" s="310"/>
      <c r="F136" s="63">
        <f t="shared" si="8"/>
        <v>6786267</v>
      </c>
      <c r="G136" s="155"/>
      <c r="H136" s="140">
        <v>6786267</v>
      </c>
      <c r="I136" s="140">
        <v>0</v>
      </c>
    </row>
    <row r="137" spans="1:9" ht="18" customHeight="1" x14ac:dyDescent="0.15">
      <c r="A137" s="168" t="s">
        <v>208</v>
      </c>
      <c r="B137" s="37">
        <v>904</v>
      </c>
      <c r="C137" s="309" t="s">
        <v>71</v>
      </c>
      <c r="D137" s="309"/>
      <c r="E137" s="310"/>
      <c r="F137" s="63">
        <f t="shared" si="8"/>
        <v>53359769</v>
      </c>
      <c r="G137" s="155"/>
      <c r="H137" s="140">
        <v>529000000</v>
      </c>
      <c r="I137" s="140">
        <v>475640231</v>
      </c>
    </row>
    <row r="138" spans="1:9" ht="18" customHeight="1" x14ac:dyDescent="0.15">
      <c r="A138" s="168" t="s">
        <v>213</v>
      </c>
      <c r="B138" s="37">
        <v>613</v>
      </c>
      <c r="C138" s="309" t="s">
        <v>193</v>
      </c>
      <c r="D138" s="309"/>
      <c r="E138" s="310"/>
      <c r="F138" s="63">
        <f t="shared" si="8"/>
        <v>9465917</v>
      </c>
      <c r="G138" s="155"/>
      <c r="H138" s="140">
        <v>34164167</v>
      </c>
      <c r="I138" s="140">
        <v>24698250</v>
      </c>
    </row>
    <row r="139" spans="1:9" ht="18" customHeight="1" x14ac:dyDescent="0.15">
      <c r="A139" s="168" t="s">
        <v>213</v>
      </c>
      <c r="B139" s="37">
        <v>1132</v>
      </c>
      <c r="C139" s="309" t="s">
        <v>176</v>
      </c>
      <c r="D139" s="309"/>
      <c r="E139" s="310"/>
      <c r="F139" s="63">
        <f t="shared" si="8"/>
        <v>9940269</v>
      </c>
      <c r="G139" s="155"/>
      <c r="H139" s="140">
        <v>9940269</v>
      </c>
      <c r="I139" s="140">
        <v>0</v>
      </c>
    </row>
    <row r="140" spans="1:9" ht="18" customHeight="1" x14ac:dyDescent="0.15">
      <c r="A140" s="168" t="s">
        <v>213</v>
      </c>
      <c r="B140" s="37">
        <v>817</v>
      </c>
      <c r="C140" s="309" t="s">
        <v>62</v>
      </c>
      <c r="D140" s="309"/>
      <c r="E140" s="310"/>
      <c r="F140" s="63">
        <f t="shared" si="8"/>
        <v>10000000</v>
      </c>
      <c r="G140" s="155"/>
      <c r="H140" s="140">
        <v>10000000</v>
      </c>
      <c r="I140" s="140">
        <v>0</v>
      </c>
    </row>
    <row r="141" spans="1:9" ht="18" customHeight="1" x14ac:dyDescent="0.15">
      <c r="A141" s="168" t="s">
        <v>213</v>
      </c>
      <c r="B141" s="37">
        <v>492</v>
      </c>
      <c r="C141" s="309" t="s">
        <v>169</v>
      </c>
      <c r="D141" s="309"/>
      <c r="E141" s="310"/>
      <c r="F141" s="63">
        <f t="shared" si="8"/>
        <v>1202192</v>
      </c>
      <c r="G141" s="155"/>
      <c r="H141" s="140">
        <v>1202192</v>
      </c>
      <c r="I141" s="140">
        <v>0</v>
      </c>
    </row>
    <row r="142" spans="1:9" ht="18" customHeight="1" x14ac:dyDescent="0.15">
      <c r="A142" s="168" t="s">
        <v>213</v>
      </c>
      <c r="B142" s="37">
        <v>181</v>
      </c>
      <c r="C142" s="309" t="s">
        <v>214</v>
      </c>
      <c r="D142" s="309"/>
      <c r="E142" s="310"/>
      <c r="F142" s="63">
        <f t="shared" si="8"/>
        <v>5408000</v>
      </c>
      <c r="G142" s="155"/>
      <c r="H142" s="140">
        <v>7571200</v>
      </c>
      <c r="I142" s="140">
        <v>2163200</v>
      </c>
    </row>
    <row r="143" spans="1:9" ht="18" customHeight="1" x14ac:dyDescent="0.15">
      <c r="A143" s="168" t="s">
        <v>213</v>
      </c>
      <c r="B143" s="37">
        <v>1134</v>
      </c>
      <c r="C143" s="309" t="s">
        <v>176</v>
      </c>
      <c r="D143" s="309"/>
      <c r="E143" s="310"/>
      <c r="F143" s="63">
        <f t="shared" si="8"/>
        <v>21000000</v>
      </c>
      <c r="G143" s="155"/>
      <c r="H143" s="140">
        <v>21000000</v>
      </c>
      <c r="I143" s="140">
        <v>0</v>
      </c>
    </row>
    <row r="144" spans="1:9" ht="18" customHeight="1" x14ac:dyDescent="0.15">
      <c r="A144" s="168" t="s">
        <v>64</v>
      </c>
      <c r="B144" s="37">
        <v>855</v>
      </c>
      <c r="C144" s="309" t="s">
        <v>66</v>
      </c>
      <c r="D144" s="309"/>
      <c r="E144" s="310"/>
      <c r="F144" s="63">
        <f t="shared" si="8"/>
        <v>44140378</v>
      </c>
      <c r="G144" s="155"/>
      <c r="H144" s="140">
        <v>435045553</v>
      </c>
      <c r="I144" s="140">
        <v>390905175</v>
      </c>
    </row>
    <row r="145" spans="1:9" ht="18" customHeight="1" x14ac:dyDescent="0.15">
      <c r="A145" s="168" t="s">
        <v>64</v>
      </c>
      <c r="B145" s="37">
        <v>805</v>
      </c>
      <c r="C145" s="309" t="s">
        <v>67</v>
      </c>
      <c r="D145" s="309"/>
      <c r="E145" s="310"/>
      <c r="F145" s="63">
        <f>+H145-I145</f>
        <v>81492983</v>
      </c>
      <c r="G145" s="155"/>
      <c r="H145" s="140">
        <v>190989752</v>
      </c>
      <c r="I145" s="140">
        <v>109496769</v>
      </c>
    </row>
    <row r="146" spans="1:9" ht="18" customHeight="1" x14ac:dyDescent="0.15">
      <c r="A146" s="168" t="s">
        <v>64</v>
      </c>
      <c r="B146" s="37">
        <v>815</v>
      </c>
      <c r="C146" s="309" t="s">
        <v>62</v>
      </c>
      <c r="D146" s="309"/>
      <c r="E146" s="310"/>
      <c r="F146" s="63">
        <f t="shared" si="8"/>
        <v>5000000</v>
      </c>
      <c r="G146" s="155"/>
      <c r="H146" s="140">
        <v>5000000</v>
      </c>
      <c r="I146" s="140">
        <v>0</v>
      </c>
    </row>
    <row r="147" spans="1:9" ht="18" customHeight="1" x14ac:dyDescent="0.15">
      <c r="A147" s="168" t="s">
        <v>64</v>
      </c>
      <c r="B147" s="37">
        <v>939</v>
      </c>
      <c r="C147" s="309" t="s">
        <v>67</v>
      </c>
      <c r="D147" s="309"/>
      <c r="E147" s="310"/>
      <c r="F147" s="63">
        <f t="shared" ref="F147:F167" si="9">+H147-I147</f>
        <v>36221041</v>
      </c>
      <c r="G147" s="155"/>
      <c r="H147" s="140">
        <v>39021069</v>
      </c>
      <c r="I147" s="140">
        <v>2800028</v>
      </c>
    </row>
    <row r="148" spans="1:9" ht="18" customHeight="1" x14ac:dyDescent="0.15">
      <c r="A148" s="168" t="s">
        <v>64</v>
      </c>
      <c r="B148" s="37">
        <v>929</v>
      </c>
      <c r="C148" s="309" t="s">
        <v>65</v>
      </c>
      <c r="D148" s="309"/>
      <c r="E148" s="310"/>
      <c r="F148" s="63">
        <f t="shared" si="9"/>
        <v>21430958</v>
      </c>
      <c r="G148" s="155"/>
      <c r="H148" s="140">
        <v>136106799</v>
      </c>
      <c r="I148" s="140">
        <v>114675841</v>
      </c>
    </row>
    <row r="149" spans="1:9" ht="18" customHeight="1" x14ac:dyDescent="0.15">
      <c r="A149" s="168" t="s">
        <v>64</v>
      </c>
      <c r="B149" s="37">
        <v>610</v>
      </c>
      <c r="C149" s="309" t="s">
        <v>193</v>
      </c>
      <c r="D149" s="309"/>
      <c r="E149" s="310"/>
      <c r="F149" s="63">
        <f t="shared" si="9"/>
        <v>24970083</v>
      </c>
      <c r="G149" s="155"/>
      <c r="H149" s="140">
        <v>44258416</v>
      </c>
      <c r="I149" s="140">
        <v>19288333</v>
      </c>
    </row>
    <row r="150" spans="1:9" ht="18" customHeight="1" x14ac:dyDescent="0.15">
      <c r="A150" s="168" t="s">
        <v>64</v>
      </c>
      <c r="B150" s="37">
        <v>941</v>
      </c>
      <c r="C150" s="309" t="s">
        <v>66</v>
      </c>
      <c r="D150" s="309"/>
      <c r="E150" s="310"/>
      <c r="F150" s="63">
        <f t="shared" si="9"/>
        <v>15940082</v>
      </c>
      <c r="G150" s="155"/>
      <c r="H150" s="140">
        <v>28374471</v>
      </c>
      <c r="I150" s="140">
        <v>12434389</v>
      </c>
    </row>
    <row r="151" spans="1:9" ht="18" customHeight="1" x14ac:dyDescent="0.15">
      <c r="A151" s="168" t="s">
        <v>64</v>
      </c>
      <c r="B151" s="37">
        <v>266</v>
      </c>
      <c r="C151" s="309" t="s">
        <v>222</v>
      </c>
      <c r="D151" s="309"/>
      <c r="E151" s="310"/>
      <c r="F151" s="63">
        <f t="shared" si="9"/>
        <v>28634664</v>
      </c>
      <c r="G151" s="155"/>
      <c r="H151" s="140">
        <v>30576000</v>
      </c>
      <c r="I151" s="140">
        <v>1941336</v>
      </c>
    </row>
    <row r="152" spans="1:9" ht="18" customHeight="1" x14ac:dyDescent="0.15">
      <c r="A152" s="168" t="s">
        <v>64</v>
      </c>
      <c r="B152" s="37">
        <v>161</v>
      </c>
      <c r="C152" s="309" t="s">
        <v>218</v>
      </c>
      <c r="D152" s="309"/>
      <c r="E152" s="310"/>
      <c r="F152" s="63">
        <f t="shared" si="9"/>
        <v>140400</v>
      </c>
      <c r="G152" s="155"/>
      <c r="H152" s="140">
        <v>4352400</v>
      </c>
      <c r="I152" s="140">
        <v>4212000</v>
      </c>
    </row>
    <row r="153" spans="1:9" ht="18" customHeight="1" x14ac:dyDescent="0.15">
      <c r="A153" s="168" t="s">
        <v>64</v>
      </c>
      <c r="B153" s="37">
        <v>940</v>
      </c>
      <c r="C153" s="309" t="s">
        <v>65</v>
      </c>
      <c r="D153" s="309"/>
      <c r="E153" s="310"/>
      <c r="F153" s="63">
        <f t="shared" si="9"/>
        <v>10484473</v>
      </c>
      <c r="G153" s="155"/>
      <c r="H153" s="140">
        <v>15879850</v>
      </c>
      <c r="I153" s="140">
        <v>5395377</v>
      </c>
    </row>
    <row r="154" spans="1:9" ht="18" customHeight="1" x14ac:dyDescent="0.15">
      <c r="A154" s="168" t="s">
        <v>64</v>
      </c>
      <c r="B154" s="37">
        <v>541</v>
      </c>
      <c r="C154" s="309" t="s">
        <v>176</v>
      </c>
      <c r="D154" s="309"/>
      <c r="E154" s="310"/>
      <c r="F154" s="63">
        <f t="shared" si="9"/>
        <v>2770852</v>
      </c>
      <c r="G154" s="155"/>
      <c r="H154" s="140">
        <v>3057852</v>
      </c>
      <c r="I154" s="140">
        <v>287000</v>
      </c>
    </row>
    <row r="155" spans="1:9" ht="18" customHeight="1" x14ac:dyDescent="0.15">
      <c r="A155" s="168" t="s">
        <v>63</v>
      </c>
      <c r="B155" s="37">
        <v>43</v>
      </c>
      <c r="C155" s="309" t="s">
        <v>224</v>
      </c>
      <c r="D155" s="309"/>
      <c r="E155" s="310"/>
      <c r="F155" s="63">
        <f t="shared" si="9"/>
        <v>792473</v>
      </c>
      <c r="G155" s="155"/>
      <c r="H155" s="140">
        <v>792473</v>
      </c>
      <c r="I155" s="140">
        <v>0</v>
      </c>
    </row>
    <row r="156" spans="1:9" ht="18" customHeight="1" x14ac:dyDescent="0.15">
      <c r="A156" s="168" t="s">
        <v>227</v>
      </c>
      <c r="B156" s="37">
        <v>934</v>
      </c>
      <c r="C156" s="309" t="s">
        <v>228</v>
      </c>
      <c r="D156" s="309"/>
      <c r="E156" s="310"/>
      <c r="F156" s="63">
        <f t="shared" si="9"/>
        <v>3028000</v>
      </c>
      <c r="G156" s="155"/>
      <c r="H156" s="140">
        <v>3028000</v>
      </c>
      <c r="I156" s="140">
        <v>0</v>
      </c>
    </row>
    <row r="157" spans="1:9" ht="18" customHeight="1" x14ac:dyDescent="0.15">
      <c r="A157" s="168" t="s">
        <v>227</v>
      </c>
      <c r="B157" s="37">
        <v>1017</v>
      </c>
      <c r="C157" s="309" t="s">
        <v>236</v>
      </c>
      <c r="D157" s="309"/>
      <c r="E157" s="310"/>
      <c r="F157" s="63">
        <f t="shared" si="9"/>
        <v>4400000</v>
      </c>
      <c r="G157" s="155"/>
      <c r="H157" s="140">
        <v>4400000</v>
      </c>
      <c r="I157" s="140">
        <v>0</v>
      </c>
    </row>
    <row r="158" spans="1:9" ht="18" customHeight="1" x14ac:dyDescent="0.15">
      <c r="A158" s="168" t="s">
        <v>227</v>
      </c>
      <c r="B158" s="37">
        <v>1048</v>
      </c>
      <c r="C158" s="309" t="s">
        <v>240</v>
      </c>
      <c r="D158" s="309"/>
      <c r="E158" s="310"/>
      <c r="F158" s="63">
        <f t="shared" si="9"/>
        <v>5600000</v>
      </c>
      <c r="G158" s="155"/>
      <c r="H158" s="140">
        <v>5600000</v>
      </c>
      <c r="I158" s="140">
        <v>0</v>
      </c>
    </row>
    <row r="159" spans="1:9" ht="18" customHeight="1" x14ac:dyDescent="0.15">
      <c r="A159" s="168" t="s">
        <v>227</v>
      </c>
      <c r="B159" s="37">
        <v>816</v>
      </c>
      <c r="C159" s="309" t="s">
        <v>62</v>
      </c>
      <c r="D159" s="309"/>
      <c r="E159" s="310"/>
      <c r="F159" s="63">
        <f t="shared" si="9"/>
        <v>9000000</v>
      </c>
      <c r="G159" s="155"/>
      <c r="H159" s="140">
        <v>9000000</v>
      </c>
      <c r="I159" s="140">
        <v>0</v>
      </c>
    </row>
    <row r="160" spans="1:9" ht="18" customHeight="1" x14ac:dyDescent="0.15">
      <c r="A160" s="168" t="s">
        <v>227</v>
      </c>
      <c r="B160" s="37">
        <v>493</v>
      </c>
      <c r="C160" s="309" t="s">
        <v>169</v>
      </c>
      <c r="D160" s="309"/>
      <c r="E160" s="310"/>
      <c r="F160" s="63">
        <f t="shared" si="9"/>
        <v>8352990</v>
      </c>
      <c r="G160" s="155"/>
      <c r="H160" s="140">
        <v>8352990</v>
      </c>
      <c r="I160" s="140">
        <v>0</v>
      </c>
    </row>
    <row r="161" spans="1:12" ht="18" customHeight="1" x14ac:dyDescent="0.15">
      <c r="A161" s="168" t="s">
        <v>227</v>
      </c>
      <c r="B161" s="37">
        <v>1198</v>
      </c>
      <c r="C161" s="309" t="s">
        <v>256</v>
      </c>
      <c r="D161" s="309"/>
      <c r="E161" s="310"/>
      <c r="F161" s="63">
        <f t="shared" si="9"/>
        <v>15000000</v>
      </c>
      <c r="G161" s="155"/>
      <c r="H161" s="140">
        <v>15000000</v>
      </c>
      <c r="I161" s="140">
        <v>0</v>
      </c>
    </row>
    <row r="162" spans="1:12" ht="18" customHeight="1" x14ac:dyDescent="0.15">
      <c r="A162" s="168" t="s">
        <v>227</v>
      </c>
      <c r="B162" s="37">
        <v>84</v>
      </c>
      <c r="C162" s="309" t="s">
        <v>241</v>
      </c>
      <c r="D162" s="309"/>
      <c r="E162" s="310"/>
      <c r="F162" s="63">
        <f t="shared" si="9"/>
        <v>1339333</v>
      </c>
      <c r="G162" s="155"/>
      <c r="H162" s="140">
        <v>1339333</v>
      </c>
      <c r="I162" s="140">
        <v>0</v>
      </c>
    </row>
    <row r="163" spans="1:12" ht="18" customHeight="1" x14ac:dyDescent="0.15">
      <c r="A163" s="168" t="s">
        <v>227</v>
      </c>
      <c r="B163" s="37">
        <v>1131</v>
      </c>
      <c r="C163" s="309" t="s">
        <v>176</v>
      </c>
      <c r="D163" s="309"/>
      <c r="E163" s="310"/>
      <c r="F163" s="63">
        <f t="shared" si="9"/>
        <v>14064107</v>
      </c>
      <c r="G163" s="155"/>
      <c r="H163" s="140">
        <v>14064107</v>
      </c>
      <c r="I163" s="140">
        <v>0</v>
      </c>
    </row>
    <row r="164" spans="1:12" ht="18" customHeight="1" x14ac:dyDescent="0.15">
      <c r="A164" s="168" t="s">
        <v>74</v>
      </c>
      <c r="B164" s="37">
        <v>812</v>
      </c>
      <c r="C164" s="309" t="s">
        <v>62</v>
      </c>
      <c r="D164" s="309"/>
      <c r="E164" s="310"/>
      <c r="F164" s="63">
        <f t="shared" si="9"/>
        <v>21690000</v>
      </c>
      <c r="G164" s="155"/>
      <c r="H164" s="140">
        <v>21690000</v>
      </c>
      <c r="I164" s="140">
        <v>0</v>
      </c>
    </row>
    <row r="165" spans="1:12" ht="18" customHeight="1" x14ac:dyDescent="0.15">
      <c r="A165" s="168" t="s">
        <v>74</v>
      </c>
      <c r="B165" s="37">
        <v>491</v>
      </c>
      <c r="C165" s="309" t="s">
        <v>169</v>
      </c>
      <c r="D165" s="309"/>
      <c r="E165" s="310"/>
      <c r="F165" s="63">
        <f t="shared" si="9"/>
        <v>936054</v>
      </c>
      <c r="G165" s="155"/>
      <c r="H165" s="140">
        <v>936054</v>
      </c>
      <c r="I165" s="140">
        <v>0</v>
      </c>
    </row>
    <row r="166" spans="1:12" ht="18" customHeight="1" x14ac:dyDescent="0.15">
      <c r="A166" s="168" t="s">
        <v>74</v>
      </c>
      <c r="B166" s="37">
        <v>793</v>
      </c>
      <c r="C166" s="309" t="s">
        <v>71</v>
      </c>
      <c r="D166" s="309"/>
      <c r="E166" s="310"/>
      <c r="F166" s="63">
        <f t="shared" si="9"/>
        <v>3416684</v>
      </c>
      <c r="G166" s="155"/>
      <c r="H166" s="140">
        <v>3416684</v>
      </c>
      <c r="I166" s="140">
        <v>0</v>
      </c>
    </row>
    <row r="167" spans="1:12" ht="18" customHeight="1" x14ac:dyDescent="0.15">
      <c r="A167" s="168" t="s">
        <v>74</v>
      </c>
      <c r="B167" s="37">
        <v>537</v>
      </c>
      <c r="C167" s="309" t="s">
        <v>176</v>
      </c>
      <c r="D167" s="309"/>
      <c r="E167" s="310"/>
      <c r="F167" s="63">
        <f t="shared" si="9"/>
        <v>3959732</v>
      </c>
      <c r="G167" s="155"/>
      <c r="H167" s="140">
        <v>4531632</v>
      </c>
      <c r="I167" s="140">
        <v>571900</v>
      </c>
    </row>
    <row r="168" spans="1:12" ht="17.25" customHeight="1" x14ac:dyDescent="0.15">
      <c r="A168" s="311" t="s">
        <v>36</v>
      </c>
      <c r="B168" s="311"/>
      <c r="C168" s="311"/>
      <c r="D168" s="311"/>
      <c r="E168" s="311"/>
      <c r="F168" s="169">
        <f>SUM(F83:F167)</f>
        <v>1103410746</v>
      </c>
      <c r="G168" s="25"/>
      <c r="H168" s="209"/>
      <c r="I168" s="209"/>
    </row>
    <row r="169" spans="1:12" ht="12" customHeight="1" x14ac:dyDescent="0.15">
      <c r="A169" s="22"/>
      <c r="B169" s="25"/>
      <c r="C169" s="24"/>
      <c r="D169" s="24"/>
      <c r="E169" s="24"/>
      <c r="F169" s="24"/>
      <c r="G169" s="23"/>
      <c r="H169" s="23"/>
      <c r="I169" s="23"/>
      <c r="J169" s="62"/>
    </row>
    <row r="170" spans="1:12" ht="12" customHeight="1" x14ac:dyDescent="0.15">
      <c r="A170" s="22"/>
      <c r="B170" s="25"/>
      <c r="C170" s="24"/>
      <c r="D170" s="24"/>
      <c r="E170" s="24"/>
      <c r="F170" s="24"/>
      <c r="G170" s="23"/>
      <c r="H170" s="23"/>
      <c r="I170" s="23"/>
      <c r="J170" s="62"/>
    </row>
    <row r="171" spans="1:12" ht="12" customHeight="1" thickBot="1" x14ac:dyDescent="0.2">
      <c r="A171" s="22"/>
      <c r="B171" s="25"/>
      <c r="C171" s="24"/>
      <c r="D171" s="24"/>
      <c r="E171" s="24"/>
      <c r="F171" s="24"/>
      <c r="G171" s="23"/>
      <c r="H171" s="23"/>
      <c r="I171" s="23"/>
      <c r="J171" s="22"/>
    </row>
    <row r="172" spans="1:12" s="60" customFormat="1" ht="12.75" customHeight="1" thickBot="1" x14ac:dyDescent="0.2">
      <c r="A172" s="342" t="s">
        <v>61</v>
      </c>
      <c r="B172" s="343"/>
      <c r="C172" s="343"/>
      <c r="D172" s="343"/>
      <c r="E172" s="343"/>
      <c r="F172" s="343"/>
      <c r="G172" s="343"/>
      <c r="H172" s="344"/>
      <c r="I172" s="61"/>
      <c r="J172" s="61"/>
    </row>
    <row r="173" spans="1:12" s="20" customFormat="1" ht="12.75" customHeight="1" x14ac:dyDescent="0.15">
      <c r="A173" s="21"/>
      <c r="B173" s="21"/>
      <c r="C173" s="21"/>
      <c r="D173" s="21"/>
      <c r="E173" s="21"/>
      <c r="F173" s="21"/>
      <c r="G173" s="21"/>
      <c r="H173" s="21"/>
      <c r="I173" s="21"/>
      <c r="J173" s="21"/>
    </row>
    <row r="174" spans="1:12" s="20" customFormat="1" ht="12.75" customHeight="1" x14ac:dyDescent="0.15">
      <c r="A174" s="345" t="s">
        <v>60</v>
      </c>
      <c r="B174" s="345"/>
      <c r="C174" s="345"/>
      <c r="D174" s="345"/>
      <c r="E174" s="345"/>
      <c r="F174" s="129"/>
      <c r="G174" s="53"/>
      <c r="H174" s="59"/>
      <c r="I174" s="1"/>
      <c r="J174" s="1"/>
      <c r="K174" s="1"/>
      <c r="L174" s="1"/>
    </row>
    <row r="175" spans="1:12" s="20" customFormat="1" ht="12.75" customHeight="1" x14ac:dyDescent="0.15">
      <c r="A175" s="39" t="s">
        <v>58</v>
      </c>
      <c r="B175" s="58" t="s">
        <v>57</v>
      </c>
      <c r="C175" s="57" t="s">
        <v>56</v>
      </c>
      <c r="D175" s="346" t="s">
        <v>55</v>
      </c>
      <c r="E175" s="347"/>
      <c r="F175" s="130"/>
      <c r="G175" s="53"/>
      <c r="H175" s="56"/>
      <c r="I175" s="1"/>
      <c r="J175" s="1"/>
      <c r="K175" s="1"/>
      <c r="L175" s="1"/>
    </row>
    <row r="176" spans="1:12" s="20" customFormat="1" ht="12.75" customHeight="1" x14ac:dyDescent="0.15">
      <c r="A176" s="55" t="s">
        <v>54</v>
      </c>
      <c r="B176" s="35">
        <v>1155639021</v>
      </c>
      <c r="C176" s="54">
        <v>774916190</v>
      </c>
      <c r="D176" s="32">
        <f t="shared" ref="D176" si="10">+B176-C176</f>
        <v>380722831</v>
      </c>
      <c r="E176" s="52">
        <f>+D176/B176</f>
        <v>0.32944788474739467</v>
      </c>
      <c r="F176" s="131"/>
      <c r="G176" s="53"/>
      <c r="H176" s="47"/>
      <c r="I176" s="47"/>
      <c r="J176" s="1"/>
      <c r="K176" s="1"/>
      <c r="L176" s="1"/>
    </row>
    <row r="177" spans="1:12" s="20" customFormat="1" ht="12.75" customHeight="1" x14ac:dyDescent="0.15">
      <c r="A177" s="55" t="s">
        <v>305</v>
      </c>
      <c r="B177" s="35">
        <v>2300218454</v>
      </c>
      <c r="C177" s="54">
        <v>2215122123</v>
      </c>
      <c r="D177" s="32">
        <v>85096331</v>
      </c>
      <c r="E177" s="52">
        <v>3.699489100786077E-2</v>
      </c>
      <c r="F177" s="131"/>
      <c r="G177" s="53"/>
      <c r="H177" s="47"/>
      <c r="I177" s="47"/>
      <c r="J177" s="1"/>
      <c r="K177" s="1"/>
      <c r="L177" s="1"/>
    </row>
    <row r="178" spans="1:12" s="20" customFormat="1" ht="12.75" customHeight="1" x14ac:dyDescent="0.15">
      <c r="A178" s="55" t="s">
        <v>332</v>
      </c>
      <c r="B178" s="35">
        <f>+C203</f>
        <v>3546646645</v>
      </c>
      <c r="C178" s="54">
        <f>+D203</f>
        <v>125718696</v>
      </c>
      <c r="D178" s="32">
        <f t="shared" ref="D178" si="11">+B178-C178</f>
        <v>3420927949</v>
      </c>
      <c r="E178" s="52">
        <f>+D178/B178</f>
        <v>0.96455279914134218</v>
      </c>
      <c r="F178" s="131"/>
      <c r="G178" s="53"/>
      <c r="H178" s="47"/>
      <c r="I178" s="47"/>
      <c r="J178" s="1"/>
      <c r="K178" s="1"/>
      <c r="L178" s="1"/>
    </row>
    <row r="179" spans="1:12" s="20" customFormat="1" ht="12.75" customHeight="1" x14ac:dyDescent="0.15">
      <c r="A179" s="51" t="s">
        <v>36</v>
      </c>
      <c r="B179" s="29">
        <f>SUM(B176:B178)</f>
        <v>7002504120</v>
      </c>
      <c r="C179" s="29">
        <f>SUM(C176:C178)</f>
        <v>3115757009</v>
      </c>
      <c r="D179" s="29">
        <f>SUM(D176:D178)</f>
        <v>3886747111</v>
      </c>
      <c r="E179" s="42">
        <f>+D179/B179</f>
        <v>0.55505102808850615</v>
      </c>
      <c r="F179" s="50"/>
      <c r="G179" s="49"/>
      <c r="H179" s="48"/>
      <c r="I179" s="47"/>
      <c r="J179" s="1"/>
      <c r="K179" s="1"/>
      <c r="L179" s="1"/>
    </row>
    <row r="180" spans="1:12" s="20" customFormat="1" ht="12.75" customHeight="1" x14ac:dyDescent="0.15">
      <c r="A180" s="21"/>
      <c r="B180" s="21"/>
      <c r="C180" s="21"/>
      <c r="D180" s="21"/>
      <c r="E180" s="21"/>
      <c r="F180" s="21"/>
      <c r="G180" s="21"/>
      <c r="H180" s="21"/>
      <c r="I180" s="21"/>
    </row>
    <row r="181" spans="1:12" s="20" customFormat="1" ht="12.75" customHeight="1" x14ac:dyDescent="0.15">
      <c r="A181" s="345" t="s">
        <v>59</v>
      </c>
      <c r="B181" s="345"/>
      <c r="C181" s="345"/>
      <c r="D181" s="345"/>
      <c r="E181" s="345"/>
      <c r="F181" s="129"/>
      <c r="G181" s="53"/>
      <c r="H181" s="59"/>
      <c r="I181" s="1"/>
      <c r="J181" s="1"/>
      <c r="K181" s="1"/>
      <c r="L181" s="1"/>
    </row>
    <row r="182" spans="1:12" s="20" customFormat="1" ht="12.75" customHeight="1" x14ac:dyDescent="0.15">
      <c r="A182" s="39" t="s">
        <v>58</v>
      </c>
      <c r="B182" s="58" t="s">
        <v>57</v>
      </c>
      <c r="C182" s="57" t="s">
        <v>56</v>
      </c>
      <c r="D182" s="346" t="s">
        <v>55</v>
      </c>
      <c r="E182" s="347"/>
      <c r="F182" s="130"/>
      <c r="G182" s="53"/>
      <c r="H182" s="56"/>
      <c r="I182" s="1"/>
      <c r="J182" s="1"/>
      <c r="K182" s="1"/>
      <c r="L182" s="1"/>
    </row>
    <row r="183" spans="1:12" s="20" customFormat="1" ht="12.75" customHeight="1" x14ac:dyDescent="0.15">
      <c r="A183" s="55" t="s">
        <v>54</v>
      </c>
      <c r="B183" s="35">
        <v>955852316</v>
      </c>
      <c r="C183" s="54">
        <v>943712016</v>
      </c>
      <c r="D183" s="32">
        <f t="shared" ref="D183" si="12">+B183-C183</f>
        <v>12140300</v>
      </c>
      <c r="E183" s="52">
        <f t="shared" ref="E183" si="13">+D183/B183</f>
        <v>1.2701020645955102E-2</v>
      </c>
      <c r="F183" s="131"/>
      <c r="G183" s="53"/>
      <c r="H183" s="47"/>
      <c r="I183" s="47"/>
      <c r="J183" s="1"/>
      <c r="K183" s="1"/>
      <c r="L183" s="1"/>
    </row>
    <row r="184" spans="1:12" s="20" customFormat="1" ht="12.75" customHeight="1" x14ac:dyDescent="0.15">
      <c r="A184" s="55" t="s">
        <v>305</v>
      </c>
      <c r="B184" s="35">
        <v>1624831477</v>
      </c>
      <c r="C184" s="54">
        <v>1314727467</v>
      </c>
      <c r="D184" s="32">
        <v>310104010</v>
      </c>
      <c r="E184" s="52">
        <v>0.19085302961545222</v>
      </c>
      <c r="F184" s="131"/>
      <c r="G184" s="53"/>
      <c r="H184" s="47"/>
      <c r="I184" s="47"/>
      <c r="J184" s="1"/>
      <c r="K184" s="1"/>
      <c r="L184" s="1"/>
    </row>
    <row r="185" spans="1:12" s="20" customFormat="1" ht="12.75" customHeight="1" x14ac:dyDescent="0.15">
      <c r="A185" s="55" t="s">
        <v>332</v>
      </c>
      <c r="B185" s="35">
        <f>+B228</f>
        <v>312301601</v>
      </c>
      <c r="C185" s="54">
        <f>+C228</f>
        <v>13000000</v>
      </c>
      <c r="D185" s="32">
        <f t="shared" ref="D185" si="14">+B185-C185</f>
        <v>299301601</v>
      </c>
      <c r="E185" s="52">
        <f>+D185/B185</f>
        <v>0.95837357234681608</v>
      </c>
      <c r="F185" s="131"/>
      <c r="G185" s="53"/>
      <c r="H185" s="47"/>
      <c r="I185" s="47"/>
      <c r="J185" s="1"/>
      <c r="K185" s="1"/>
      <c r="L185" s="1"/>
    </row>
    <row r="186" spans="1:12" s="20" customFormat="1" ht="12.75" customHeight="1" x14ac:dyDescent="0.15">
      <c r="A186" s="51" t="s">
        <v>36</v>
      </c>
      <c r="B186" s="29">
        <f>SUM(B183:B185)</f>
        <v>2892985394</v>
      </c>
      <c r="C186" s="29">
        <f>SUM(C183:C185)</f>
        <v>2271439483</v>
      </c>
      <c r="D186" s="29">
        <f>SUM(D183:D185)</f>
        <v>621545911</v>
      </c>
      <c r="E186" s="42">
        <f>+D186/B186</f>
        <v>0.21484585172433815</v>
      </c>
      <c r="F186" s="50"/>
      <c r="G186" s="49"/>
      <c r="H186" s="48"/>
      <c r="I186" s="47"/>
      <c r="J186" s="1"/>
      <c r="K186" s="1"/>
      <c r="L186" s="1"/>
    </row>
    <row r="187" spans="1:12" s="20" customFormat="1" ht="12.75" customHeight="1" x14ac:dyDescent="0.15">
      <c r="A187" s="28"/>
      <c r="B187" s="26"/>
      <c r="C187" s="26"/>
      <c r="D187" s="26"/>
      <c r="E187" s="50"/>
      <c r="F187" s="50"/>
      <c r="G187" s="49"/>
      <c r="H187" s="48"/>
      <c r="I187" s="47"/>
      <c r="J187" s="1"/>
      <c r="K187" s="1"/>
      <c r="L187" s="1"/>
    </row>
    <row r="188" spans="1:12" s="20" customFormat="1" ht="12.75" customHeight="1" x14ac:dyDescent="0.15">
      <c r="A188" s="21"/>
      <c r="B188" s="21"/>
      <c r="C188" s="21"/>
      <c r="D188" s="21"/>
      <c r="E188" s="21"/>
      <c r="F188" s="21"/>
      <c r="G188" s="21"/>
      <c r="H188" s="21"/>
      <c r="I188" s="21"/>
    </row>
    <row r="189" spans="1:12" s="20" customFormat="1" ht="12.75" customHeight="1" x14ac:dyDescent="0.15">
      <c r="A189" s="345" t="s">
        <v>330</v>
      </c>
      <c r="B189" s="345"/>
      <c r="C189" s="345"/>
      <c r="D189" s="345"/>
      <c r="E189" s="345"/>
      <c r="F189" s="345"/>
      <c r="G189" s="345"/>
      <c r="H189" s="21"/>
      <c r="I189" s="21"/>
    </row>
    <row r="190" spans="1:12" s="20" customFormat="1" ht="12.75" customHeight="1" x14ac:dyDescent="0.15">
      <c r="A190" s="46" t="s">
        <v>47</v>
      </c>
      <c r="B190" s="45" t="s">
        <v>42</v>
      </c>
      <c r="C190" s="38" t="s">
        <v>46</v>
      </c>
      <c r="D190" s="44" t="s">
        <v>45</v>
      </c>
      <c r="E190" s="39" t="s">
        <v>40</v>
      </c>
      <c r="F190" s="130"/>
      <c r="G190" s="1"/>
      <c r="H190" s="31"/>
      <c r="I190" s="31"/>
      <c r="J190" s="1"/>
      <c r="K190" s="1"/>
      <c r="L190" s="1"/>
    </row>
    <row r="191" spans="1:12" s="20" customFormat="1" ht="12.75" customHeight="1" x14ac:dyDescent="0.15">
      <c r="A191" s="127">
        <v>43536</v>
      </c>
      <c r="B191" s="43">
        <f>+B178</f>
        <v>3546646645</v>
      </c>
      <c r="C191" s="43">
        <f>+C178</f>
        <v>125718696</v>
      </c>
      <c r="D191" s="43">
        <f>+B191-C191</f>
        <v>3420927949</v>
      </c>
      <c r="E191" s="42">
        <f>+C191/B191</f>
        <v>3.5447200858657858E-2</v>
      </c>
      <c r="F191" s="50"/>
      <c r="G191" s="1"/>
      <c r="H191" s="31"/>
      <c r="I191" s="31"/>
      <c r="J191" s="1"/>
      <c r="K191" s="1"/>
      <c r="L191" s="1"/>
    </row>
    <row r="192" spans="1:12" s="20" customFormat="1" ht="12.75" customHeight="1" x14ac:dyDescent="0.15">
      <c r="A192" s="31"/>
      <c r="B192" s="41"/>
      <c r="C192" s="41"/>
      <c r="D192" s="41"/>
      <c r="E192" s="40"/>
      <c r="F192" s="40"/>
      <c r="G192" s="31"/>
      <c r="H192" s="31"/>
      <c r="I192" s="31"/>
      <c r="J192" s="1"/>
      <c r="K192" s="1"/>
      <c r="L192" s="1"/>
    </row>
    <row r="193" spans="1:12" s="20" customFormat="1" ht="12.75" customHeight="1" x14ac:dyDescent="0.15">
      <c r="A193" s="39" t="s">
        <v>44</v>
      </c>
      <c r="B193" s="39" t="s">
        <v>43</v>
      </c>
      <c r="C193" s="39" t="s">
        <v>42</v>
      </c>
      <c r="D193" s="39" t="s">
        <v>41</v>
      </c>
      <c r="E193" s="39" t="s">
        <v>40</v>
      </c>
      <c r="F193" s="39"/>
      <c r="G193" s="38" t="s">
        <v>39</v>
      </c>
      <c r="H193" s="1"/>
      <c r="I193" s="31"/>
      <c r="J193" s="1"/>
      <c r="K193" s="1"/>
      <c r="L193" s="1"/>
    </row>
    <row r="194" spans="1:12" s="20" customFormat="1" ht="18" customHeight="1" x14ac:dyDescent="0.15">
      <c r="A194" s="37" t="s">
        <v>53</v>
      </c>
      <c r="B194" s="36" t="s">
        <v>52</v>
      </c>
      <c r="C194" s="35">
        <v>844277199</v>
      </c>
      <c r="D194" s="34">
        <v>52612964</v>
      </c>
      <c r="E194" s="33">
        <f>+D194/C194</f>
        <v>6.2317167942373866E-2</v>
      </c>
      <c r="F194" s="33"/>
      <c r="G194" s="32">
        <f t="shared" ref="G194:G202" si="15">+C194-D194</f>
        <v>791664235</v>
      </c>
      <c r="H194" s="1"/>
      <c r="I194" s="31"/>
      <c r="J194" s="1"/>
      <c r="K194" s="1"/>
      <c r="L194" s="1"/>
    </row>
    <row r="195" spans="1:12" s="20" customFormat="1" ht="18" customHeight="1" x14ac:dyDescent="0.15">
      <c r="A195" s="37" t="s">
        <v>38</v>
      </c>
      <c r="B195" s="36">
        <v>1067</v>
      </c>
      <c r="C195" s="35">
        <v>178754249</v>
      </c>
      <c r="D195" s="34">
        <v>0</v>
      </c>
      <c r="E195" s="33">
        <f>+D195/C195</f>
        <v>0</v>
      </c>
      <c r="F195" s="33"/>
      <c r="G195" s="32">
        <f t="shared" si="15"/>
        <v>178754249</v>
      </c>
      <c r="H195" s="1"/>
      <c r="I195" s="31"/>
      <c r="J195" s="1"/>
      <c r="K195" s="1"/>
      <c r="L195" s="1"/>
    </row>
    <row r="196" spans="1:12" s="20" customFormat="1" ht="18" customHeight="1" x14ac:dyDescent="0.15">
      <c r="A196" s="37" t="s">
        <v>37</v>
      </c>
      <c r="B196" s="36">
        <v>1069</v>
      </c>
      <c r="C196" s="35">
        <v>749595929</v>
      </c>
      <c r="D196" s="34">
        <v>1441290</v>
      </c>
      <c r="E196" s="33">
        <f>+D196/C196</f>
        <v>1.9227559065358797E-3</v>
      </c>
      <c r="F196" s="33"/>
      <c r="G196" s="32">
        <f t="shared" si="15"/>
        <v>748154639</v>
      </c>
      <c r="H196" s="1"/>
      <c r="I196" s="31"/>
      <c r="J196" s="1"/>
      <c r="K196" s="1"/>
      <c r="L196" s="1"/>
    </row>
    <row r="197" spans="1:12" s="20" customFormat="1" ht="18" customHeight="1" x14ac:dyDescent="0.15">
      <c r="A197" s="37" t="s">
        <v>51</v>
      </c>
      <c r="B197" s="36">
        <v>1070</v>
      </c>
      <c r="C197" s="35">
        <v>168347320</v>
      </c>
      <c r="D197" s="34">
        <v>37338000</v>
      </c>
      <c r="E197" s="33">
        <v>0</v>
      </c>
      <c r="F197" s="33"/>
      <c r="G197" s="32">
        <f t="shared" si="15"/>
        <v>131009320</v>
      </c>
      <c r="H197" s="1"/>
      <c r="I197" s="31"/>
      <c r="J197" s="1"/>
      <c r="K197" s="1"/>
      <c r="L197" s="1"/>
    </row>
    <row r="198" spans="1:12" s="20" customFormat="1" ht="18" customHeight="1" x14ac:dyDescent="0.15">
      <c r="A198" s="37" t="s">
        <v>50</v>
      </c>
      <c r="B198" s="36">
        <v>7527</v>
      </c>
      <c r="C198" s="35">
        <v>156625777</v>
      </c>
      <c r="D198" s="34">
        <v>7000000</v>
      </c>
      <c r="E198" s="33">
        <v>0</v>
      </c>
      <c r="F198" s="33"/>
      <c r="G198" s="32">
        <f t="shared" si="15"/>
        <v>149625777</v>
      </c>
      <c r="H198" s="1"/>
      <c r="I198" s="31"/>
      <c r="J198" s="1"/>
      <c r="K198" s="1"/>
      <c r="L198" s="1"/>
    </row>
    <row r="199" spans="1:12" s="20" customFormat="1" ht="18" customHeight="1" x14ac:dyDescent="0.15">
      <c r="A199" s="37" t="s">
        <v>143</v>
      </c>
      <c r="B199" s="36">
        <v>1068</v>
      </c>
      <c r="C199" s="35">
        <v>1007766548</v>
      </c>
      <c r="D199" s="34">
        <v>12267442</v>
      </c>
      <c r="E199" s="33">
        <f>+D199/C199</f>
        <v>1.2172900583320413E-2</v>
      </c>
      <c r="F199" s="33"/>
      <c r="G199" s="32">
        <f t="shared" si="15"/>
        <v>995499106</v>
      </c>
      <c r="H199" s="1"/>
      <c r="I199" s="31"/>
      <c r="J199" s="1"/>
      <c r="K199" s="1"/>
      <c r="L199" s="1"/>
    </row>
    <row r="200" spans="1:12" s="20" customFormat="1" ht="18" customHeight="1" x14ac:dyDescent="0.15">
      <c r="A200" s="37" t="s">
        <v>49</v>
      </c>
      <c r="B200" s="36">
        <v>7531</v>
      </c>
      <c r="C200" s="35">
        <v>290868896</v>
      </c>
      <c r="D200" s="34">
        <v>0</v>
      </c>
      <c r="E200" s="33">
        <v>0</v>
      </c>
      <c r="F200" s="33"/>
      <c r="G200" s="32">
        <f t="shared" si="15"/>
        <v>290868896</v>
      </c>
      <c r="H200" s="1"/>
      <c r="I200" s="31"/>
      <c r="J200" s="1"/>
      <c r="K200" s="1"/>
      <c r="L200" s="1"/>
    </row>
    <row r="201" spans="1:12" s="20" customFormat="1" ht="18" customHeight="1" x14ac:dyDescent="0.15">
      <c r="A201" s="37" t="s">
        <v>48</v>
      </c>
      <c r="B201" s="36">
        <v>1031</v>
      </c>
      <c r="C201" s="35">
        <v>150410727</v>
      </c>
      <c r="D201" s="34">
        <v>15059000</v>
      </c>
      <c r="E201" s="33">
        <f>+D201/C201</f>
        <v>0.10011918897247268</v>
      </c>
      <c r="F201" s="33"/>
      <c r="G201" s="32">
        <f t="shared" si="15"/>
        <v>135351727</v>
      </c>
      <c r="H201" s="1"/>
      <c r="I201" s="31"/>
      <c r="J201" s="1"/>
      <c r="K201" s="1"/>
      <c r="L201" s="1"/>
    </row>
    <row r="202" spans="1:12" s="20" customFormat="1" ht="18" customHeight="1" x14ac:dyDescent="0.15">
      <c r="A202" s="37" t="s">
        <v>151</v>
      </c>
      <c r="B202" s="36" t="s">
        <v>151</v>
      </c>
      <c r="C202" s="35">
        <v>0</v>
      </c>
      <c r="D202" s="34">
        <v>0</v>
      </c>
      <c r="E202" s="33">
        <v>0</v>
      </c>
      <c r="F202" s="33"/>
      <c r="G202" s="32">
        <f t="shared" si="15"/>
        <v>0</v>
      </c>
      <c r="H202" s="1"/>
      <c r="I202" s="31"/>
      <c r="J202" s="1"/>
      <c r="K202" s="1"/>
      <c r="L202" s="1"/>
    </row>
    <row r="203" spans="1:12" s="20" customFormat="1" ht="12.75" customHeight="1" x14ac:dyDescent="0.15">
      <c r="A203" s="348" t="s">
        <v>36</v>
      </c>
      <c r="B203" s="349"/>
      <c r="C203" s="29">
        <f>SUM(C194:C202)</f>
        <v>3546646645</v>
      </c>
      <c r="D203" s="29">
        <f>SUM(D194:D202)</f>
        <v>125718696</v>
      </c>
      <c r="E203" s="30">
        <f>+D203/C203</f>
        <v>3.5447200858657858E-2</v>
      </c>
      <c r="F203" s="30"/>
      <c r="G203" s="29">
        <f>SUM(G194:G202)</f>
        <v>3420927949</v>
      </c>
      <c r="H203" s="1"/>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22"/>
      <c r="B213" s="25"/>
      <c r="C213" s="24"/>
      <c r="D213" s="24"/>
      <c r="E213" s="23"/>
      <c r="F213" s="23"/>
      <c r="G213" s="23"/>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22"/>
      <c r="B219" s="25"/>
      <c r="C219" s="24"/>
      <c r="D219" s="24"/>
      <c r="E219" s="23"/>
      <c r="F219" s="23"/>
      <c r="G219" s="23"/>
      <c r="H219" s="23"/>
      <c r="I219" s="22"/>
      <c r="J219" s="1"/>
      <c r="K219" s="1"/>
      <c r="L219" s="1"/>
    </row>
    <row r="220" spans="1:12" s="20" customFormat="1" ht="12.75" customHeight="1" x14ac:dyDescent="0.15">
      <c r="A220" s="1"/>
      <c r="B220" s="3"/>
      <c r="C220" s="2"/>
      <c r="D220" s="1"/>
      <c r="E220" s="1"/>
      <c r="F220" s="1"/>
      <c r="G220" s="1"/>
      <c r="H220" s="1"/>
      <c r="I220" s="1"/>
      <c r="J220" s="1"/>
      <c r="K220" s="1"/>
      <c r="L220" s="1"/>
    </row>
    <row r="221" spans="1:12" s="20" customFormat="1" ht="12.75" customHeight="1" x14ac:dyDescent="0.15">
      <c r="A221" s="1"/>
      <c r="B221" s="3"/>
      <c r="C221" s="2"/>
      <c r="D221" s="1"/>
      <c r="E221" s="1"/>
      <c r="F221" s="1"/>
      <c r="G221" s="1"/>
      <c r="H221" s="1"/>
      <c r="I221" s="1"/>
      <c r="J221" s="1"/>
      <c r="K221" s="1"/>
      <c r="L221" s="1"/>
    </row>
    <row r="222" spans="1:12" s="20" customFormat="1" ht="12.75" customHeight="1" x14ac:dyDescent="0.15">
      <c r="A222" s="1"/>
      <c r="B222" s="3"/>
      <c r="C222" s="2"/>
      <c r="D222" s="1"/>
      <c r="E222" s="1"/>
      <c r="F222" s="1"/>
      <c r="G222" s="1"/>
      <c r="H222" s="1"/>
      <c r="I222" s="1"/>
      <c r="J222" s="1"/>
      <c r="K222" s="1"/>
      <c r="L222" s="1"/>
    </row>
    <row r="223" spans="1:12" s="20" customFormat="1" ht="12.75" customHeight="1" x14ac:dyDescent="0.15">
      <c r="A223" s="1"/>
      <c r="B223" s="3"/>
      <c r="C223" s="2"/>
      <c r="D223" s="1"/>
      <c r="E223" s="1"/>
      <c r="F223" s="1"/>
      <c r="G223" s="1"/>
      <c r="H223" s="1"/>
      <c r="I223" s="1"/>
      <c r="J223" s="1"/>
      <c r="K223" s="1"/>
      <c r="L223" s="1"/>
    </row>
    <row r="224" spans="1:12" s="20" customFormat="1" ht="12.75" customHeight="1" x14ac:dyDescent="0.15">
      <c r="A224" s="1"/>
      <c r="B224" s="3"/>
      <c r="C224" s="2"/>
      <c r="D224" s="1"/>
      <c r="E224" s="1"/>
      <c r="F224" s="1"/>
      <c r="G224" s="1"/>
      <c r="H224" s="1"/>
      <c r="I224" s="1"/>
      <c r="J224" s="1"/>
      <c r="K224" s="1"/>
      <c r="L224" s="1"/>
    </row>
    <row r="225" spans="1:12" s="20" customFormat="1" ht="12.75" customHeight="1" x14ac:dyDescent="0.15">
      <c r="A225" s="1"/>
      <c r="B225" s="3"/>
      <c r="C225" s="2"/>
      <c r="D225" s="1"/>
      <c r="E225" s="1"/>
      <c r="F225" s="1"/>
      <c r="G225" s="1"/>
      <c r="H225" s="1"/>
      <c r="I225" s="1"/>
      <c r="J225" s="1"/>
      <c r="K225" s="1"/>
      <c r="L225" s="1"/>
    </row>
    <row r="226" spans="1:12" s="20" customFormat="1" ht="12.75" customHeight="1" x14ac:dyDescent="0.15">
      <c r="A226" s="345" t="s">
        <v>331</v>
      </c>
      <c r="B226" s="345"/>
      <c r="C226" s="345"/>
      <c r="D226" s="345"/>
      <c r="E226" s="345"/>
      <c r="F226" s="345"/>
      <c r="G226" s="345"/>
      <c r="H226" s="21"/>
      <c r="I226" s="21"/>
    </row>
    <row r="227" spans="1:12" s="20" customFormat="1" ht="12.75" customHeight="1" x14ac:dyDescent="0.15">
      <c r="A227" s="46" t="s">
        <v>47</v>
      </c>
      <c r="B227" s="45" t="s">
        <v>42</v>
      </c>
      <c r="C227" s="38" t="s">
        <v>46</v>
      </c>
      <c r="D227" s="44" t="s">
        <v>45</v>
      </c>
      <c r="E227" s="39" t="s">
        <v>40</v>
      </c>
      <c r="F227" s="350"/>
      <c r="G227" s="351"/>
      <c r="H227" s="31"/>
      <c r="I227" s="31"/>
      <c r="J227" s="1"/>
      <c r="K227" s="1"/>
      <c r="L227" s="1"/>
    </row>
    <row r="228" spans="1:12" s="20" customFormat="1" ht="12.75" customHeight="1" x14ac:dyDescent="0.15">
      <c r="A228" s="127">
        <v>43536</v>
      </c>
      <c r="B228" s="43">
        <f>+C239</f>
        <v>312301601</v>
      </c>
      <c r="C228" s="43">
        <f>+D239</f>
        <v>13000000</v>
      </c>
      <c r="D228" s="43">
        <f>+B228-C228</f>
        <v>299301601</v>
      </c>
      <c r="E228" s="42">
        <f>+C228/B228</f>
        <v>4.1626427653183883E-2</v>
      </c>
      <c r="F228" s="352"/>
      <c r="G228" s="353"/>
      <c r="H228" s="31"/>
      <c r="I228" s="31"/>
      <c r="J228" s="1"/>
      <c r="K228" s="1"/>
      <c r="L228" s="1"/>
    </row>
    <row r="229" spans="1:12" s="20" customFormat="1" ht="12.75" customHeight="1" x14ac:dyDescent="0.15">
      <c r="A229" s="31"/>
      <c r="B229" s="41"/>
      <c r="C229" s="41"/>
      <c r="D229" s="41"/>
      <c r="E229" s="40"/>
      <c r="F229" s="40"/>
      <c r="G229" s="31"/>
      <c r="H229" s="31"/>
      <c r="I229" s="31"/>
      <c r="J229" s="1"/>
      <c r="K229" s="1"/>
      <c r="L229" s="1"/>
    </row>
    <row r="230" spans="1:12" s="20" customFormat="1" ht="12.75" customHeight="1" x14ac:dyDescent="0.15">
      <c r="A230" s="39" t="s">
        <v>44</v>
      </c>
      <c r="B230" s="39" t="s">
        <v>43</v>
      </c>
      <c r="C230" s="39" t="s">
        <v>42</v>
      </c>
      <c r="D230" s="39" t="s">
        <v>41</v>
      </c>
      <c r="E230" s="39" t="s">
        <v>40</v>
      </c>
      <c r="F230" s="39"/>
      <c r="G230" s="38" t="s">
        <v>39</v>
      </c>
      <c r="H230" s="31"/>
      <c r="I230" s="31"/>
      <c r="J230" s="1"/>
      <c r="K230" s="1"/>
      <c r="L230" s="1"/>
    </row>
    <row r="231" spans="1:12" s="20" customFormat="1" ht="12.75" customHeight="1" x14ac:dyDescent="0.15">
      <c r="A231" s="37" t="s">
        <v>53</v>
      </c>
      <c r="B231" s="36" t="s">
        <v>52</v>
      </c>
      <c r="C231" s="35">
        <v>38175368</v>
      </c>
      <c r="D231" s="35">
        <v>0</v>
      </c>
      <c r="E231" s="33">
        <f>+D231/C231</f>
        <v>0</v>
      </c>
      <c r="F231" s="39"/>
      <c r="G231" s="32">
        <f t="shared" ref="G231:G239" si="16">+C231-D231</f>
        <v>38175368</v>
      </c>
      <c r="H231" s="31"/>
      <c r="I231" s="31"/>
      <c r="J231" s="1"/>
      <c r="K231" s="1"/>
      <c r="L231" s="1"/>
    </row>
    <row r="232" spans="1:12" s="20" customFormat="1" ht="12.75" customHeight="1" x14ac:dyDescent="0.15">
      <c r="A232" s="37" t="s">
        <v>38</v>
      </c>
      <c r="B232" s="36">
        <v>1067</v>
      </c>
      <c r="C232" s="35">
        <v>31952688</v>
      </c>
      <c r="D232" s="35">
        <v>0</v>
      </c>
      <c r="E232" s="33">
        <f t="shared" ref="E232:E238" si="17">+D232/C232</f>
        <v>0</v>
      </c>
      <c r="F232" s="39"/>
      <c r="G232" s="32">
        <f t="shared" si="16"/>
        <v>31952688</v>
      </c>
      <c r="H232" s="31"/>
      <c r="I232" s="31"/>
      <c r="J232" s="1"/>
      <c r="K232" s="1"/>
      <c r="L232" s="1"/>
    </row>
    <row r="233" spans="1:12" s="20" customFormat="1" ht="12.75" customHeight="1" x14ac:dyDescent="0.15">
      <c r="A233" s="37" t="s">
        <v>37</v>
      </c>
      <c r="B233" s="36">
        <v>1069</v>
      </c>
      <c r="C233" s="35">
        <v>175687980</v>
      </c>
      <c r="D233" s="35">
        <v>0</v>
      </c>
      <c r="E233" s="33">
        <f t="shared" si="17"/>
        <v>0</v>
      </c>
      <c r="F233" s="39"/>
      <c r="G233" s="32">
        <f t="shared" si="16"/>
        <v>175687980</v>
      </c>
      <c r="H233" s="31"/>
      <c r="I233" s="31"/>
      <c r="J233" s="1"/>
      <c r="K233" s="1"/>
      <c r="L233" s="1"/>
    </row>
    <row r="234" spans="1:12" s="20" customFormat="1" ht="12.75" customHeight="1" x14ac:dyDescent="0.15">
      <c r="A234" s="37" t="s">
        <v>51</v>
      </c>
      <c r="B234" s="36">
        <v>1070</v>
      </c>
      <c r="C234" s="35">
        <v>4391067</v>
      </c>
      <c r="D234" s="35">
        <v>0</v>
      </c>
      <c r="E234" s="33">
        <f t="shared" si="17"/>
        <v>0</v>
      </c>
      <c r="F234" s="39"/>
      <c r="G234" s="32">
        <f t="shared" si="16"/>
        <v>4391067</v>
      </c>
      <c r="H234" s="31"/>
      <c r="I234" s="31"/>
      <c r="J234" s="1"/>
      <c r="K234" s="1"/>
      <c r="L234" s="1"/>
    </row>
    <row r="235" spans="1:12" s="20" customFormat="1" ht="12.75" customHeight="1" x14ac:dyDescent="0.15">
      <c r="A235" s="37" t="s">
        <v>50</v>
      </c>
      <c r="B235" s="36">
        <v>7527</v>
      </c>
      <c r="C235" s="35">
        <v>36976017</v>
      </c>
      <c r="D235" s="35">
        <v>0</v>
      </c>
      <c r="E235" s="33">
        <f t="shared" si="17"/>
        <v>0</v>
      </c>
      <c r="F235" s="39"/>
      <c r="G235" s="32">
        <f t="shared" si="16"/>
        <v>36976017</v>
      </c>
      <c r="H235" s="31"/>
      <c r="I235" s="31"/>
      <c r="J235" s="1"/>
      <c r="K235" s="1"/>
      <c r="L235" s="1"/>
    </row>
    <row r="236" spans="1:12" s="20" customFormat="1" ht="12.75" customHeight="1" x14ac:dyDescent="0.15">
      <c r="A236" s="37" t="s">
        <v>143</v>
      </c>
      <c r="B236" s="36">
        <v>1068</v>
      </c>
      <c r="C236" s="35">
        <v>0</v>
      </c>
      <c r="D236" s="35">
        <v>0</v>
      </c>
      <c r="E236" s="33">
        <v>0</v>
      </c>
      <c r="F236" s="39"/>
      <c r="G236" s="32">
        <f>+C236-D236</f>
        <v>0</v>
      </c>
      <c r="H236" s="31"/>
      <c r="I236" s="31"/>
      <c r="J236" s="1"/>
      <c r="K236" s="1"/>
      <c r="L236" s="1"/>
    </row>
    <row r="237" spans="1:12" s="20" customFormat="1" ht="12.75" customHeight="1" x14ac:dyDescent="0.15">
      <c r="A237" s="37" t="s">
        <v>49</v>
      </c>
      <c r="B237" s="36">
        <v>7531</v>
      </c>
      <c r="C237" s="35">
        <v>17918481</v>
      </c>
      <c r="D237" s="35">
        <v>5800000</v>
      </c>
      <c r="E237" s="33">
        <f t="shared" si="17"/>
        <v>0.3236881519142164</v>
      </c>
      <c r="F237" s="39"/>
      <c r="G237" s="32">
        <f t="shared" si="16"/>
        <v>12118481</v>
      </c>
      <c r="H237" s="31"/>
      <c r="I237" s="31"/>
      <c r="J237" s="1"/>
      <c r="K237" s="1"/>
      <c r="L237" s="1"/>
    </row>
    <row r="238" spans="1:12" s="20" customFormat="1" ht="12.75" customHeight="1" x14ac:dyDescent="0.15">
      <c r="A238" s="37" t="s">
        <v>48</v>
      </c>
      <c r="B238" s="36">
        <v>1031</v>
      </c>
      <c r="C238" s="35">
        <v>7200000</v>
      </c>
      <c r="D238" s="35">
        <v>7200000</v>
      </c>
      <c r="E238" s="33">
        <f t="shared" si="17"/>
        <v>1</v>
      </c>
      <c r="F238" s="39"/>
      <c r="G238" s="32">
        <f t="shared" si="16"/>
        <v>0</v>
      </c>
      <c r="H238" s="31"/>
      <c r="I238" s="31"/>
      <c r="J238" s="1"/>
      <c r="K238" s="1"/>
      <c r="L238" s="1"/>
    </row>
    <row r="239" spans="1:12" s="20" customFormat="1" ht="12.75" customHeight="1" x14ac:dyDescent="0.15">
      <c r="A239" s="348" t="s">
        <v>36</v>
      </c>
      <c r="B239" s="349"/>
      <c r="C239" s="29">
        <f>SUM(C231:C238)</f>
        <v>312301601</v>
      </c>
      <c r="D239" s="29">
        <f>SUM(D231:D238)</f>
        <v>13000000</v>
      </c>
      <c r="E239" s="30">
        <f>+D239/C239</f>
        <v>4.1626427653183883E-2</v>
      </c>
      <c r="F239" s="29">
        <f>SUM(F236:F236)</f>
        <v>0</v>
      </c>
      <c r="G239" s="32">
        <f t="shared" si="16"/>
        <v>299301601</v>
      </c>
      <c r="H239" s="23"/>
      <c r="I239" s="22"/>
      <c r="J239" s="1"/>
      <c r="K239" s="1"/>
      <c r="L239" s="1"/>
    </row>
    <row r="240" spans="1:12" s="20" customFormat="1" ht="12.75" customHeight="1" x14ac:dyDescent="0.15">
      <c r="A240" s="28"/>
      <c r="B240" s="28"/>
      <c r="C240" s="26"/>
      <c r="D240" s="26"/>
      <c r="E240" s="27"/>
      <c r="F240" s="27"/>
      <c r="G240" s="26"/>
      <c r="H240" s="23"/>
      <c r="I240" s="22"/>
      <c r="J240" s="1"/>
      <c r="K240" s="1"/>
      <c r="L240" s="1"/>
    </row>
    <row r="241" spans="1:12" s="20" customFormat="1" ht="12.75" customHeight="1" x14ac:dyDescent="0.15">
      <c r="A241" s="28"/>
      <c r="B241" s="28"/>
      <c r="C241" s="26"/>
      <c r="D241" s="26"/>
      <c r="E241" s="27"/>
      <c r="F241" s="27"/>
      <c r="G241" s="26"/>
      <c r="H241" s="23"/>
      <c r="I241" s="22"/>
      <c r="J241" s="1"/>
      <c r="K241" s="1"/>
      <c r="L241" s="1"/>
    </row>
    <row r="242" spans="1:12" s="20" customFormat="1" ht="12.75" customHeight="1" x14ac:dyDescent="0.15">
      <c r="A242" s="28"/>
      <c r="B242" s="28"/>
      <c r="C242" s="26"/>
      <c r="D242" s="26"/>
      <c r="E242" s="27"/>
      <c r="F242" s="27"/>
      <c r="G242" s="26"/>
      <c r="H242" s="23"/>
      <c r="I242" s="22"/>
      <c r="J242" s="1"/>
      <c r="K242" s="1"/>
      <c r="L242" s="1"/>
    </row>
    <row r="243" spans="1:12" s="20" customFormat="1" ht="12.75" customHeight="1" x14ac:dyDescent="0.15">
      <c r="A243" s="28"/>
      <c r="B243" s="28"/>
      <c r="C243" s="26"/>
      <c r="D243" s="26"/>
      <c r="E243" s="27"/>
      <c r="F243" s="27"/>
      <c r="G243" s="26"/>
      <c r="H243" s="23"/>
      <c r="I243" s="22"/>
      <c r="J243" s="1"/>
      <c r="K243" s="1"/>
      <c r="L243" s="1"/>
    </row>
    <row r="244" spans="1:12" s="20" customFormat="1" ht="12.75" customHeight="1" x14ac:dyDescent="0.15">
      <c r="A244" s="22"/>
      <c r="B244" s="25"/>
      <c r="C244" s="24"/>
      <c r="D244" s="24"/>
      <c r="E244" s="23"/>
      <c r="F244" s="23"/>
      <c r="G244" s="23"/>
      <c r="H244" s="23"/>
      <c r="I244" s="22"/>
      <c r="J244" s="1"/>
      <c r="K244" s="1"/>
      <c r="L244" s="1"/>
    </row>
    <row r="245" spans="1:12" s="20" customFormat="1" ht="12.75" customHeight="1" x14ac:dyDescent="0.15">
      <c r="A245" s="22"/>
      <c r="B245" s="25"/>
      <c r="C245" s="24"/>
      <c r="D245" s="24"/>
      <c r="E245" s="23"/>
      <c r="F245" s="23"/>
      <c r="G245" s="23"/>
      <c r="H245" s="23"/>
      <c r="I245" s="22"/>
      <c r="J245" s="1"/>
      <c r="K245" s="1"/>
      <c r="L245" s="1"/>
    </row>
    <row r="246" spans="1:12" s="20" customFormat="1" ht="12.75" customHeight="1" x14ac:dyDescent="0.15">
      <c r="A246" s="22"/>
      <c r="B246" s="25"/>
      <c r="C246" s="24"/>
      <c r="D246" s="24"/>
      <c r="E246" s="23"/>
      <c r="F246" s="23"/>
      <c r="G246" s="23"/>
      <c r="H246" s="23"/>
      <c r="I246" s="22"/>
      <c r="J246" s="1"/>
      <c r="K246" s="1"/>
      <c r="L246" s="1"/>
    </row>
    <row r="247" spans="1:12" s="20" customFormat="1" ht="12.75" customHeight="1" x14ac:dyDescent="0.15">
      <c r="A247" s="22"/>
      <c r="B247" s="25"/>
      <c r="C247" s="24"/>
      <c r="D247" s="24"/>
      <c r="E247" s="23"/>
      <c r="F247" s="23"/>
      <c r="G247" s="23"/>
      <c r="H247" s="23"/>
      <c r="I247" s="22"/>
      <c r="J247" s="1"/>
      <c r="K247" s="1"/>
      <c r="L247" s="1"/>
    </row>
    <row r="248" spans="1:12" s="20" customFormat="1" ht="12.75" customHeight="1" x14ac:dyDescent="0.15">
      <c r="A248" s="22"/>
      <c r="B248" s="25"/>
      <c r="C248" s="24"/>
      <c r="D248" s="24"/>
      <c r="E248" s="23"/>
      <c r="F248" s="23"/>
      <c r="G248" s="23"/>
      <c r="H248" s="23"/>
      <c r="I248" s="22"/>
      <c r="J248" s="1"/>
      <c r="K248" s="1"/>
      <c r="L248" s="1"/>
    </row>
    <row r="249" spans="1:12" s="20" customFormat="1" ht="12.75" customHeight="1" x14ac:dyDescent="0.15">
      <c r="A249" s="22"/>
      <c r="B249" s="25"/>
      <c r="C249" s="24"/>
      <c r="D249" s="24"/>
      <c r="E249" s="23"/>
      <c r="F249" s="23"/>
      <c r="G249" s="23"/>
      <c r="H249" s="23"/>
      <c r="I249" s="22"/>
      <c r="J249" s="1"/>
      <c r="K249" s="1"/>
      <c r="L249" s="1"/>
    </row>
    <row r="250" spans="1:12" s="20" customFormat="1" ht="12.75" customHeight="1" x14ac:dyDescent="0.15">
      <c r="A250" s="22"/>
      <c r="B250" s="25"/>
      <c r="C250" s="24"/>
      <c r="D250" s="24"/>
      <c r="E250" s="23"/>
      <c r="F250" s="23"/>
      <c r="G250" s="23"/>
      <c r="H250" s="23"/>
      <c r="I250" s="22"/>
      <c r="J250" s="1"/>
      <c r="K250" s="1"/>
      <c r="L250" s="1"/>
    </row>
    <row r="251" spans="1:12" s="20" customFormat="1" ht="12.75" customHeight="1" x14ac:dyDescent="0.15">
      <c r="A251" s="22"/>
      <c r="B251" s="25"/>
      <c r="C251" s="24"/>
      <c r="D251" s="24"/>
      <c r="E251" s="23"/>
      <c r="F251" s="23"/>
      <c r="G251" s="23"/>
      <c r="H251" s="23"/>
      <c r="I251" s="22"/>
      <c r="J251" s="1"/>
      <c r="K251" s="1"/>
      <c r="L251" s="1"/>
    </row>
    <row r="252" spans="1:12" s="20" customFormat="1" ht="12.75" customHeight="1" x14ac:dyDescent="0.15">
      <c r="A252" s="22"/>
      <c r="B252" s="25"/>
      <c r="C252" s="24"/>
      <c r="D252" s="24"/>
      <c r="E252" s="23"/>
      <c r="F252" s="23"/>
      <c r="G252" s="23"/>
      <c r="H252" s="23"/>
      <c r="I252" s="22"/>
      <c r="J252" s="1"/>
      <c r="K252" s="1"/>
      <c r="L252" s="1"/>
    </row>
    <row r="253" spans="1:12" s="20" customFormat="1" ht="12.75" customHeight="1" x14ac:dyDescent="0.15">
      <c r="A253" s="22"/>
      <c r="B253" s="25"/>
      <c r="C253" s="24"/>
      <c r="D253" s="24"/>
      <c r="E253" s="23"/>
      <c r="F253" s="23"/>
      <c r="G253" s="23"/>
      <c r="H253" s="23"/>
      <c r="I253" s="22"/>
      <c r="J253" s="1"/>
      <c r="K253" s="1"/>
      <c r="L253" s="1"/>
    </row>
    <row r="254" spans="1:12" s="20" customFormat="1" ht="12.75" customHeight="1" x14ac:dyDescent="0.15">
      <c r="A254" s="22"/>
      <c r="B254" s="25"/>
      <c r="C254" s="24"/>
      <c r="D254" s="24"/>
      <c r="E254" s="23"/>
      <c r="F254" s="23"/>
      <c r="G254" s="23"/>
      <c r="H254" s="23"/>
      <c r="I254" s="22"/>
      <c r="J254" s="1"/>
      <c r="K254" s="1"/>
      <c r="L254" s="1"/>
    </row>
    <row r="255" spans="1:12" s="20" customFormat="1" ht="12.75" customHeight="1" x14ac:dyDescent="0.15">
      <c r="A255" s="22"/>
      <c r="B255" s="25"/>
      <c r="C255" s="24"/>
      <c r="D255" s="24"/>
      <c r="E255" s="23"/>
      <c r="F255" s="23"/>
      <c r="G255" s="23"/>
      <c r="H255" s="23"/>
      <c r="I255" s="22"/>
      <c r="J255" s="1"/>
      <c r="K255" s="1"/>
      <c r="L255" s="1"/>
    </row>
    <row r="256" spans="1:12" s="20" customFormat="1" ht="12.75" customHeight="1" x14ac:dyDescent="0.15">
      <c r="A256" s="1"/>
      <c r="B256" s="3"/>
      <c r="C256" s="2"/>
      <c r="D256" s="1"/>
      <c r="E256" s="1"/>
      <c r="F256" s="1"/>
      <c r="G256" s="1"/>
      <c r="H256" s="1"/>
      <c r="I256" s="1"/>
      <c r="J256" s="1"/>
      <c r="K256" s="1"/>
      <c r="L256" s="1"/>
    </row>
    <row r="257" spans="1:12" s="20" customFormat="1" ht="12.75" customHeight="1" x14ac:dyDescent="0.15">
      <c r="A257" s="1"/>
      <c r="B257" s="3"/>
      <c r="C257" s="2"/>
      <c r="D257" s="1"/>
      <c r="E257" s="1"/>
      <c r="F257" s="1"/>
      <c r="G257" s="1"/>
      <c r="H257" s="1"/>
      <c r="I257" s="1"/>
      <c r="J257" s="1"/>
      <c r="K257" s="1"/>
      <c r="L257" s="1"/>
    </row>
    <row r="258" spans="1:12" s="20" customFormat="1" ht="12.75" customHeight="1" x14ac:dyDescent="0.15">
      <c r="A258" s="1"/>
      <c r="B258" s="3"/>
      <c r="C258" s="2"/>
      <c r="D258" s="1"/>
      <c r="E258" s="1"/>
      <c r="F258" s="1"/>
      <c r="G258" s="1"/>
      <c r="H258" s="1"/>
      <c r="I258" s="1"/>
      <c r="J258" s="1"/>
      <c r="K258" s="1"/>
      <c r="L258" s="1"/>
    </row>
    <row r="259" spans="1:12" s="20" customFormat="1" ht="12.75" customHeight="1" x14ac:dyDescent="0.15">
      <c r="A259" s="1"/>
      <c r="B259" s="3"/>
      <c r="C259" s="2"/>
      <c r="D259" s="1"/>
      <c r="E259" s="1"/>
      <c r="F259" s="1"/>
      <c r="G259" s="1"/>
      <c r="H259" s="1"/>
      <c r="I259" s="1"/>
      <c r="J259" s="1"/>
      <c r="K259" s="1"/>
      <c r="L259" s="1"/>
    </row>
    <row r="260" spans="1:12" s="20" customFormat="1" ht="12.75" customHeight="1" x14ac:dyDescent="0.15">
      <c r="A260" s="21"/>
      <c r="B260" s="21"/>
      <c r="C260" s="21"/>
      <c r="D260" s="21"/>
      <c r="E260" s="21"/>
      <c r="F260" s="21"/>
      <c r="G260" s="21"/>
      <c r="H260" s="21"/>
      <c r="I260" s="21"/>
      <c r="J260" s="21"/>
    </row>
    <row r="261" spans="1:12" s="20" customFormat="1" ht="12.75" customHeight="1" thickBot="1" x14ac:dyDescent="0.2">
      <c r="A261" s="21"/>
      <c r="B261" s="21"/>
      <c r="C261" s="21"/>
      <c r="D261" s="21"/>
      <c r="E261" s="21"/>
      <c r="F261" s="21"/>
      <c r="G261" s="21"/>
      <c r="H261" s="21"/>
      <c r="I261" s="21"/>
      <c r="J261" s="21"/>
    </row>
    <row r="262" spans="1:12" ht="19.5" customHeight="1" thickBot="1" x14ac:dyDescent="0.2">
      <c r="A262" s="339" t="s">
        <v>35</v>
      </c>
      <c r="B262" s="340"/>
      <c r="C262" s="340"/>
      <c r="D262" s="340"/>
      <c r="E262" s="340"/>
      <c r="F262" s="340"/>
      <c r="G262" s="340"/>
      <c r="H262" s="340"/>
      <c r="I262" s="340"/>
      <c r="J262" s="341"/>
    </row>
    <row r="263" spans="1:12" ht="24" x14ac:dyDescent="0.15">
      <c r="A263" s="170" t="s">
        <v>34</v>
      </c>
      <c r="B263" s="171" t="s">
        <v>33</v>
      </c>
      <c r="C263" s="172" t="s">
        <v>32</v>
      </c>
      <c r="D263" s="172" t="s">
        <v>31</v>
      </c>
      <c r="E263" s="171" t="s">
        <v>30</v>
      </c>
      <c r="F263" s="171"/>
      <c r="G263" s="172" t="s">
        <v>29</v>
      </c>
      <c r="H263" s="172" t="s">
        <v>28</v>
      </c>
      <c r="I263" s="172" t="s">
        <v>27</v>
      </c>
      <c r="J263" s="172" t="s">
        <v>86</v>
      </c>
      <c r="K263" s="182"/>
    </row>
    <row r="264" spans="1:12" ht="20.25" customHeight="1" x14ac:dyDescent="0.15">
      <c r="A264" s="37" t="s">
        <v>76</v>
      </c>
      <c r="B264" s="16">
        <v>2018</v>
      </c>
      <c r="C264" s="165" t="s">
        <v>77</v>
      </c>
      <c r="D264" s="220">
        <v>43026</v>
      </c>
      <c r="E264" s="14" t="s">
        <v>287</v>
      </c>
      <c r="F264" s="174"/>
      <c r="G264" s="177">
        <v>317025</v>
      </c>
      <c r="H264" s="153">
        <v>0</v>
      </c>
      <c r="I264" s="153">
        <f t="shared" ref="I264:I279" si="18">+G264-H264</f>
        <v>317025</v>
      </c>
      <c r="J264" s="176"/>
      <c r="K264" s="182"/>
    </row>
    <row r="265" spans="1:12" ht="30" customHeight="1" x14ac:dyDescent="0.15">
      <c r="A265" s="37" t="s">
        <v>76</v>
      </c>
      <c r="B265" s="16">
        <v>2018</v>
      </c>
      <c r="C265" s="165" t="s">
        <v>75</v>
      </c>
      <c r="D265" s="220">
        <v>42944</v>
      </c>
      <c r="E265" s="14" t="s">
        <v>280</v>
      </c>
      <c r="F265" s="174"/>
      <c r="G265" s="177">
        <v>2</v>
      </c>
      <c r="H265" s="153">
        <v>0</v>
      </c>
      <c r="I265" s="153">
        <f t="shared" si="18"/>
        <v>2</v>
      </c>
      <c r="J265" s="176"/>
      <c r="K265" s="182"/>
    </row>
    <row r="266" spans="1:12" ht="21" customHeight="1" outlineLevel="1" x14ac:dyDescent="0.15">
      <c r="A266" s="189" t="s">
        <v>285</v>
      </c>
      <c r="B266" s="190"/>
      <c r="C266" s="191"/>
      <c r="D266" s="192"/>
      <c r="E266" s="190"/>
      <c r="F266" s="190"/>
      <c r="G266" s="193"/>
      <c r="H266" s="194"/>
      <c r="I266" s="195">
        <f>SUBTOTAL(9,I263:I265)</f>
        <v>317027</v>
      </c>
      <c r="J266" s="196"/>
      <c r="K266" s="22"/>
    </row>
    <row r="267" spans="1:12" ht="24" outlineLevel="2" x14ac:dyDescent="0.15">
      <c r="A267" s="163" t="s">
        <v>23</v>
      </c>
      <c r="B267" s="11">
        <v>2017</v>
      </c>
      <c r="C267" s="163" t="s">
        <v>26</v>
      </c>
      <c r="D267" s="12">
        <v>42334</v>
      </c>
      <c r="E267" s="11" t="s">
        <v>5</v>
      </c>
      <c r="F267" s="11"/>
      <c r="G267" s="10">
        <v>3</v>
      </c>
      <c r="H267" s="153">
        <v>0</v>
      </c>
      <c r="I267" s="153">
        <f t="shared" si="18"/>
        <v>3</v>
      </c>
      <c r="J267" s="154"/>
      <c r="K267" s="173"/>
    </row>
    <row r="268" spans="1:12" ht="24" outlineLevel="2" x14ac:dyDescent="0.15">
      <c r="A268" s="163" t="s">
        <v>23</v>
      </c>
      <c r="B268" s="11">
        <v>2017</v>
      </c>
      <c r="C268" s="163" t="s">
        <v>8</v>
      </c>
      <c r="D268" s="12">
        <v>42352</v>
      </c>
      <c r="E268" s="11" t="s">
        <v>22</v>
      </c>
      <c r="F268" s="11"/>
      <c r="G268" s="10">
        <v>3407665</v>
      </c>
      <c r="H268" s="153">
        <v>0</v>
      </c>
      <c r="I268" s="153">
        <f t="shared" si="18"/>
        <v>3407665</v>
      </c>
      <c r="J268" s="154"/>
      <c r="K268" s="221"/>
    </row>
    <row r="269" spans="1:12" ht="24" outlineLevel="2" x14ac:dyDescent="0.15">
      <c r="A269" s="178" t="s">
        <v>2</v>
      </c>
      <c r="B269" s="11">
        <v>2017</v>
      </c>
      <c r="C269" s="163" t="s">
        <v>6</v>
      </c>
      <c r="D269" s="12">
        <v>42334</v>
      </c>
      <c r="E269" s="11" t="s">
        <v>5</v>
      </c>
      <c r="F269" s="11"/>
      <c r="G269" s="10">
        <v>1815947</v>
      </c>
      <c r="H269" s="153">
        <v>0</v>
      </c>
      <c r="I269" s="153">
        <f>+G269-H269</f>
        <v>1815947</v>
      </c>
      <c r="J269" s="154"/>
      <c r="K269" s="221"/>
    </row>
    <row r="270" spans="1:12" ht="24" outlineLevel="2" x14ac:dyDescent="0.15">
      <c r="A270" s="178" t="s">
        <v>2</v>
      </c>
      <c r="B270" s="11">
        <v>2017</v>
      </c>
      <c r="C270" s="163" t="s">
        <v>4</v>
      </c>
      <c r="D270" s="12">
        <v>42135</v>
      </c>
      <c r="E270" s="11" t="s">
        <v>3</v>
      </c>
      <c r="F270" s="11"/>
      <c r="G270" s="10">
        <v>2426675</v>
      </c>
      <c r="H270" s="153">
        <v>0</v>
      </c>
      <c r="I270" s="153">
        <f>+G270-H270</f>
        <v>2426675</v>
      </c>
      <c r="J270" s="154"/>
      <c r="K270" s="221"/>
    </row>
    <row r="271" spans="1:12" ht="36" outlineLevel="2" x14ac:dyDescent="0.15">
      <c r="A271" s="189" t="s">
        <v>140</v>
      </c>
      <c r="B271" s="190"/>
      <c r="C271" s="191"/>
      <c r="D271" s="192"/>
      <c r="E271" s="190"/>
      <c r="F271" s="190"/>
      <c r="G271" s="193"/>
      <c r="H271" s="194"/>
      <c r="I271" s="195">
        <f>SUBTOTAL(9,I267:I270)</f>
        <v>7650290</v>
      </c>
      <c r="J271" s="196"/>
      <c r="K271" s="221"/>
    </row>
    <row r="272" spans="1:12" ht="36" outlineLevel="2" x14ac:dyDescent="0.15">
      <c r="A272" s="179" t="s">
        <v>21</v>
      </c>
      <c r="B272" s="18">
        <v>2015</v>
      </c>
      <c r="C272" s="185" t="s">
        <v>137</v>
      </c>
      <c r="D272" s="19">
        <v>41901</v>
      </c>
      <c r="E272" s="18" t="s">
        <v>20</v>
      </c>
      <c r="F272" s="18"/>
      <c r="G272" s="15">
        <v>125948996</v>
      </c>
      <c r="H272" s="153">
        <v>0</v>
      </c>
      <c r="I272" s="153">
        <f t="shared" si="18"/>
        <v>125948996</v>
      </c>
      <c r="J272" s="154"/>
      <c r="K272" s="222"/>
    </row>
    <row r="273" spans="1:12" ht="34.5" customHeight="1" outlineLevel="1" x14ac:dyDescent="0.15">
      <c r="A273" s="189" t="s">
        <v>138</v>
      </c>
      <c r="B273" s="197"/>
      <c r="C273" s="198"/>
      <c r="D273" s="199"/>
      <c r="E273" s="197"/>
      <c r="F273" s="197"/>
      <c r="G273" s="200"/>
      <c r="H273" s="194"/>
      <c r="I273" s="195">
        <f>SUBTOTAL(9,I272:I272)</f>
        <v>125948996</v>
      </c>
      <c r="J273" s="201"/>
      <c r="K273" s="22"/>
    </row>
    <row r="274" spans="1:12" ht="24" outlineLevel="2" x14ac:dyDescent="0.15">
      <c r="A274" s="180" t="s">
        <v>288</v>
      </c>
      <c r="B274" s="16">
        <v>2014</v>
      </c>
      <c r="C274" s="186" t="s">
        <v>19</v>
      </c>
      <c r="D274" s="17">
        <v>41526</v>
      </c>
      <c r="E274" s="16" t="s">
        <v>18</v>
      </c>
      <c r="F274" s="16"/>
      <c r="G274" s="15">
        <v>16666667</v>
      </c>
      <c r="H274" s="153">
        <v>0</v>
      </c>
      <c r="I274" s="153">
        <f t="shared" si="18"/>
        <v>16666667</v>
      </c>
      <c r="J274" s="147"/>
      <c r="K274" s="334"/>
    </row>
    <row r="275" spans="1:12" ht="24" outlineLevel="2" x14ac:dyDescent="0.15">
      <c r="A275" s="180" t="s">
        <v>288</v>
      </c>
      <c r="B275" s="16">
        <v>2015</v>
      </c>
      <c r="C275" s="186" t="s">
        <v>17</v>
      </c>
      <c r="D275" s="17">
        <v>41550</v>
      </c>
      <c r="E275" s="16" t="s">
        <v>16</v>
      </c>
      <c r="F275" s="16"/>
      <c r="G275" s="15">
        <v>7863334</v>
      </c>
      <c r="H275" s="153">
        <v>0</v>
      </c>
      <c r="I275" s="153">
        <f t="shared" si="18"/>
        <v>7863334</v>
      </c>
      <c r="J275" s="147"/>
      <c r="K275" s="334"/>
    </row>
    <row r="276" spans="1:12" ht="31.5" customHeight="1" outlineLevel="1" x14ac:dyDescent="0.15">
      <c r="A276" s="202" t="s">
        <v>289</v>
      </c>
      <c r="B276" s="190"/>
      <c r="C276" s="191"/>
      <c r="D276" s="192"/>
      <c r="E276" s="190"/>
      <c r="F276" s="190"/>
      <c r="G276" s="193"/>
      <c r="H276" s="194"/>
      <c r="I276" s="195">
        <f>SUBTOTAL(9,I274:I275)</f>
        <v>24530001</v>
      </c>
      <c r="J276" s="191"/>
      <c r="K276" s="164"/>
    </row>
    <row r="277" spans="1:12" ht="36" outlineLevel="2" x14ac:dyDescent="0.15">
      <c r="A277" s="180" t="s">
        <v>9</v>
      </c>
      <c r="B277" s="11">
        <v>2016</v>
      </c>
      <c r="C277" s="163" t="s">
        <v>15</v>
      </c>
      <c r="D277" s="12">
        <v>42178</v>
      </c>
      <c r="E277" s="11" t="s">
        <v>14</v>
      </c>
      <c r="F277" s="11"/>
      <c r="G277" s="10">
        <v>3398061</v>
      </c>
      <c r="H277" s="153">
        <v>3245909</v>
      </c>
      <c r="I277" s="153">
        <f t="shared" si="18"/>
        <v>152152</v>
      </c>
      <c r="J277" s="165"/>
      <c r="K277" s="335"/>
    </row>
    <row r="278" spans="1:12" ht="36" outlineLevel="2" x14ac:dyDescent="0.15">
      <c r="A278" s="181" t="s">
        <v>9</v>
      </c>
      <c r="B278" s="11">
        <v>2017</v>
      </c>
      <c r="C278" s="163" t="s">
        <v>11</v>
      </c>
      <c r="D278" s="12">
        <v>42179</v>
      </c>
      <c r="E278" s="11" t="s">
        <v>10</v>
      </c>
      <c r="F278" s="11"/>
      <c r="G278" s="10">
        <v>500000</v>
      </c>
      <c r="H278" s="153">
        <v>0</v>
      </c>
      <c r="I278" s="153">
        <f t="shared" si="18"/>
        <v>500000</v>
      </c>
      <c r="J278" s="165"/>
      <c r="K278" s="335"/>
      <c r="L278" s="222"/>
    </row>
    <row r="279" spans="1:12" ht="24" outlineLevel="2" x14ac:dyDescent="0.15">
      <c r="A279" s="163" t="s">
        <v>281</v>
      </c>
      <c r="B279" s="11">
        <v>2018</v>
      </c>
      <c r="C279" s="165" t="s">
        <v>70</v>
      </c>
      <c r="D279" s="220">
        <v>42808</v>
      </c>
      <c r="E279" s="14" t="s">
        <v>284</v>
      </c>
      <c r="F279" s="11"/>
      <c r="G279" s="10">
        <v>1868544</v>
      </c>
      <c r="H279" s="153">
        <v>0</v>
      </c>
      <c r="I279" s="153">
        <f t="shared" si="18"/>
        <v>1868544</v>
      </c>
      <c r="J279" s="154"/>
      <c r="K279" s="223"/>
    </row>
    <row r="280" spans="1:12" ht="23.25" customHeight="1" outlineLevel="1" x14ac:dyDescent="0.15">
      <c r="A280" s="203" t="s">
        <v>139</v>
      </c>
      <c r="B280" s="190"/>
      <c r="C280" s="191"/>
      <c r="D280" s="192"/>
      <c r="E280" s="190"/>
      <c r="F280" s="190"/>
      <c r="G280" s="193"/>
      <c r="H280" s="194"/>
      <c r="I280" s="195">
        <f>SUBTOTAL(9,I277:I279)</f>
        <v>2520696</v>
      </c>
      <c r="J280" s="196"/>
      <c r="K280" s="22"/>
    </row>
    <row r="281" spans="1:12" ht="24" outlineLevel="1" x14ac:dyDescent="0.15">
      <c r="A281" s="163" t="s">
        <v>282</v>
      </c>
      <c r="B281" s="11">
        <v>2018</v>
      </c>
      <c r="C281" s="165" t="s">
        <v>73</v>
      </c>
      <c r="D281" s="220">
        <v>42934</v>
      </c>
      <c r="E281" s="14" t="s">
        <v>283</v>
      </c>
      <c r="F281" s="11"/>
      <c r="G281" s="10">
        <v>246664</v>
      </c>
      <c r="H281" s="153">
        <v>0</v>
      </c>
      <c r="I281" s="153">
        <f t="shared" ref="I281" si="19">+G281-H281</f>
        <v>246664</v>
      </c>
      <c r="J281" s="154"/>
      <c r="K281" s="173"/>
    </row>
    <row r="282" spans="1:12" ht="24" outlineLevel="1" x14ac:dyDescent="0.15">
      <c r="A282" s="189" t="s">
        <v>286</v>
      </c>
      <c r="B282" s="190"/>
      <c r="C282" s="204"/>
      <c r="D282" s="205"/>
      <c r="E282" s="204"/>
      <c r="F282" s="190"/>
      <c r="G282" s="193"/>
      <c r="H282" s="194"/>
      <c r="I282" s="195">
        <f>SUBTOTAL(9,I281:I281)</f>
        <v>246664</v>
      </c>
      <c r="J282" s="196"/>
      <c r="K282" s="173"/>
    </row>
    <row r="283" spans="1:12" ht="21" customHeight="1" thickBot="1" x14ac:dyDescent="0.2">
      <c r="A283" s="187" t="s">
        <v>290</v>
      </c>
      <c r="B283" s="156"/>
      <c r="C283" s="149"/>
      <c r="D283" s="150"/>
      <c r="E283" s="151"/>
      <c r="F283" s="151"/>
      <c r="G283" s="152"/>
      <c r="H283" s="141"/>
      <c r="I283" s="206">
        <f>SUBTOTAL(9,I264:I282)</f>
        <v>161213674</v>
      </c>
      <c r="J283" s="188"/>
    </row>
    <row r="284" spans="1:12" ht="21.75" customHeight="1" thickBot="1" x14ac:dyDescent="0.2">
      <c r="A284" s="336" t="s">
        <v>0</v>
      </c>
      <c r="B284" s="337"/>
      <c r="C284" s="337"/>
      <c r="D284" s="337"/>
      <c r="E284" s="337"/>
      <c r="F284" s="338"/>
      <c r="G284" s="207">
        <f>SUM(G264:G282)</f>
        <v>164459583</v>
      </c>
      <c r="H284" s="207">
        <f>SUM(H264:H282)</f>
        <v>3245909</v>
      </c>
      <c r="I284" s="207">
        <f>+I266+I273+I276+I280+I271+I282</f>
        <v>161213674</v>
      </c>
      <c r="J284" s="208">
        <f>+I284/G284</f>
        <v>0.9802631811367295</v>
      </c>
    </row>
    <row r="285" spans="1:12" ht="13" x14ac:dyDescent="0.15">
      <c r="A285" s="9"/>
      <c r="B285" s="8"/>
      <c r="C285" s="8"/>
      <c r="D285" s="8"/>
      <c r="E285" s="7"/>
      <c r="F285" s="7"/>
      <c r="G285" s="6"/>
      <c r="H285" s="6"/>
      <c r="I285" s="6"/>
      <c r="J285" s="5"/>
    </row>
    <row r="286" spans="1:12" ht="13" x14ac:dyDescent="0.15">
      <c r="A286" s="9"/>
      <c r="B286" s="8"/>
      <c r="C286" s="8"/>
      <c r="D286" s="8"/>
      <c r="E286" s="7"/>
      <c r="F286" s="7"/>
      <c r="G286" s="6"/>
      <c r="H286" s="6"/>
      <c r="I286" s="6"/>
      <c r="J286" s="5"/>
    </row>
    <row r="287" spans="1:12" ht="13" x14ac:dyDescent="0.15">
      <c r="A287" s="9"/>
      <c r="B287" s="8"/>
      <c r="C287" s="8"/>
      <c r="D287" s="8"/>
      <c r="E287" s="7"/>
      <c r="F287" s="7"/>
      <c r="G287" s="6"/>
      <c r="H287" s="6"/>
      <c r="I287" s="6"/>
      <c r="J287" s="5"/>
    </row>
    <row r="288" spans="1:12" hidden="1" x14ac:dyDescent="0.15"/>
    <row r="289" spans="1:10" s="4" customFormat="1" ht="21" hidden="1" customHeight="1" thickBot="1" x14ac:dyDescent="0.2">
      <c r="A289" s="325" t="s">
        <v>142</v>
      </c>
      <c r="B289" s="326"/>
      <c r="C289" s="326"/>
      <c r="D289" s="326"/>
      <c r="E289" s="326"/>
      <c r="F289" s="326"/>
      <c r="G289" s="326"/>
      <c r="H289" s="326"/>
      <c r="I289" s="326"/>
      <c r="J289" s="327"/>
    </row>
    <row r="290" spans="1:10" ht="30" hidden="1" customHeight="1" x14ac:dyDescent="0.15">
      <c r="A290" s="126"/>
      <c r="B290" s="328"/>
      <c r="C290" s="329"/>
      <c r="D290" s="329"/>
      <c r="E290" s="329"/>
      <c r="F290" s="329"/>
      <c r="G290" s="329"/>
      <c r="H290" s="329"/>
      <c r="I290" s="329"/>
      <c r="J290" s="330"/>
    </row>
    <row r="291" spans="1:10" ht="30" hidden="1" customHeight="1" thickBot="1" x14ac:dyDescent="0.2">
      <c r="A291" s="128"/>
      <c r="B291" s="331"/>
      <c r="C291" s="331"/>
      <c r="D291" s="331"/>
      <c r="E291" s="331"/>
      <c r="F291" s="331"/>
      <c r="G291" s="331"/>
      <c r="H291" s="331"/>
      <c r="I291" s="331"/>
      <c r="J291" s="332"/>
    </row>
    <row r="292" spans="1:10" hidden="1" x14ac:dyDescent="0.15"/>
    <row r="293" spans="1:10" hidden="1" x14ac:dyDescent="0.15"/>
    <row r="294" spans="1:10" hidden="1" x14ac:dyDescent="0.15"/>
    <row r="295" spans="1:10" hidden="1" x14ac:dyDescent="0.15"/>
    <row r="296" spans="1:10" hidden="1" x14ac:dyDescent="0.15"/>
  </sheetData>
  <sheetProtection selectLockedCells="1" selectUnlockedCells="1"/>
  <mergeCells count="109">
    <mergeCell ref="A2:J2"/>
    <mergeCell ref="A3:J3"/>
    <mergeCell ref="A58:I58"/>
    <mergeCell ref="A68:B68"/>
    <mergeCell ref="A81:G81"/>
    <mergeCell ref="C82:E82"/>
    <mergeCell ref="C89:E89"/>
    <mergeCell ref="C90:E90"/>
    <mergeCell ref="C91:E91"/>
    <mergeCell ref="C92:E92"/>
    <mergeCell ref="C93:E93"/>
    <mergeCell ref="C94:E94"/>
    <mergeCell ref="C83:E83"/>
    <mergeCell ref="C84:E84"/>
    <mergeCell ref="C85:E85"/>
    <mergeCell ref="C86:E86"/>
    <mergeCell ref="C87:E87"/>
    <mergeCell ref="C88:E88"/>
    <mergeCell ref="C101:E101"/>
    <mergeCell ref="C102:E102"/>
    <mergeCell ref="C103:E103"/>
    <mergeCell ref="C104:E104"/>
    <mergeCell ref="C105:E105"/>
    <mergeCell ref="C106:E106"/>
    <mergeCell ref="C95:E95"/>
    <mergeCell ref="C96:E96"/>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39:E139"/>
    <mergeCell ref="C140:E140"/>
    <mergeCell ref="C141:E141"/>
    <mergeCell ref="C142:E142"/>
    <mergeCell ref="C131:E131"/>
    <mergeCell ref="C132:E132"/>
    <mergeCell ref="C133:E133"/>
    <mergeCell ref="C134:E134"/>
    <mergeCell ref="C135:E135"/>
    <mergeCell ref="C136:E136"/>
    <mergeCell ref="C149:E149"/>
    <mergeCell ref="C150:E150"/>
    <mergeCell ref="C151:E151"/>
    <mergeCell ref="C152:E152"/>
    <mergeCell ref="C153:E153"/>
    <mergeCell ref="C154:E154"/>
    <mergeCell ref="C143:E143"/>
    <mergeCell ref="C144:E144"/>
    <mergeCell ref="C145:E145"/>
    <mergeCell ref="C146:E146"/>
    <mergeCell ref="C147:E147"/>
    <mergeCell ref="C148:E148"/>
    <mergeCell ref="C161:E161"/>
    <mergeCell ref="C162:E162"/>
    <mergeCell ref="C163:E163"/>
    <mergeCell ref="C164:E164"/>
    <mergeCell ref="C165:E165"/>
    <mergeCell ref="C155:E155"/>
    <mergeCell ref="C156:E156"/>
    <mergeCell ref="C157:E157"/>
    <mergeCell ref="C158:E158"/>
    <mergeCell ref="C159:E159"/>
    <mergeCell ref="C160:E160"/>
    <mergeCell ref="D175:E175"/>
    <mergeCell ref="A181:E181"/>
    <mergeCell ref="D182:E182"/>
    <mergeCell ref="A189:G189"/>
    <mergeCell ref="A203:B203"/>
    <mergeCell ref="A226:G226"/>
    <mergeCell ref="C166:E166"/>
    <mergeCell ref="C167:E167"/>
    <mergeCell ref="A168:E168"/>
    <mergeCell ref="A172:H172"/>
    <mergeCell ref="A174:E174"/>
    <mergeCell ref="A289:J289"/>
    <mergeCell ref="B290:J290"/>
    <mergeCell ref="B291:J291"/>
    <mergeCell ref="F227:G228"/>
    <mergeCell ref="A239:B239"/>
    <mergeCell ref="A262:J262"/>
    <mergeCell ref="K274:K275"/>
    <mergeCell ref="K277:K278"/>
    <mergeCell ref="A284:F284"/>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61" max="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CAF12-C970-438D-9815-442365953D97}">
  <dimension ref="A2:L295"/>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49.3320312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334</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1917252872</v>
      </c>
      <c r="F5" s="132">
        <f>+E5/C5</f>
        <v>0.51969015481037606</v>
      </c>
      <c r="G5" s="98">
        <f>+C5-E5</f>
        <v>1771970128</v>
      </c>
      <c r="H5" s="97">
        <v>243090569</v>
      </c>
      <c r="I5" s="103">
        <f>H5/C5</f>
        <v>6.5892077816927852E-2</v>
      </c>
    </row>
    <row r="6" spans="1:10" ht="18" customHeight="1" x14ac:dyDescent="0.15">
      <c r="A6" s="64" t="s">
        <v>152</v>
      </c>
      <c r="B6" s="106" t="s">
        <v>150</v>
      </c>
      <c r="C6" s="105">
        <f>8751222000+3020230000+106497000</f>
        <v>11877949000</v>
      </c>
      <c r="D6" s="104">
        <f>+C6/C16</f>
        <v>0.22515434455351616</v>
      </c>
      <c r="E6" s="98">
        <v>1497394852</v>
      </c>
      <c r="F6" s="132">
        <f t="shared" ref="F6:F14" si="0">+E6/C6</f>
        <v>0.12606510198014825</v>
      </c>
      <c r="G6" s="98">
        <f>+C6-E6</f>
        <v>10380554148</v>
      </c>
      <c r="H6" s="97">
        <v>1497018952</v>
      </c>
      <c r="I6" s="103">
        <f>H6/C6</f>
        <v>0.12603345510239183</v>
      </c>
    </row>
    <row r="7" spans="1:10" ht="18" customHeight="1" x14ac:dyDescent="0.15">
      <c r="B7" s="160" t="s">
        <v>115</v>
      </c>
      <c r="C7" s="105">
        <f>SUM(C8:C14)</f>
        <v>37187524000</v>
      </c>
      <c r="D7" s="104">
        <f>+C7/C16</f>
        <v>0.70491400424333783</v>
      </c>
      <c r="E7" s="98">
        <f>SUM(E8:E14)</f>
        <v>23362719618</v>
      </c>
      <c r="F7" s="132">
        <f>+E7/C7</f>
        <v>0.62824079435888225</v>
      </c>
      <c r="G7" s="98">
        <f>SUM(G8:G14)</f>
        <v>13824804382</v>
      </c>
      <c r="H7" s="97">
        <f>SUM(H8:H14)</f>
        <v>2629188919</v>
      </c>
      <c r="I7" s="103">
        <f>H7/C7</f>
        <v>7.0700832865344843E-2</v>
      </c>
    </row>
    <row r="8" spans="1:10" ht="22" customHeight="1" x14ac:dyDescent="0.15">
      <c r="A8" s="107" t="s">
        <v>141</v>
      </c>
      <c r="B8" s="106" t="s">
        <v>291</v>
      </c>
      <c r="C8" s="105">
        <v>2641000000</v>
      </c>
      <c r="D8" s="104">
        <f t="shared" ref="D8:D14" si="1">+C8/$C$7</f>
        <v>7.1018441561207457E-2</v>
      </c>
      <c r="E8" s="98">
        <v>1930973811</v>
      </c>
      <c r="F8" s="132">
        <f t="shared" si="0"/>
        <v>0.73115252215070048</v>
      </c>
      <c r="G8" s="98">
        <f t="shared" ref="G8:G15" si="2">+C8-E8</f>
        <v>710026189</v>
      </c>
      <c r="H8" s="97">
        <v>129861725</v>
      </c>
      <c r="I8" s="103">
        <f>H8/C8</f>
        <v>4.9171421809920485E-2</v>
      </c>
    </row>
    <row r="9" spans="1:10" ht="22" customHeight="1" x14ac:dyDescent="0.15">
      <c r="A9" s="107" t="s">
        <v>94</v>
      </c>
      <c r="B9" s="106" t="s">
        <v>113</v>
      </c>
      <c r="C9" s="105">
        <v>12231500000</v>
      </c>
      <c r="D9" s="104">
        <f t="shared" si="1"/>
        <v>0.32891407344032908</v>
      </c>
      <c r="E9" s="98">
        <v>3733449434</v>
      </c>
      <c r="F9" s="132">
        <f t="shared" si="0"/>
        <v>0.30523234550136941</v>
      </c>
      <c r="G9" s="98">
        <f t="shared" si="2"/>
        <v>8498050566</v>
      </c>
      <c r="H9" s="97">
        <v>981272322</v>
      </c>
      <c r="I9" s="103">
        <f t="shared" ref="I9:I14" si="3">H9/C9</f>
        <v>8.0225019171810491E-2</v>
      </c>
    </row>
    <row r="10" spans="1:10" ht="22" customHeight="1" x14ac:dyDescent="0.15">
      <c r="A10" s="107" t="s">
        <v>144</v>
      </c>
      <c r="B10" s="106" t="s">
        <v>112</v>
      </c>
      <c r="C10" s="105">
        <v>1864000000</v>
      </c>
      <c r="D10" s="104">
        <f t="shared" si="1"/>
        <v>5.0124337398746957E-2</v>
      </c>
      <c r="E10" s="98">
        <v>1667234321</v>
      </c>
      <c r="F10" s="132">
        <f t="shared" si="0"/>
        <v>0.89443901341201715</v>
      </c>
      <c r="G10" s="98">
        <f t="shared" si="2"/>
        <v>196765679</v>
      </c>
      <c r="H10" s="97">
        <v>142049199</v>
      </c>
      <c r="I10" s="103">
        <f t="shared" si="3"/>
        <v>7.6206651824034341E-2</v>
      </c>
    </row>
    <row r="11" spans="1:10" s="94" customFormat="1" ht="22" customHeight="1" x14ac:dyDescent="0.15">
      <c r="A11" s="107" t="s">
        <v>111</v>
      </c>
      <c r="B11" s="106" t="s">
        <v>110</v>
      </c>
      <c r="C11" s="105">
        <v>2780500000</v>
      </c>
      <c r="D11" s="104">
        <f t="shared" si="1"/>
        <v>7.4769699644429144E-2</v>
      </c>
      <c r="E11" s="98">
        <v>1900837000</v>
      </c>
      <c r="F11" s="132">
        <f t="shared" si="0"/>
        <v>0.68363136126595936</v>
      </c>
      <c r="G11" s="98">
        <f t="shared" si="2"/>
        <v>879663000</v>
      </c>
      <c r="H11" s="97">
        <v>140836801</v>
      </c>
      <c r="I11" s="162">
        <f t="shared" si="3"/>
        <v>5.0651609782413232E-2</v>
      </c>
    </row>
    <row r="12" spans="1:10" s="94" customFormat="1" ht="22" customHeight="1" x14ac:dyDescent="0.15">
      <c r="A12" s="107" t="s">
        <v>145</v>
      </c>
      <c r="B12" s="106" t="s">
        <v>109</v>
      </c>
      <c r="C12" s="105">
        <v>12543000000</v>
      </c>
      <c r="D12" s="104">
        <f>+C12/$C$7</f>
        <v>0.33729053862257674</v>
      </c>
      <c r="E12" s="98">
        <v>9461607122</v>
      </c>
      <c r="F12" s="132">
        <f t="shared" si="0"/>
        <v>0.75433366196284779</v>
      </c>
      <c r="G12" s="98">
        <f t="shared" si="2"/>
        <v>3081392878</v>
      </c>
      <c r="H12" s="97">
        <v>814540261</v>
      </c>
      <c r="I12" s="103">
        <f t="shared" si="3"/>
        <v>6.493982787211991E-2</v>
      </c>
    </row>
    <row r="13" spans="1:10" s="94" customFormat="1" ht="22" customHeight="1" x14ac:dyDescent="0.15">
      <c r="A13" s="107" t="s">
        <v>108</v>
      </c>
      <c r="B13" s="106" t="s">
        <v>107</v>
      </c>
      <c r="C13" s="105">
        <v>3307000000</v>
      </c>
      <c r="D13" s="104">
        <f t="shared" si="1"/>
        <v>8.8927673700459328E-2</v>
      </c>
      <c r="E13" s="98">
        <v>3129985930</v>
      </c>
      <c r="F13" s="132">
        <f t="shared" si="0"/>
        <v>0.94647291502872699</v>
      </c>
      <c r="G13" s="98">
        <f t="shared" si="2"/>
        <v>177014070</v>
      </c>
      <c r="H13" s="97">
        <v>281746976</v>
      </c>
      <c r="I13" s="103">
        <f t="shared" si="3"/>
        <v>8.519715028726943E-2</v>
      </c>
    </row>
    <row r="14" spans="1:10" s="94" customFormat="1" ht="18" customHeight="1" x14ac:dyDescent="0.15">
      <c r="A14" s="107" t="s">
        <v>146</v>
      </c>
      <c r="B14" s="106" t="s">
        <v>106</v>
      </c>
      <c r="C14" s="105">
        <v>1820524000</v>
      </c>
      <c r="D14" s="104">
        <f t="shared" si="1"/>
        <v>4.8955235632251293E-2</v>
      </c>
      <c r="E14" s="98">
        <v>1538632000</v>
      </c>
      <c r="F14" s="132">
        <f t="shared" si="0"/>
        <v>0.84515886634837001</v>
      </c>
      <c r="G14" s="98">
        <f t="shared" si="2"/>
        <v>281892000</v>
      </c>
      <c r="H14" s="97">
        <v>138881635</v>
      </c>
      <c r="I14" s="103">
        <f t="shared" si="3"/>
        <v>7.6286626817333905E-2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26777367342</v>
      </c>
      <c r="F16" s="142">
        <f>+E16/C16</f>
        <v>0.50758263002785575</v>
      </c>
      <c r="G16" s="101">
        <f>+G5+G6+G7+G15</f>
        <v>25977328658</v>
      </c>
      <c r="H16" s="101">
        <f>+H5+H6+H7+H15</f>
        <v>4369298440</v>
      </c>
      <c r="I16" s="100">
        <f>H16/C16</f>
        <v>8.2822928976787211E-2</v>
      </c>
    </row>
    <row r="17" spans="1:10" ht="21.75" customHeight="1" x14ac:dyDescent="0.15">
      <c r="B17" s="99" t="s">
        <v>335</v>
      </c>
      <c r="C17" s="157">
        <v>52754696000</v>
      </c>
      <c r="D17" s="144">
        <v>1</v>
      </c>
      <c r="E17" s="157">
        <v>26515139019</v>
      </c>
      <c r="F17" s="132">
        <v>0.50261191949622841</v>
      </c>
      <c r="G17" s="157">
        <v>26239556981</v>
      </c>
      <c r="H17" s="157">
        <v>3621287136</v>
      </c>
      <c r="I17" s="124">
        <v>6.864388216738089E-2</v>
      </c>
    </row>
    <row r="18" spans="1:10" s="94" customFormat="1" ht="16.5" customHeight="1" x14ac:dyDescent="0.15">
      <c r="B18" s="96" t="s">
        <v>104</v>
      </c>
      <c r="C18" s="95">
        <f>C17-C16</f>
        <v>0</v>
      </c>
      <c r="D18" s="95"/>
      <c r="E18" s="95">
        <f>E17-E16</f>
        <v>-262228323</v>
      </c>
      <c r="F18" s="95"/>
      <c r="G18" s="95">
        <f>G17-G16</f>
        <v>262228323</v>
      </c>
      <c r="H18" s="95">
        <f>H17-H16</f>
        <v>-748011304</v>
      </c>
    </row>
    <row r="19" spans="1:10" s="94" customFormat="1" ht="133.5" customHeight="1" x14ac:dyDescent="0.15">
      <c r="B19" s="11" t="s">
        <v>103</v>
      </c>
      <c r="C19" s="11"/>
      <c r="D19" s="11"/>
      <c r="E19" s="165" t="s">
        <v>336</v>
      </c>
      <c r="F19" s="125"/>
      <c r="G19" s="165" t="s">
        <v>337</v>
      </c>
      <c r="H19" s="165" t="s">
        <v>338</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155966169</v>
      </c>
      <c r="G60" s="134">
        <f t="shared" ref="G60:G67" si="5">+F60/E60</f>
        <v>0.60126141706745251</v>
      </c>
      <c r="H60" s="78">
        <f t="shared" ref="H60:H67" si="6">+E60-F60</f>
        <v>103432097</v>
      </c>
      <c r="I60" s="135">
        <f t="shared" ref="I60:I68" si="7">+H60/E60</f>
        <v>0.39873858293254744</v>
      </c>
    </row>
    <row r="61" spans="1:10" s="77" customFormat="1" ht="12" x14ac:dyDescent="0.15">
      <c r="A61" s="80" t="s">
        <v>141</v>
      </c>
      <c r="B61" s="79">
        <v>1067</v>
      </c>
      <c r="C61" s="78">
        <v>250025642</v>
      </c>
      <c r="D61" s="78">
        <v>2840500</v>
      </c>
      <c r="E61" s="78">
        <f t="shared" si="4"/>
        <v>247185142</v>
      </c>
      <c r="F61" s="78">
        <v>98957783</v>
      </c>
      <c r="G61" s="134">
        <f t="shared" si="5"/>
        <v>0.40033871857880521</v>
      </c>
      <c r="H61" s="78">
        <f t="shared" si="6"/>
        <v>148227359</v>
      </c>
      <c r="I61" s="135">
        <f t="shared" si="7"/>
        <v>0.59966128142119479</v>
      </c>
    </row>
    <row r="62" spans="1:10" s="77" customFormat="1" ht="12" x14ac:dyDescent="0.15">
      <c r="A62" s="80" t="s">
        <v>94</v>
      </c>
      <c r="B62" s="79">
        <v>1069</v>
      </c>
      <c r="C62" s="78">
        <v>747980104</v>
      </c>
      <c r="D62" s="78">
        <v>0</v>
      </c>
      <c r="E62" s="78">
        <f t="shared" si="4"/>
        <v>747980104</v>
      </c>
      <c r="F62" s="78">
        <v>395415404</v>
      </c>
      <c r="G62" s="134">
        <f t="shared" si="5"/>
        <v>0.52864428062380653</v>
      </c>
      <c r="H62" s="78">
        <f t="shared" si="6"/>
        <v>352564700</v>
      </c>
      <c r="I62" s="135">
        <f t="shared" si="7"/>
        <v>0.47135571937619347</v>
      </c>
    </row>
    <row r="63" spans="1:10" s="77" customFormat="1" ht="12" x14ac:dyDescent="0.15">
      <c r="A63" s="80" t="s">
        <v>144</v>
      </c>
      <c r="B63" s="79">
        <v>1070</v>
      </c>
      <c r="C63" s="78">
        <v>58060488</v>
      </c>
      <c r="D63" s="78">
        <v>0</v>
      </c>
      <c r="E63" s="78">
        <f t="shared" si="4"/>
        <v>58060488</v>
      </c>
      <c r="F63" s="78">
        <v>51821399</v>
      </c>
      <c r="G63" s="134">
        <f t="shared" si="5"/>
        <v>0.8925415680281571</v>
      </c>
      <c r="H63" s="78">
        <f t="shared" si="6"/>
        <v>6239089</v>
      </c>
      <c r="I63" s="135">
        <f t="shared" si="7"/>
        <v>0.10745843197184288</v>
      </c>
    </row>
    <row r="64" spans="1:10" s="77" customFormat="1" ht="12" x14ac:dyDescent="0.15">
      <c r="A64" s="80" t="s">
        <v>153</v>
      </c>
      <c r="B64" s="79">
        <v>7527</v>
      </c>
      <c r="C64" s="78">
        <v>657762310</v>
      </c>
      <c r="D64" s="78">
        <v>3003000</v>
      </c>
      <c r="E64" s="78">
        <f t="shared" si="4"/>
        <v>654759310</v>
      </c>
      <c r="F64" s="78">
        <v>537596896</v>
      </c>
      <c r="G64" s="134">
        <f t="shared" si="5"/>
        <v>0.82106033131472389</v>
      </c>
      <c r="H64" s="78">
        <f t="shared" si="6"/>
        <v>117162414</v>
      </c>
      <c r="I64" s="135">
        <f t="shared" si="7"/>
        <v>0.17893966868527611</v>
      </c>
    </row>
    <row r="65" spans="1:10" s="77" customFormat="1" ht="12" x14ac:dyDescent="0.15">
      <c r="A65" s="80" t="s">
        <v>145</v>
      </c>
      <c r="B65" s="79">
        <v>1068</v>
      </c>
      <c r="C65" s="78">
        <v>1055023121</v>
      </c>
      <c r="D65" s="78">
        <v>0</v>
      </c>
      <c r="E65" s="78">
        <f t="shared" si="4"/>
        <v>1055023121</v>
      </c>
      <c r="F65" s="78">
        <v>783004734</v>
      </c>
      <c r="G65" s="134">
        <f t="shared" si="5"/>
        <v>0.74216831689700946</v>
      </c>
      <c r="H65" s="78">
        <f t="shared" si="6"/>
        <v>272018387</v>
      </c>
      <c r="I65" s="135">
        <f t="shared" si="7"/>
        <v>0.25783168310299048</v>
      </c>
    </row>
    <row r="66" spans="1:10" s="77" customFormat="1" ht="12" x14ac:dyDescent="0.15">
      <c r="A66" s="80" t="s">
        <v>108</v>
      </c>
      <c r="B66" s="79">
        <v>7531</v>
      </c>
      <c r="C66" s="78">
        <v>268547094</v>
      </c>
      <c r="D66" s="78">
        <v>3054334</v>
      </c>
      <c r="E66" s="78">
        <f t="shared" si="4"/>
        <v>265492760</v>
      </c>
      <c r="F66" s="78">
        <v>212208330</v>
      </c>
      <c r="G66" s="134">
        <f t="shared" si="5"/>
        <v>0.79929987544669767</v>
      </c>
      <c r="H66" s="78">
        <f t="shared" si="6"/>
        <v>53284430</v>
      </c>
      <c r="I66" s="135">
        <f t="shared" si="7"/>
        <v>0.20070012455330233</v>
      </c>
    </row>
    <row r="67" spans="1:10" s="77" customFormat="1" ht="12" x14ac:dyDescent="0.15">
      <c r="A67" s="80" t="s">
        <v>148</v>
      </c>
      <c r="B67" s="79">
        <v>1031</v>
      </c>
      <c r="C67" s="78">
        <v>86951038</v>
      </c>
      <c r="D67" s="78">
        <v>0</v>
      </c>
      <c r="E67" s="78">
        <f t="shared" si="4"/>
        <v>86951038</v>
      </c>
      <c r="F67" s="78">
        <v>56948568</v>
      </c>
      <c r="G67" s="134">
        <f t="shared" si="5"/>
        <v>0.65494983510145099</v>
      </c>
      <c r="H67" s="78">
        <f t="shared" si="6"/>
        <v>30002470</v>
      </c>
      <c r="I67" s="135">
        <f t="shared" si="7"/>
        <v>0.34505016489854901</v>
      </c>
    </row>
    <row r="68" spans="1:10" s="60" customFormat="1" ht="23.25" customHeight="1" thickBot="1" x14ac:dyDescent="0.2">
      <c r="A68" s="320" t="s">
        <v>93</v>
      </c>
      <c r="B68" s="321"/>
      <c r="C68" s="76">
        <f>SUM(C60:C67)</f>
        <v>3383748063</v>
      </c>
      <c r="D68" s="76">
        <f>SUM(D60:D67)</f>
        <v>8897834</v>
      </c>
      <c r="E68" s="76">
        <f>SUM(E60:E67)</f>
        <v>3374850229</v>
      </c>
      <c r="F68" s="76">
        <f>SUM(F60:F67)</f>
        <v>2291919283</v>
      </c>
      <c r="G68" s="136">
        <f>+F68/E68</f>
        <v>0.67911733187612222</v>
      </c>
      <c r="H68" s="76">
        <f>SUM(H60:H67)</f>
        <v>1082930946</v>
      </c>
      <c r="I68" s="137">
        <f t="shared" si="7"/>
        <v>0.32088266812387778</v>
      </c>
    </row>
    <row r="69" spans="1:10" s="60" customFormat="1" ht="12.75" customHeight="1" x14ac:dyDescent="0.15">
      <c r="A69" s="4"/>
      <c r="B69" s="70"/>
      <c r="C69" s="69"/>
      <c r="D69" s="75">
        <f>+D68/C68</f>
        <v>2.6295793405231422E-3</v>
      </c>
      <c r="E69" s="74"/>
      <c r="F69" s="73">
        <f>+F68/E68</f>
        <v>0.67911733187612222</v>
      </c>
      <c r="G69" s="72"/>
      <c r="H69" s="71">
        <f>+H68/E68</f>
        <v>0.32088266812387778</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333</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790</v>
      </c>
      <c r="C83" s="309" t="s">
        <v>160</v>
      </c>
      <c r="D83" s="309"/>
      <c r="E83" s="310"/>
      <c r="F83" s="63">
        <f t="shared" ref="F83:F145" si="8">+H83-I83</f>
        <v>9427174</v>
      </c>
      <c r="G83" s="155"/>
      <c r="H83" s="140">
        <v>9427174</v>
      </c>
      <c r="I83" s="140">
        <v>0</v>
      </c>
    </row>
    <row r="84" spans="1:10" ht="18" customHeight="1" x14ac:dyDescent="0.15">
      <c r="A84" s="168" t="s">
        <v>76</v>
      </c>
      <c r="B84" s="37">
        <v>666</v>
      </c>
      <c r="C84" s="309" t="s">
        <v>75</v>
      </c>
      <c r="D84" s="309"/>
      <c r="E84" s="310"/>
      <c r="F84" s="63">
        <f t="shared" si="8"/>
        <v>2</v>
      </c>
      <c r="G84" s="155"/>
      <c r="H84" s="140">
        <v>2</v>
      </c>
      <c r="I84" s="140">
        <v>0</v>
      </c>
    </row>
    <row r="85" spans="1:10" ht="18" customHeight="1" x14ac:dyDescent="0.15">
      <c r="A85" s="168" t="s">
        <v>76</v>
      </c>
      <c r="B85" s="37">
        <v>656</v>
      </c>
      <c r="C85" s="309" t="s">
        <v>161</v>
      </c>
      <c r="D85" s="309"/>
      <c r="E85" s="310"/>
      <c r="F85" s="63">
        <f t="shared" si="8"/>
        <v>250300</v>
      </c>
      <c r="G85" s="155"/>
      <c r="H85" s="140">
        <v>500200</v>
      </c>
      <c r="I85" s="140">
        <v>249900</v>
      </c>
    </row>
    <row r="86" spans="1:10" ht="18" customHeight="1" x14ac:dyDescent="0.15">
      <c r="A86" s="168" t="s">
        <v>76</v>
      </c>
      <c r="B86" s="37">
        <v>548</v>
      </c>
      <c r="C86" s="309" t="s">
        <v>163</v>
      </c>
      <c r="D86" s="309"/>
      <c r="E86" s="310"/>
      <c r="F86" s="63">
        <f t="shared" si="8"/>
        <v>1</v>
      </c>
      <c r="G86" s="155"/>
      <c r="H86" s="140">
        <v>1</v>
      </c>
      <c r="I86" s="140">
        <v>0</v>
      </c>
    </row>
    <row r="87" spans="1:10" ht="18" customHeight="1" x14ac:dyDescent="0.15">
      <c r="A87" s="168" t="s">
        <v>85</v>
      </c>
      <c r="B87" s="37">
        <v>888</v>
      </c>
      <c r="C87" s="309" t="s">
        <v>84</v>
      </c>
      <c r="D87" s="309"/>
      <c r="E87" s="310"/>
      <c r="F87" s="63">
        <f t="shared" si="8"/>
        <v>14911002</v>
      </c>
      <c r="G87" s="155"/>
      <c r="H87" s="140">
        <v>17468865</v>
      </c>
      <c r="I87" s="140">
        <v>2557863</v>
      </c>
    </row>
    <row r="88" spans="1:10" ht="18" customHeight="1" x14ac:dyDescent="0.15">
      <c r="A88" s="168" t="s">
        <v>85</v>
      </c>
      <c r="B88" s="37">
        <v>463</v>
      </c>
      <c r="C88" s="309" t="s">
        <v>84</v>
      </c>
      <c r="D88" s="309"/>
      <c r="E88" s="310"/>
      <c r="F88" s="63">
        <f t="shared" si="8"/>
        <v>2988898</v>
      </c>
      <c r="G88" s="155"/>
      <c r="H88" s="140">
        <v>2988898</v>
      </c>
      <c r="I88" s="140">
        <v>0</v>
      </c>
    </row>
    <row r="89" spans="1:10" ht="18" customHeight="1" x14ac:dyDescent="0.15">
      <c r="A89" s="168" t="s">
        <v>83</v>
      </c>
      <c r="B89" s="37">
        <v>813</v>
      </c>
      <c r="C89" s="309" t="s">
        <v>62</v>
      </c>
      <c r="D89" s="309"/>
      <c r="E89" s="310"/>
      <c r="F89" s="63">
        <f t="shared" si="8"/>
        <v>15000000</v>
      </c>
      <c r="G89" s="155"/>
      <c r="H89" s="140">
        <v>15000000</v>
      </c>
      <c r="I89" s="140">
        <v>0</v>
      </c>
    </row>
    <row r="90" spans="1:10" ht="18" customHeight="1" x14ac:dyDescent="0.15">
      <c r="A90" s="168" t="s">
        <v>164</v>
      </c>
      <c r="B90" s="37">
        <v>497</v>
      </c>
      <c r="C90" s="309" t="s">
        <v>165</v>
      </c>
      <c r="D90" s="309"/>
      <c r="E90" s="310"/>
      <c r="F90" s="63">
        <f t="shared" si="8"/>
        <v>11</v>
      </c>
      <c r="G90" s="155"/>
      <c r="H90" s="140">
        <v>11</v>
      </c>
      <c r="I90" s="140">
        <v>0</v>
      </c>
    </row>
    <row r="91" spans="1:10" ht="18" customHeight="1" x14ac:dyDescent="0.15">
      <c r="A91" s="168" t="s">
        <v>82</v>
      </c>
      <c r="B91" s="37">
        <v>527</v>
      </c>
      <c r="C91" s="309" t="s">
        <v>166</v>
      </c>
      <c r="D91" s="309"/>
      <c r="E91" s="310"/>
      <c r="F91" s="63">
        <f t="shared" si="8"/>
        <v>8089983</v>
      </c>
      <c r="G91" s="155"/>
      <c r="H91" s="140">
        <v>12736783</v>
      </c>
      <c r="I91" s="140">
        <v>4646800</v>
      </c>
    </row>
    <row r="92" spans="1:10" ht="18" customHeight="1" x14ac:dyDescent="0.15">
      <c r="A92" s="168" t="s">
        <v>82</v>
      </c>
      <c r="B92" s="37">
        <v>1209</v>
      </c>
      <c r="C92" s="309" t="s">
        <v>71</v>
      </c>
      <c r="D92" s="309"/>
      <c r="E92" s="310"/>
      <c r="F92" s="63">
        <f t="shared" si="8"/>
        <v>1468732</v>
      </c>
      <c r="G92" s="155"/>
      <c r="H92" s="140">
        <v>15030188</v>
      </c>
      <c r="I92" s="140">
        <v>13561456</v>
      </c>
    </row>
    <row r="93" spans="1:10" ht="18" customHeight="1" x14ac:dyDescent="0.15">
      <c r="A93" s="168" t="s">
        <v>168</v>
      </c>
      <c r="B93" s="37">
        <v>489</v>
      </c>
      <c r="C93" s="309" t="s">
        <v>169</v>
      </c>
      <c r="D93" s="309"/>
      <c r="E93" s="310"/>
      <c r="F93" s="63">
        <f t="shared" si="8"/>
        <v>30250790</v>
      </c>
      <c r="G93" s="155"/>
      <c r="H93" s="140">
        <v>30250790</v>
      </c>
      <c r="I93" s="140">
        <v>0</v>
      </c>
    </row>
    <row r="94" spans="1:10" ht="18" customHeight="1" x14ac:dyDescent="0.15">
      <c r="A94" s="168" t="s">
        <v>81</v>
      </c>
      <c r="B94" s="37">
        <v>588</v>
      </c>
      <c r="C94" s="309" t="s">
        <v>170</v>
      </c>
      <c r="D94" s="309"/>
      <c r="E94" s="310"/>
      <c r="F94" s="63">
        <f t="shared" si="8"/>
        <v>816415</v>
      </c>
      <c r="G94" s="155"/>
      <c r="H94" s="140">
        <v>6880138</v>
      </c>
      <c r="I94" s="140">
        <v>6063723</v>
      </c>
    </row>
    <row r="95" spans="1:10" ht="18" customHeight="1" x14ac:dyDescent="0.15">
      <c r="A95" s="168" t="s">
        <v>81</v>
      </c>
      <c r="B95" s="37">
        <v>905</v>
      </c>
      <c r="C95" s="309" t="s">
        <v>171</v>
      </c>
      <c r="D95" s="309"/>
      <c r="E95" s="310"/>
      <c r="F95" s="63">
        <f t="shared" si="8"/>
        <v>3295</v>
      </c>
      <c r="G95" s="155"/>
      <c r="H95" s="140">
        <v>3295</v>
      </c>
      <c r="I95" s="140">
        <v>0</v>
      </c>
    </row>
    <row r="96" spans="1:10" ht="18" customHeight="1" x14ac:dyDescent="0.15">
      <c r="A96" s="168" t="s">
        <v>81</v>
      </c>
      <c r="B96" s="37">
        <v>1055</v>
      </c>
      <c r="C96" s="309" t="s">
        <v>172</v>
      </c>
      <c r="D96" s="309"/>
      <c r="E96" s="310"/>
      <c r="F96" s="63">
        <f t="shared" si="8"/>
        <v>826333</v>
      </c>
      <c r="G96" s="155"/>
      <c r="H96" s="140">
        <v>5000000</v>
      </c>
      <c r="I96" s="140">
        <v>4173667</v>
      </c>
    </row>
    <row r="97" spans="1:9" ht="18" customHeight="1" x14ac:dyDescent="0.15">
      <c r="A97" s="168" t="s">
        <v>81</v>
      </c>
      <c r="B97" s="37">
        <v>1189</v>
      </c>
      <c r="C97" s="309" t="s">
        <v>170</v>
      </c>
      <c r="D97" s="309"/>
      <c r="E97" s="310"/>
      <c r="F97" s="63">
        <f t="shared" si="8"/>
        <v>2600000</v>
      </c>
      <c r="G97" s="155"/>
      <c r="H97" s="140">
        <v>2600000</v>
      </c>
      <c r="I97" s="140">
        <v>0</v>
      </c>
    </row>
    <row r="98" spans="1:9" ht="18" customHeight="1" x14ac:dyDescent="0.15">
      <c r="A98" s="168" t="s">
        <v>81</v>
      </c>
      <c r="B98" s="37">
        <v>1190</v>
      </c>
      <c r="C98" s="309" t="s">
        <v>170</v>
      </c>
      <c r="D98" s="309"/>
      <c r="E98" s="310"/>
      <c r="F98" s="63">
        <f t="shared" si="8"/>
        <v>603042</v>
      </c>
      <c r="G98" s="155"/>
      <c r="H98" s="140">
        <v>603042</v>
      </c>
      <c r="I98" s="140">
        <v>0</v>
      </c>
    </row>
    <row r="99" spans="1:9" ht="18" customHeight="1" x14ac:dyDescent="0.15">
      <c r="A99" s="168" t="s">
        <v>81</v>
      </c>
      <c r="B99" s="37">
        <v>622</v>
      </c>
      <c r="C99" s="354" t="s">
        <v>80</v>
      </c>
      <c r="D99" s="309"/>
      <c r="E99" s="310"/>
      <c r="F99" s="63">
        <f t="shared" si="8"/>
        <v>6023267</v>
      </c>
      <c r="G99" s="155"/>
      <c r="H99" s="140">
        <v>10693275</v>
      </c>
      <c r="I99" s="140">
        <v>4670008</v>
      </c>
    </row>
    <row r="100" spans="1:9" ht="18" customHeight="1" x14ac:dyDescent="0.15">
      <c r="A100" s="168" t="s">
        <v>173</v>
      </c>
      <c r="B100" s="37">
        <v>722</v>
      </c>
      <c r="C100" s="309" t="s">
        <v>174</v>
      </c>
      <c r="D100" s="309"/>
      <c r="E100" s="310"/>
      <c r="F100" s="63">
        <f t="shared" si="8"/>
        <v>2000000</v>
      </c>
      <c r="G100" s="155"/>
      <c r="H100" s="140">
        <v>2000000</v>
      </c>
      <c r="I100" s="140">
        <v>0</v>
      </c>
    </row>
    <row r="101" spans="1:9" ht="18" customHeight="1" x14ac:dyDescent="0.15">
      <c r="A101" s="168" t="s">
        <v>175</v>
      </c>
      <c r="B101" s="37">
        <v>720</v>
      </c>
      <c r="C101" s="309" t="s">
        <v>176</v>
      </c>
      <c r="D101" s="309"/>
      <c r="E101" s="310"/>
      <c r="F101" s="63">
        <f t="shared" si="8"/>
        <v>1500000</v>
      </c>
      <c r="G101" s="155"/>
      <c r="H101" s="140">
        <v>1500000</v>
      </c>
      <c r="I101" s="140">
        <v>0</v>
      </c>
    </row>
    <row r="102" spans="1:9" ht="18" customHeight="1" x14ac:dyDescent="0.15">
      <c r="A102" s="168" t="s">
        <v>79</v>
      </c>
      <c r="B102" s="37">
        <v>536</v>
      </c>
      <c r="C102" s="309" t="s">
        <v>176</v>
      </c>
      <c r="D102" s="309"/>
      <c r="E102" s="310"/>
      <c r="F102" s="63">
        <f t="shared" si="8"/>
        <v>27152</v>
      </c>
      <c r="G102" s="155"/>
      <c r="H102" s="140">
        <v>27152</v>
      </c>
      <c r="I102" s="140">
        <v>0</v>
      </c>
    </row>
    <row r="103" spans="1:9" ht="18" customHeight="1" x14ac:dyDescent="0.15">
      <c r="A103" s="168" t="s">
        <v>78</v>
      </c>
      <c r="B103" s="37">
        <v>518</v>
      </c>
      <c r="C103" s="309" t="s">
        <v>177</v>
      </c>
      <c r="D103" s="309"/>
      <c r="E103" s="310"/>
      <c r="F103" s="63">
        <f t="shared" si="8"/>
        <v>5587200</v>
      </c>
      <c r="G103" s="155"/>
      <c r="H103" s="140">
        <v>5587200</v>
      </c>
      <c r="I103" s="140">
        <v>0</v>
      </c>
    </row>
    <row r="104" spans="1:9" ht="18" customHeight="1" x14ac:dyDescent="0.15">
      <c r="A104" s="168" t="s">
        <v>78</v>
      </c>
      <c r="B104" s="37">
        <v>574</v>
      </c>
      <c r="C104" s="309" t="s">
        <v>178</v>
      </c>
      <c r="D104" s="309"/>
      <c r="E104" s="310"/>
      <c r="F104" s="63">
        <f t="shared" si="8"/>
        <v>1058500</v>
      </c>
      <c r="G104" s="155"/>
      <c r="H104" s="140">
        <v>1058500</v>
      </c>
      <c r="I104" s="140">
        <v>0</v>
      </c>
    </row>
    <row r="105" spans="1:9" ht="18" customHeight="1" x14ac:dyDescent="0.15">
      <c r="A105" s="168" t="s">
        <v>69</v>
      </c>
      <c r="B105" s="37">
        <v>818</v>
      </c>
      <c r="C105" s="309" t="s">
        <v>62</v>
      </c>
      <c r="D105" s="309"/>
      <c r="E105" s="310"/>
      <c r="F105" s="63">
        <f t="shared" si="8"/>
        <v>8260000</v>
      </c>
      <c r="G105" s="155"/>
      <c r="H105" s="140">
        <v>8260000</v>
      </c>
      <c r="I105" s="140">
        <v>0</v>
      </c>
    </row>
    <row r="106" spans="1:9" ht="18" customHeight="1" x14ac:dyDescent="0.15">
      <c r="A106" s="168" t="s">
        <v>69</v>
      </c>
      <c r="B106" s="37">
        <v>240</v>
      </c>
      <c r="C106" s="309" t="s">
        <v>181</v>
      </c>
      <c r="D106" s="309"/>
      <c r="E106" s="310"/>
      <c r="F106" s="63">
        <f t="shared" si="8"/>
        <v>5912200</v>
      </c>
      <c r="G106" s="155"/>
      <c r="H106" s="140">
        <v>5912200</v>
      </c>
      <c r="I106" s="140">
        <v>0</v>
      </c>
    </row>
    <row r="107" spans="1:9" ht="18" customHeight="1" x14ac:dyDescent="0.15">
      <c r="A107" s="168" t="s">
        <v>69</v>
      </c>
      <c r="B107" s="37">
        <v>906</v>
      </c>
      <c r="C107" s="309" t="s">
        <v>171</v>
      </c>
      <c r="D107" s="309"/>
      <c r="E107" s="310"/>
      <c r="F107" s="63">
        <f t="shared" si="8"/>
        <v>12078</v>
      </c>
      <c r="G107" s="155"/>
      <c r="H107" s="140">
        <v>3991685</v>
      </c>
      <c r="I107" s="140">
        <v>3979607</v>
      </c>
    </row>
    <row r="108" spans="1:9" ht="18" customHeight="1" x14ac:dyDescent="0.15">
      <c r="A108" s="168" t="s">
        <v>69</v>
      </c>
      <c r="B108" s="37">
        <v>718</v>
      </c>
      <c r="C108" s="309" t="s">
        <v>182</v>
      </c>
      <c r="D108" s="309"/>
      <c r="E108" s="310"/>
      <c r="F108" s="63">
        <f t="shared" si="8"/>
        <v>279001</v>
      </c>
      <c r="G108" s="155"/>
      <c r="H108" s="140">
        <v>279001</v>
      </c>
      <c r="I108" s="140">
        <v>0</v>
      </c>
    </row>
    <row r="109" spans="1:9" ht="18" customHeight="1" x14ac:dyDescent="0.15">
      <c r="A109" s="168" t="s">
        <v>69</v>
      </c>
      <c r="B109" s="37">
        <v>1188</v>
      </c>
      <c r="C109" s="309" t="s">
        <v>170</v>
      </c>
      <c r="D109" s="309"/>
      <c r="E109" s="310"/>
      <c r="F109" s="63">
        <f t="shared" si="8"/>
        <v>5159324</v>
      </c>
      <c r="G109" s="155"/>
      <c r="H109" s="140">
        <v>5229236</v>
      </c>
      <c r="I109" s="140">
        <v>69912</v>
      </c>
    </row>
    <row r="110" spans="1:9" ht="18" customHeight="1" x14ac:dyDescent="0.15">
      <c r="A110" s="168" t="s">
        <v>69</v>
      </c>
      <c r="B110" s="37">
        <v>360</v>
      </c>
      <c r="C110" s="309" t="s">
        <v>186</v>
      </c>
      <c r="D110" s="309"/>
      <c r="E110" s="310"/>
      <c r="F110" s="63">
        <f t="shared" si="8"/>
        <v>14560000</v>
      </c>
      <c r="G110" s="155"/>
      <c r="H110" s="140">
        <v>14560000</v>
      </c>
      <c r="I110" s="140">
        <v>0</v>
      </c>
    </row>
    <row r="111" spans="1:9" ht="18" customHeight="1" x14ac:dyDescent="0.15">
      <c r="A111" s="168" t="s">
        <v>69</v>
      </c>
      <c r="B111" s="37">
        <v>354</v>
      </c>
      <c r="C111" s="309" t="s">
        <v>187</v>
      </c>
      <c r="D111" s="309"/>
      <c r="E111" s="310"/>
      <c r="F111" s="63">
        <f t="shared" si="8"/>
        <v>25236667</v>
      </c>
      <c r="G111" s="155"/>
      <c r="H111" s="140">
        <v>25236667</v>
      </c>
      <c r="I111" s="140">
        <v>0</v>
      </c>
    </row>
    <row r="112" spans="1:9" ht="18" customHeight="1" x14ac:dyDescent="0.15">
      <c r="A112" s="168" t="s">
        <v>69</v>
      </c>
      <c r="B112" s="37">
        <v>372</v>
      </c>
      <c r="C112" s="309" t="s">
        <v>189</v>
      </c>
      <c r="D112" s="309"/>
      <c r="E112" s="310"/>
      <c r="F112" s="63">
        <f t="shared" si="8"/>
        <v>19541500</v>
      </c>
      <c r="G112" s="155"/>
      <c r="H112" s="140">
        <v>19541500</v>
      </c>
      <c r="I112" s="140">
        <v>0</v>
      </c>
    </row>
    <row r="113" spans="1:9" ht="18" customHeight="1" x14ac:dyDescent="0.15">
      <c r="A113" s="168" t="s">
        <v>69</v>
      </c>
      <c r="B113" s="37">
        <v>490</v>
      </c>
      <c r="C113" s="309" t="s">
        <v>169</v>
      </c>
      <c r="D113" s="309"/>
      <c r="E113" s="310"/>
      <c r="F113" s="63">
        <f t="shared" si="8"/>
        <v>4083931</v>
      </c>
      <c r="G113" s="155"/>
      <c r="H113" s="140">
        <v>4083931</v>
      </c>
      <c r="I113" s="140">
        <v>0</v>
      </c>
    </row>
    <row r="114" spans="1:9" ht="18" customHeight="1" x14ac:dyDescent="0.15">
      <c r="A114" s="168" t="s">
        <v>69</v>
      </c>
      <c r="B114" s="37">
        <v>619</v>
      </c>
      <c r="C114" s="309" t="s">
        <v>71</v>
      </c>
      <c r="D114" s="309"/>
      <c r="E114" s="310"/>
      <c r="F114" s="63">
        <f t="shared" si="8"/>
        <v>5234448</v>
      </c>
      <c r="G114" s="155"/>
      <c r="H114" s="140">
        <v>8225321</v>
      </c>
      <c r="I114" s="140">
        <v>2990873</v>
      </c>
    </row>
    <row r="115" spans="1:9" ht="18" customHeight="1" x14ac:dyDescent="0.15">
      <c r="A115" s="168" t="s">
        <v>69</v>
      </c>
      <c r="B115" s="37">
        <v>1130</v>
      </c>
      <c r="C115" s="309" t="s">
        <v>176</v>
      </c>
      <c r="D115" s="309"/>
      <c r="E115" s="310"/>
      <c r="F115" s="63">
        <f t="shared" si="8"/>
        <v>43000000</v>
      </c>
      <c r="G115" s="155"/>
      <c r="H115" s="140">
        <v>43000000</v>
      </c>
      <c r="I115" s="140">
        <v>0</v>
      </c>
    </row>
    <row r="116" spans="1:9" ht="18" customHeight="1" x14ac:dyDescent="0.15">
      <c r="A116" s="168" t="s">
        <v>69</v>
      </c>
      <c r="B116" s="37">
        <v>538</v>
      </c>
      <c r="C116" s="309" t="s">
        <v>176</v>
      </c>
      <c r="D116" s="309"/>
      <c r="E116" s="310"/>
      <c r="F116" s="63">
        <f t="shared" si="8"/>
        <v>11762377</v>
      </c>
      <c r="G116" s="155"/>
      <c r="H116" s="140">
        <v>11762377</v>
      </c>
      <c r="I116" s="140">
        <v>0</v>
      </c>
    </row>
    <row r="117" spans="1:9" ht="18" customHeight="1" x14ac:dyDescent="0.15">
      <c r="A117" s="168" t="s">
        <v>69</v>
      </c>
      <c r="B117" s="37">
        <v>609</v>
      </c>
      <c r="C117" s="309" t="s">
        <v>193</v>
      </c>
      <c r="D117" s="309"/>
      <c r="E117" s="310"/>
      <c r="F117" s="63">
        <f t="shared" si="8"/>
        <v>5185833</v>
      </c>
      <c r="G117" s="155"/>
      <c r="H117" s="140">
        <v>24458333</v>
      </c>
      <c r="I117" s="140">
        <v>19272500</v>
      </c>
    </row>
    <row r="118" spans="1:9" ht="18" customHeight="1" x14ac:dyDescent="0.15">
      <c r="A118" s="168" t="s">
        <v>68</v>
      </c>
      <c r="B118" s="37">
        <v>1155</v>
      </c>
      <c r="C118" s="309" t="s">
        <v>194</v>
      </c>
      <c r="D118" s="309"/>
      <c r="E118" s="310"/>
      <c r="F118" s="63">
        <f t="shared" si="8"/>
        <v>2500000</v>
      </c>
      <c r="G118" s="155"/>
      <c r="H118" s="140">
        <v>2500000</v>
      </c>
      <c r="I118" s="140">
        <v>0</v>
      </c>
    </row>
    <row r="119" spans="1:9" ht="18" customHeight="1" x14ac:dyDescent="0.15">
      <c r="A119" s="168" t="s">
        <v>68</v>
      </c>
      <c r="B119" s="37">
        <v>1191</v>
      </c>
      <c r="C119" s="309" t="s">
        <v>170</v>
      </c>
      <c r="D119" s="309"/>
      <c r="E119" s="310"/>
      <c r="F119" s="63">
        <f t="shared" si="8"/>
        <v>73743877</v>
      </c>
      <c r="G119" s="155"/>
      <c r="H119" s="140">
        <v>78811368</v>
      </c>
      <c r="I119" s="140">
        <v>5067491</v>
      </c>
    </row>
    <row r="120" spans="1:9" ht="18" customHeight="1" x14ac:dyDescent="0.15">
      <c r="A120" s="168" t="s">
        <v>68</v>
      </c>
      <c r="B120" s="37">
        <v>907</v>
      </c>
      <c r="C120" s="309" t="s">
        <v>171</v>
      </c>
      <c r="D120" s="309"/>
      <c r="E120" s="310"/>
      <c r="F120" s="63">
        <f t="shared" si="8"/>
        <v>814</v>
      </c>
      <c r="G120" s="155"/>
      <c r="H120" s="140">
        <v>814</v>
      </c>
      <c r="I120" s="140">
        <v>0</v>
      </c>
    </row>
    <row r="121" spans="1:9" ht="18" customHeight="1" x14ac:dyDescent="0.15">
      <c r="A121" s="168" t="s">
        <v>68</v>
      </c>
      <c r="B121" s="37">
        <v>1193</v>
      </c>
      <c r="C121" s="309" t="s">
        <v>195</v>
      </c>
      <c r="D121" s="309"/>
      <c r="E121" s="310"/>
      <c r="F121" s="63">
        <f t="shared" si="8"/>
        <v>235456648</v>
      </c>
      <c r="G121" s="155"/>
      <c r="H121" s="140">
        <v>235456648</v>
      </c>
      <c r="I121" s="140">
        <v>0</v>
      </c>
    </row>
    <row r="122" spans="1:9" ht="18" customHeight="1" x14ac:dyDescent="0.15">
      <c r="A122" s="168" t="s">
        <v>68</v>
      </c>
      <c r="B122" s="37">
        <v>814</v>
      </c>
      <c r="C122" s="309" t="s">
        <v>62</v>
      </c>
      <c r="D122" s="309"/>
      <c r="E122" s="310"/>
      <c r="F122" s="63">
        <f t="shared" si="8"/>
        <v>10000000</v>
      </c>
      <c r="G122" s="155"/>
      <c r="H122" s="140">
        <v>10000000</v>
      </c>
      <c r="I122" s="140">
        <v>0</v>
      </c>
    </row>
    <row r="123" spans="1:9" ht="18" customHeight="1" x14ac:dyDescent="0.15">
      <c r="A123" s="168" t="s">
        <v>68</v>
      </c>
      <c r="B123" s="37">
        <v>109</v>
      </c>
      <c r="C123" s="309" t="s">
        <v>198</v>
      </c>
      <c r="D123" s="309"/>
      <c r="E123" s="310"/>
      <c r="F123" s="63">
        <f t="shared" si="8"/>
        <v>8797014</v>
      </c>
      <c r="G123" s="155"/>
      <c r="H123" s="140">
        <v>13123414</v>
      </c>
      <c r="I123" s="140">
        <v>4326400</v>
      </c>
    </row>
    <row r="124" spans="1:9" ht="18" customHeight="1" x14ac:dyDescent="0.15">
      <c r="A124" s="168" t="s">
        <v>68</v>
      </c>
      <c r="B124" s="37">
        <v>519</v>
      </c>
      <c r="C124" s="309" t="s">
        <v>177</v>
      </c>
      <c r="D124" s="309"/>
      <c r="E124" s="310"/>
      <c r="F124" s="63">
        <f t="shared" si="8"/>
        <v>5743200</v>
      </c>
      <c r="G124" s="155"/>
      <c r="H124" s="140">
        <v>5743200</v>
      </c>
      <c r="I124" s="140">
        <v>0</v>
      </c>
    </row>
    <row r="125" spans="1:9" ht="18" customHeight="1" x14ac:dyDescent="0.15">
      <c r="A125" s="168" t="s">
        <v>68</v>
      </c>
      <c r="B125" s="37">
        <v>159</v>
      </c>
      <c r="C125" s="309" t="s">
        <v>194</v>
      </c>
      <c r="D125" s="309"/>
      <c r="E125" s="310"/>
      <c r="F125" s="63">
        <f t="shared" si="8"/>
        <v>166667</v>
      </c>
      <c r="G125" s="155"/>
      <c r="H125" s="140">
        <v>166667</v>
      </c>
      <c r="I125" s="140">
        <v>0</v>
      </c>
    </row>
    <row r="126" spans="1:9" ht="18" customHeight="1" x14ac:dyDescent="0.15">
      <c r="A126" s="168" t="s">
        <v>68</v>
      </c>
      <c r="B126" s="37">
        <v>945</v>
      </c>
      <c r="C126" s="309" t="s">
        <v>194</v>
      </c>
      <c r="D126" s="309"/>
      <c r="E126" s="310"/>
      <c r="F126" s="63">
        <f t="shared" si="8"/>
        <v>166686</v>
      </c>
      <c r="G126" s="155"/>
      <c r="H126" s="140">
        <v>166686</v>
      </c>
      <c r="I126" s="140">
        <v>0</v>
      </c>
    </row>
    <row r="127" spans="1:9" ht="18" customHeight="1" x14ac:dyDescent="0.15">
      <c r="A127" s="168" t="s">
        <v>68</v>
      </c>
      <c r="B127" s="37">
        <v>1139</v>
      </c>
      <c r="C127" s="309" t="s">
        <v>193</v>
      </c>
      <c r="D127" s="309"/>
      <c r="E127" s="310"/>
      <c r="F127" s="63">
        <f t="shared" si="8"/>
        <v>1529083</v>
      </c>
      <c r="G127" s="155"/>
      <c r="H127" s="140">
        <v>15279000</v>
      </c>
      <c r="I127" s="140">
        <v>13749917</v>
      </c>
    </row>
    <row r="128" spans="1:9" ht="18" customHeight="1" x14ac:dyDescent="0.15">
      <c r="A128" s="168" t="s">
        <v>68</v>
      </c>
      <c r="B128" s="37">
        <v>573</v>
      </c>
      <c r="C128" s="309" t="s">
        <v>178</v>
      </c>
      <c r="D128" s="309"/>
      <c r="E128" s="310"/>
      <c r="F128" s="63">
        <f t="shared" si="8"/>
        <v>3079700</v>
      </c>
      <c r="G128" s="155"/>
      <c r="H128" s="140">
        <v>3079700</v>
      </c>
      <c r="I128" s="140">
        <v>0</v>
      </c>
    </row>
    <row r="129" spans="1:9" ht="18" customHeight="1" x14ac:dyDescent="0.15">
      <c r="A129" s="168" t="s">
        <v>68</v>
      </c>
      <c r="B129" s="37">
        <v>719</v>
      </c>
      <c r="C129" s="309" t="s">
        <v>182</v>
      </c>
      <c r="D129" s="309"/>
      <c r="E129" s="310"/>
      <c r="F129" s="63">
        <f t="shared" si="8"/>
        <v>1762</v>
      </c>
      <c r="G129" s="155"/>
      <c r="H129" s="140">
        <v>1762</v>
      </c>
      <c r="I129" s="140">
        <v>0</v>
      </c>
    </row>
    <row r="130" spans="1:9" ht="18" customHeight="1" x14ac:dyDescent="0.15">
      <c r="A130" s="168" t="s">
        <v>68</v>
      </c>
      <c r="B130" s="37">
        <v>1199</v>
      </c>
      <c r="C130" s="309" t="s">
        <v>201</v>
      </c>
      <c r="D130" s="309"/>
      <c r="E130" s="310"/>
      <c r="F130" s="63">
        <f t="shared" si="8"/>
        <v>8653800</v>
      </c>
      <c r="G130" s="155"/>
      <c r="H130" s="140">
        <v>17306600</v>
      </c>
      <c r="I130" s="140">
        <v>8652800</v>
      </c>
    </row>
    <row r="131" spans="1:9" ht="18" customHeight="1" x14ac:dyDescent="0.15">
      <c r="A131" s="168" t="s">
        <v>68</v>
      </c>
      <c r="B131" s="37">
        <v>1133</v>
      </c>
      <c r="C131" s="309" t="s">
        <v>176</v>
      </c>
      <c r="D131" s="309"/>
      <c r="E131" s="310"/>
      <c r="F131" s="63">
        <f t="shared" si="8"/>
        <v>2725449</v>
      </c>
      <c r="G131" s="155"/>
      <c r="H131" s="140">
        <v>2725449</v>
      </c>
      <c r="I131" s="140">
        <v>0</v>
      </c>
    </row>
    <row r="132" spans="1:9" ht="18" customHeight="1" x14ac:dyDescent="0.15">
      <c r="A132" s="168" t="s">
        <v>72</v>
      </c>
      <c r="B132" s="37">
        <v>1212</v>
      </c>
      <c r="C132" s="309" t="s">
        <v>71</v>
      </c>
      <c r="D132" s="309"/>
      <c r="E132" s="310"/>
      <c r="F132" s="63">
        <f t="shared" si="8"/>
        <v>720329</v>
      </c>
      <c r="G132" s="155"/>
      <c r="H132" s="140">
        <v>7380943</v>
      </c>
      <c r="I132" s="140">
        <v>6660614</v>
      </c>
    </row>
    <row r="133" spans="1:9" ht="18" customHeight="1" x14ac:dyDescent="0.15">
      <c r="A133" s="168" t="s">
        <v>72</v>
      </c>
      <c r="B133" s="37">
        <v>230</v>
      </c>
      <c r="C133" s="309" t="s">
        <v>204</v>
      </c>
      <c r="D133" s="309"/>
      <c r="E133" s="310"/>
      <c r="F133" s="63">
        <f t="shared" si="8"/>
        <v>5445667</v>
      </c>
      <c r="G133" s="155"/>
      <c r="H133" s="140">
        <v>5445667</v>
      </c>
      <c r="I133" s="140">
        <v>0</v>
      </c>
    </row>
    <row r="134" spans="1:9" ht="18" customHeight="1" x14ac:dyDescent="0.15">
      <c r="A134" s="168" t="s">
        <v>72</v>
      </c>
      <c r="B134" s="37">
        <v>908</v>
      </c>
      <c r="C134" s="309" t="s">
        <v>171</v>
      </c>
      <c r="D134" s="309"/>
      <c r="E134" s="310"/>
      <c r="F134" s="63">
        <f t="shared" si="8"/>
        <v>73093</v>
      </c>
      <c r="G134" s="155"/>
      <c r="H134" s="140">
        <v>73093</v>
      </c>
      <c r="I134" s="140">
        <v>0</v>
      </c>
    </row>
    <row r="135" spans="1:9" ht="18" customHeight="1" x14ac:dyDescent="0.15">
      <c r="A135" s="168" t="s">
        <v>208</v>
      </c>
      <c r="B135" s="37">
        <v>214</v>
      </c>
      <c r="C135" s="309" t="s">
        <v>211</v>
      </c>
      <c r="D135" s="309"/>
      <c r="E135" s="310"/>
      <c r="F135" s="63">
        <f t="shared" si="8"/>
        <v>6786267</v>
      </c>
      <c r="G135" s="155"/>
      <c r="H135" s="140">
        <v>6786267</v>
      </c>
      <c r="I135" s="140">
        <v>0</v>
      </c>
    </row>
    <row r="136" spans="1:9" ht="18" customHeight="1" x14ac:dyDescent="0.15">
      <c r="A136" s="168" t="s">
        <v>208</v>
      </c>
      <c r="B136" s="37">
        <v>904</v>
      </c>
      <c r="C136" s="309" t="s">
        <v>71</v>
      </c>
      <c r="D136" s="309"/>
      <c r="E136" s="310"/>
      <c r="F136" s="63">
        <f t="shared" si="8"/>
        <v>53359769</v>
      </c>
      <c r="G136" s="155"/>
      <c r="H136" s="140">
        <v>529000000</v>
      </c>
      <c r="I136" s="140">
        <v>475640231</v>
      </c>
    </row>
    <row r="137" spans="1:9" ht="18" customHeight="1" x14ac:dyDescent="0.15">
      <c r="A137" s="168" t="s">
        <v>213</v>
      </c>
      <c r="B137" s="37">
        <v>613</v>
      </c>
      <c r="C137" s="309" t="s">
        <v>193</v>
      </c>
      <c r="D137" s="309"/>
      <c r="E137" s="310"/>
      <c r="F137" s="63">
        <f t="shared" si="8"/>
        <v>9465917</v>
      </c>
      <c r="G137" s="155"/>
      <c r="H137" s="140">
        <v>34164167</v>
      </c>
      <c r="I137" s="140">
        <v>24698250</v>
      </c>
    </row>
    <row r="138" spans="1:9" ht="18" customHeight="1" x14ac:dyDescent="0.15">
      <c r="A138" s="168" t="s">
        <v>213</v>
      </c>
      <c r="B138" s="37">
        <v>1132</v>
      </c>
      <c r="C138" s="309" t="s">
        <v>176</v>
      </c>
      <c r="D138" s="309"/>
      <c r="E138" s="310"/>
      <c r="F138" s="63">
        <f t="shared" si="8"/>
        <v>9940269</v>
      </c>
      <c r="G138" s="155"/>
      <c r="H138" s="140">
        <v>9940269</v>
      </c>
      <c r="I138" s="140">
        <v>0</v>
      </c>
    </row>
    <row r="139" spans="1:9" ht="18" customHeight="1" x14ac:dyDescent="0.15">
      <c r="A139" s="168" t="s">
        <v>213</v>
      </c>
      <c r="B139" s="37">
        <v>817</v>
      </c>
      <c r="C139" s="309" t="s">
        <v>62</v>
      </c>
      <c r="D139" s="309"/>
      <c r="E139" s="310"/>
      <c r="F139" s="63">
        <f t="shared" si="8"/>
        <v>10000000</v>
      </c>
      <c r="G139" s="155"/>
      <c r="H139" s="140">
        <v>10000000</v>
      </c>
      <c r="I139" s="140">
        <v>0</v>
      </c>
    </row>
    <row r="140" spans="1:9" ht="18" customHeight="1" x14ac:dyDescent="0.15">
      <c r="A140" s="168" t="s">
        <v>213</v>
      </c>
      <c r="B140" s="37">
        <v>492</v>
      </c>
      <c r="C140" s="309" t="s">
        <v>169</v>
      </c>
      <c r="D140" s="309"/>
      <c r="E140" s="310"/>
      <c r="F140" s="63">
        <f t="shared" si="8"/>
        <v>1202192</v>
      </c>
      <c r="G140" s="155"/>
      <c r="H140" s="140">
        <v>1202192</v>
      </c>
      <c r="I140" s="140">
        <v>0</v>
      </c>
    </row>
    <row r="141" spans="1:9" ht="18" customHeight="1" x14ac:dyDescent="0.15">
      <c r="A141" s="168" t="s">
        <v>213</v>
      </c>
      <c r="B141" s="37">
        <v>181</v>
      </c>
      <c r="C141" s="309" t="s">
        <v>214</v>
      </c>
      <c r="D141" s="309"/>
      <c r="E141" s="310"/>
      <c r="F141" s="63">
        <f t="shared" si="8"/>
        <v>5408000</v>
      </c>
      <c r="G141" s="155"/>
      <c r="H141" s="140">
        <v>7571200</v>
      </c>
      <c r="I141" s="140">
        <v>2163200</v>
      </c>
    </row>
    <row r="142" spans="1:9" ht="18" customHeight="1" x14ac:dyDescent="0.15">
      <c r="A142" s="168" t="s">
        <v>213</v>
      </c>
      <c r="B142" s="37">
        <v>1134</v>
      </c>
      <c r="C142" s="309" t="s">
        <v>176</v>
      </c>
      <c r="D142" s="309"/>
      <c r="E142" s="310"/>
      <c r="F142" s="63">
        <f t="shared" si="8"/>
        <v>21000000</v>
      </c>
      <c r="G142" s="155"/>
      <c r="H142" s="140">
        <v>21000000</v>
      </c>
      <c r="I142" s="140">
        <v>0</v>
      </c>
    </row>
    <row r="143" spans="1:9" ht="18" customHeight="1" x14ac:dyDescent="0.15">
      <c r="A143" s="168" t="s">
        <v>64</v>
      </c>
      <c r="B143" s="37">
        <v>855</v>
      </c>
      <c r="C143" s="309" t="s">
        <v>66</v>
      </c>
      <c r="D143" s="309"/>
      <c r="E143" s="310"/>
      <c r="F143" s="63">
        <f t="shared" si="8"/>
        <v>44140378</v>
      </c>
      <c r="G143" s="155"/>
      <c r="H143" s="140">
        <v>435045553</v>
      </c>
      <c r="I143" s="140">
        <v>390905175</v>
      </c>
    </row>
    <row r="144" spans="1:9" ht="18" customHeight="1" x14ac:dyDescent="0.15">
      <c r="A144" s="168" t="s">
        <v>64</v>
      </c>
      <c r="B144" s="37">
        <v>805</v>
      </c>
      <c r="C144" s="309" t="s">
        <v>67</v>
      </c>
      <c r="D144" s="309"/>
      <c r="E144" s="310"/>
      <c r="F144" s="63">
        <f>+H144-I144</f>
        <v>81492983</v>
      </c>
      <c r="G144" s="155"/>
      <c r="H144" s="140">
        <v>190989752</v>
      </c>
      <c r="I144" s="140">
        <v>109496769</v>
      </c>
    </row>
    <row r="145" spans="1:9" ht="18" customHeight="1" x14ac:dyDescent="0.15">
      <c r="A145" s="168" t="s">
        <v>64</v>
      </c>
      <c r="B145" s="37">
        <v>815</v>
      </c>
      <c r="C145" s="309" t="s">
        <v>62</v>
      </c>
      <c r="D145" s="309"/>
      <c r="E145" s="310"/>
      <c r="F145" s="63">
        <f t="shared" si="8"/>
        <v>5000000</v>
      </c>
      <c r="G145" s="155"/>
      <c r="H145" s="140">
        <v>5000000</v>
      </c>
      <c r="I145" s="140">
        <v>0</v>
      </c>
    </row>
    <row r="146" spans="1:9" ht="18" customHeight="1" x14ac:dyDescent="0.15">
      <c r="A146" s="168" t="s">
        <v>64</v>
      </c>
      <c r="B146" s="37">
        <v>939</v>
      </c>
      <c r="C146" s="309" t="s">
        <v>67</v>
      </c>
      <c r="D146" s="309"/>
      <c r="E146" s="310"/>
      <c r="F146" s="63">
        <f t="shared" ref="F146:F166" si="9">+H146-I146</f>
        <v>36221041</v>
      </c>
      <c r="G146" s="155"/>
      <c r="H146" s="140">
        <v>39021069</v>
      </c>
      <c r="I146" s="140">
        <v>2800028</v>
      </c>
    </row>
    <row r="147" spans="1:9" ht="18" customHeight="1" x14ac:dyDescent="0.15">
      <c r="A147" s="168" t="s">
        <v>64</v>
      </c>
      <c r="B147" s="37">
        <v>929</v>
      </c>
      <c r="C147" s="309" t="s">
        <v>65</v>
      </c>
      <c r="D147" s="309"/>
      <c r="E147" s="310"/>
      <c r="F147" s="63">
        <f t="shared" si="9"/>
        <v>21430958</v>
      </c>
      <c r="G147" s="155"/>
      <c r="H147" s="140">
        <v>136106799</v>
      </c>
      <c r="I147" s="140">
        <v>114675841</v>
      </c>
    </row>
    <row r="148" spans="1:9" ht="18" customHeight="1" x14ac:dyDescent="0.15">
      <c r="A148" s="168" t="s">
        <v>64</v>
      </c>
      <c r="B148" s="37">
        <v>610</v>
      </c>
      <c r="C148" s="309" t="s">
        <v>193</v>
      </c>
      <c r="D148" s="309"/>
      <c r="E148" s="310"/>
      <c r="F148" s="63">
        <f t="shared" si="9"/>
        <v>24970083</v>
      </c>
      <c r="G148" s="155"/>
      <c r="H148" s="140">
        <v>44258416</v>
      </c>
      <c r="I148" s="140">
        <v>19288333</v>
      </c>
    </row>
    <row r="149" spans="1:9" ht="18" customHeight="1" x14ac:dyDescent="0.15">
      <c r="A149" s="168" t="s">
        <v>64</v>
      </c>
      <c r="B149" s="37">
        <v>941</v>
      </c>
      <c r="C149" s="309" t="s">
        <v>66</v>
      </c>
      <c r="D149" s="309"/>
      <c r="E149" s="310"/>
      <c r="F149" s="63">
        <f t="shared" si="9"/>
        <v>15940082</v>
      </c>
      <c r="G149" s="155"/>
      <c r="H149" s="140">
        <v>28374471</v>
      </c>
      <c r="I149" s="140">
        <v>12434389</v>
      </c>
    </row>
    <row r="150" spans="1:9" ht="18" customHeight="1" x14ac:dyDescent="0.15">
      <c r="A150" s="168" t="s">
        <v>64</v>
      </c>
      <c r="B150" s="37">
        <v>266</v>
      </c>
      <c r="C150" s="309" t="s">
        <v>222</v>
      </c>
      <c r="D150" s="309"/>
      <c r="E150" s="310"/>
      <c r="F150" s="63">
        <f t="shared" si="9"/>
        <v>28634664</v>
      </c>
      <c r="G150" s="155"/>
      <c r="H150" s="140">
        <v>30576000</v>
      </c>
      <c r="I150" s="140">
        <v>1941336</v>
      </c>
    </row>
    <row r="151" spans="1:9" ht="18" customHeight="1" x14ac:dyDescent="0.15">
      <c r="A151" s="168" t="s">
        <v>64</v>
      </c>
      <c r="B151" s="37">
        <v>161</v>
      </c>
      <c r="C151" s="309" t="s">
        <v>218</v>
      </c>
      <c r="D151" s="309"/>
      <c r="E151" s="310"/>
      <c r="F151" s="63">
        <f t="shared" si="9"/>
        <v>140400</v>
      </c>
      <c r="G151" s="155"/>
      <c r="H151" s="140">
        <v>4352400</v>
      </c>
      <c r="I151" s="140">
        <v>4212000</v>
      </c>
    </row>
    <row r="152" spans="1:9" ht="18" customHeight="1" x14ac:dyDescent="0.15">
      <c r="A152" s="168" t="s">
        <v>64</v>
      </c>
      <c r="B152" s="37">
        <v>940</v>
      </c>
      <c r="C152" s="309" t="s">
        <v>65</v>
      </c>
      <c r="D152" s="309"/>
      <c r="E152" s="310"/>
      <c r="F152" s="63">
        <f t="shared" si="9"/>
        <v>10484473</v>
      </c>
      <c r="G152" s="155"/>
      <c r="H152" s="140">
        <v>15879850</v>
      </c>
      <c r="I152" s="140">
        <v>5395377</v>
      </c>
    </row>
    <row r="153" spans="1:9" ht="18" customHeight="1" x14ac:dyDescent="0.15">
      <c r="A153" s="168" t="s">
        <v>64</v>
      </c>
      <c r="B153" s="37">
        <v>541</v>
      </c>
      <c r="C153" s="309" t="s">
        <v>176</v>
      </c>
      <c r="D153" s="309"/>
      <c r="E153" s="310"/>
      <c r="F153" s="63">
        <f t="shared" si="9"/>
        <v>2770852</v>
      </c>
      <c r="G153" s="155"/>
      <c r="H153" s="140">
        <v>3057852</v>
      </c>
      <c r="I153" s="140">
        <v>287000</v>
      </c>
    </row>
    <row r="154" spans="1:9" ht="18" customHeight="1" x14ac:dyDescent="0.15">
      <c r="A154" s="168" t="s">
        <v>63</v>
      </c>
      <c r="B154" s="37">
        <v>43</v>
      </c>
      <c r="C154" s="309" t="s">
        <v>224</v>
      </c>
      <c r="D154" s="309"/>
      <c r="E154" s="310"/>
      <c r="F154" s="63">
        <f t="shared" si="9"/>
        <v>792473</v>
      </c>
      <c r="G154" s="155"/>
      <c r="H154" s="140">
        <v>792473</v>
      </c>
      <c r="I154" s="140">
        <v>0</v>
      </c>
    </row>
    <row r="155" spans="1:9" ht="18" customHeight="1" x14ac:dyDescent="0.15">
      <c r="A155" s="168" t="s">
        <v>227</v>
      </c>
      <c r="B155" s="37">
        <v>934</v>
      </c>
      <c r="C155" s="309" t="s">
        <v>228</v>
      </c>
      <c r="D155" s="309"/>
      <c r="E155" s="310"/>
      <c r="F155" s="63">
        <f t="shared" si="9"/>
        <v>3028000</v>
      </c>
      <c r="G155" s="155"/>
      <c r="H155" s="140">
        <v>3028000</v>
      </c>
      <c r="I155" s="140">
        <v>0</v>
      </c>
    </row>
    <row r="156" spans="1:9" ht="18" customHeight="1" x14ac:dyDescent="0.15">
      <c r="A156" s="168" t="s">
        <v>227</v>
      </c>
      <c r="B156" s="37">
        <v>1017</v>
      </c>
      <c r="C156" s="309" t="s">
        <v>236</v>
      </c>
      <c r="D156" s="309"/>
      <c r="E156" s="310"/>
      <c r="F156" s="63">
        <f t="shared" si="9"/>
        <v>4400000</v>
      </c>
      <c r="G156" s="155"/>
      <c r="H156" s="140">
        <v>4400000</v>
      </c>
      <c r="I156" s="140">
        <v>0</v>
      </c>
    </row>
    <row r="157" spans="1:9" ht="18" customHeight="1" x14ac:dyDescent="0.15">
      <c r="A157" s="168" t="s">
        <v>227</v>
      </c>
      <c r="B157" s="37">
        <v>1048</v>
      </c>
      <c r="C157" s="309" t="s">
        <v>240</v>
      </c>
      <c r="D157" s="309"/>
      <c r="E157" s="310"/>
      <c r="F157" s="63">
        <f t="shared" si="9"/>
        <v>5600000</v>
      </c>
      <c r="G157" s="155"/>
      <c r="H157" s="140">
        <v>5600000</v>
      </c>
      <c r="I157" s="140">
        <v>0</v>
      </c>
    </row>
    <row r="158" spans="1:9" ht="18" customHeight="1" x14ac:dyDescent="0.15">
      <c r="A158" s="168" t="s">
        <v>227</v>
      </c>
      <c r="B158" s="37">
        <v>816</v>
      </c>
      <c r="C158" s="309" t="s">
        <v>62</v>
      </c>
      <c r="D158" s="309"/>
      <c r="E158" s="310"/>
      <c r="F158" s="63">
        <f t="shared" si="9"/>
        <v>9000000</v>
      </c>
      <c r="G158" s="155"/>
      <c r="H158" s="140">
        <v>9000000</v>
      </c>
      <c r="I158" s="140">
        <v>0</v>
      </c>
    </row>
    <row r="159" spans="1:9" ht="18" customHeight="1" x14ac:dyDescent="0.15">
      <c r="A159" s="168" t="s">
        <v>227</v>
      </c>
      <c r="B159" s="37">
        <v>493</v>
      </c>
      <c r="C159" s="309" t="s">
        <v>169</v>
      </c>
      <c r="D159" s="309"/>
      <c r="E159" s="310"/>
      <c r="F159" s="63">
        <f t="shared" si="9"/>
        <v>8352990</v>
      </c>
      <c r="G159" s="155"/>
      <c r="H159" s="140">
        <v>8352990</v>
      </c>
      <c r="I159" s="140">
        <v>0</v>
      </c>
    </row>
    <row r="160" spans="1:9" ht="18" customHeight="1" x14ac:dyDescent="0.15">
      <c r="A160" s="168" t="s">
        <v>227</v>
      </c>
      <c r="B160" s="37">
        <v>1198</v>
      </c>
      <c r="C160" s="309" t="s">
        <v>256</v>
      </c>
      <c r="D160" s="309"/>
      <c r="E160" s="310"/>
      <c r="F160" s="63">
        <f t="shared" si="9"/>
        <v>7500000</v>
      </c>
      <c r="G160" s="155"/>
      <c r="H160" s="140">
        <v>15000000</v>
      </c>
      <c r="I160" s="140">
        <v>7500000</v>
      </c>
    </row>
    <row r="161" spans="1:12" ht="18" customHeight="1" x14ac:dyDescent="0.15">
      <c r="A161" s="168" t="s">
        <v>227</v>
      </c>
      <c r="B161" s="37">
        <v>84</v>
      </c>
      <c r="C161" s="309" t="s">
        <v>241</v>
      </c>
      <c r="D161" s="309"/>
      <c r="E161" s="310"/>
      <c r="F161" s="63">
        <f t="shared" si="9"/>
        <v>1339333</v>
      </c>
      <c r="G161" s="155"/>
      <c r="H161" s="140">
        <v>1339333</v>
      </c>
      <c r="I161" s="140">
        <v>0</v>
      </c>
    </row>
    <row r="162" spans="1:12" ht="18" customHeight="1" x14ac:dyDescent="0.15">
      <c r="A162" s="168" t="s">
        <v>227</v>
      </c>
      <c r="B162" s="37">
        <v>1131</v>
      </c>
      <c r="C162" s="309" t="s">
        <v>176</v>
      </c>
      <c r="D162" s="309"/>
      <c r="E162" s="310"/>
      <c r="F162" s="63">
        <f t="shared" si="9"/>
        <v>14064107</v>
      </c>
      <c r="G162" s="155"/>
      <c r="H162" s="140">
        <v>14064107</v>
      </c>
      <c r="I162" s="140">
        <v>0</v>
      </c>
    </row>
    <row r="163" spans="1:12" ht="18" customHeight="1" x14ac:dyDescent="0.15">
      <c r="A163" s="168" t="s">
        <v>74</v>
      </c>
      <c r="B163" s="37">
        <v>812</v>
      </c>
      <c r="C163" s="309" t="s">
        <v>62</v>
      </c>
      <c r="D163" s="309"/>
      <c r="E163" s="310"/>
      <c r="F163" s="63">
        <f t="shared" si="9"/>
        <v>21690000</v>
      </c>
      <c r="G163" s="155"/>
      <c r="H163" s="140">
        <v>21690000</v>
      </c>
      <c r="I163" s="140">
        <v>0</v>
      </c>
    </row>
    <row r="164" spans="1:12" ht="18" customHeight="1" x14ac:dyDescent="0.15">
      <c r="A164" s="168" t="s">
        <v>74</v>
      </c>
      <c r="B164" s="37">
        <v>491</v>
      </c>
      <c r="C164" s="309" t="s">
        <v>169</v>
      </c>
      <c r="D164" s="309"/>
      <c r="E164" s="310"/>
      <c r="F164" s="63">
        <f t="shared" si="9"/>
        <v>936054</v>
      </c>
      <c r="G164" s="155"/>
      <c r="H164" s="140">
        <v>936054</v>
      </c>
      <c r="I164" s="140">
        <v>0</v>
      </c>
    </row>
    <row r="165" spans="1:12" ht="18" customHeight="1" x14ac:dyDescent="0.15">
      <c r="A165" s="168" t="s">
        <v>74</v>
      </c>
      <c r="B165" s="37">
        <v>793</v>
      </c>
      <c r="C165" s="309" t="s">
        <v>71</v>
      </c>
      <c r="D165" s="309"/>
      <c r="E165" s="310"/>
      <c r="F165" s="63">
        <f t="shared" si="9"/>
        <v>3416684</v>
      </c>
      <c r="G165" s="155"/>
      <c r="H165" s="140">
        <v>3416684</v>
      </c>
      <c r="I165" s="140">
        <v>0</v>
      </c>
    </row>
    <row r="166" spans="1:12" ht="18" customHeight="1" x14ac:dyDescent="0.15">
      <c r="A166" s="168" t="s">
        <v>74</v>
      </c>
      <c r="B166" s="37">
        <v>537</v>
      </c>
      <c r="C166" s="309" t="s">
        <v>176</v>
      </c>
      <c r="D166" s="309"/>
      <c r="E166" s="310"/>
      <c r="F166" s="63">
        <f t="shared" si="9"/>
        <v>3959732</v>
      </c>
      <c r="G166" s="155"/>
      <c r="H166" s="140">
        <v>4531632</v>
      </c>
      <c r="I166" s="140">
        <v>571900</v>
      </c>
    </row>
    <row r="167" spans="1:12" ht="17.25" customHeight="1" x14ac:dyDescent="0.15">
      <c r="A167" s="311" t="s">
        <v>36</v>
      </c>
      <c r="B167" s="311"/>
      <c r="C167" s="311"/>
      <c r="D167" s="311"/>
      <c r="E167" s="311"/>
      <c r="F167" s="169">
        <f>SUM(F83:F166)</f>
        <v>1082930946</v>
      </c>
      <c r="G167" s="25"/>
      <c r="H167" s="209"/>
      <c r="I167" s="209"/>
    </row>
    <row r="168" spans="1:12" ht="12" customHeight="1" x14ac:dyDescent="0.15">
      <c r="A168" s="22"/>
      <c r="B168" s="25"/>
      <c r="C168" s="24"/>
      <c r="D168" s="24"/>
      <c r="E168" s="24"/>
      <c r="F168" s="24"/>
      <c r="G168" s="23"/>
      <c r="H168" s="23"/>
      <c r="I168" s="23"/>
      <c r="J168" s="62"/>
    </row>
    <row r="169" spans="1:12" ht="12" customHeight="1" x14ac:dyDescent="0.15">
      <c r="A169" s="22"/>
      <c r="B169" s="25"/>
      <c r="C169" s="24"/>
      <c r="D169" s="24"/>
      <c r="E169" s="24"/>
      <c r="F169" s="24"/>
      <c r="G169" s="23"/>
      <c r="H169" s="23"/>
      <c r="I169" s="23"/>
      <c r="J169" s="62"/>
    </row>
    <row r="170" spans="1:12" ht="12" customHeight="1" thickBot="1" x14ac:dyDescent="0.2">
      <c r="A170" s="22"/>
      <c r="B170" s="25"/>
      <c r="C170" s="24"/>
      <c r="D170" s="24"/>
      <c r="E170" s="24"/>
      <c r="F170" s="24"/>
      <c r="G170" s="23"/>
      <c r="H170" s="23"/>
      <c r="I170" s="23"/>
      <c r="J170" s="22"/>
    </row>
    <row r="171" spans="1:12" s="60" customFormat="1" ht="12.75" customHeight="1" thickBot="1" x14ac:dyDescent="0.2">
      <c r="A171" s="342" t="s">
        <v>61</v>
      </c>
      <c r="B171" s="343"/>
      <c r="C171" s="343"/>
      <c r="D171" s="343"/>
      <c r="E171" s="343"/>
      <c r="F171" s="343"/>
      <c r="G171" s="343"/>
      <c r="H171" s="344"/>
      <c r="I171" s="61"/>
      <c r="J171" s="61"/>
    </row>
    <row r="172" spans="1:12" s="20" customFormat="1" ht="12.75" customHeight="1" x14ac:dyDescent="0.15">
      <c r="A172" s="21"/>
      <c r="B172" s="21"/>
      <c r="C172" s="21"/>
      <c r="D172" s="21"/>
      <c r="E172" s="21"/>
      <c r="F172" s="21"/>
      <c r="G172" s="21"/>
      <c r="H172" s="21"/>
      <c r="I172" s="21"/>
      <c r="J172" s="21"/>
    </row>
    <row r="173" spans="1:12" s="20" customFormat="1" ht="12.75" customHeight="1" x14ac:dyDescent="0.15">
      <c r="A173" s="345" t="s">
        <v>60</v>
      </c>
      <c r="B173" s="345"/>
      <c r="C173" s="345"/>
      <c r="D173" s="345"/>
      <c r="E173" s="345"/>
      <c r="F173" s="129"/>
      <c r="G173" s="53"/>
      <c r="H173" s="59"/>
      <c r="I173" s="1"/>
      <c r="J173" s="1"/>
      <c r="K173" s="1"/>
      <c r="L173" s="1"/>
    </row>
    <row r="174" spans="1:12" s="20" customFormat="1" ht="12.75" customHeight="1" x14ac:dyDescent="0.15">
      <c r="A174" s="39" t="s">
        <v>58</v>
      </c>
      <c r="B174" s="58" t="s">
        <v>57</v>
      </c>
      <c r="C174" s="57" t="s">
        <v>56</v>
      </c>
      <c r="D174" s="346" t="s">
        <v>55</v>
      </c>
      <c r="E174" s="347"/>
      <c r="F174" s="130"/>
      <c r="G174" s="53"/>
      <c r="H174" s="56"/>
      <c r="I174" s="1"/>
      <c r="J174" s="1"/>
      <c r="K174" s="1"/>
      <c r="L174" s="1"/>
    </row>
    <row r="175" spans="1:12" s="20" customFormat="1" ht="12.75" customHeight="1" x14ac:dyDescent="0.15">
      <c r="A175" s="55" t="s">
        <v>54</v>
      </c>
      <c r="B175" s="35">
        <v>1155639021</v>
      </c>
      <c r="C175" s="54">
        <v>774916190</v>
      </c>
      <c r="D175" s="32">
        <f t="shared" ref="D175" si="10">+B175-C175</f>
        <v>380722831</v>
      </c>
      <c r="E175" s="52">
        <f>+D175/B175</f>
        <v>0.32944788474739467</v>
      </c>
      <c r="F175" s="131"/>
      <c r="G175" s="53"/>
      <c r="H175" s="47"/>
      <c r="I175" s="47"/>
      <c r="J175" s="1"/>
      <c r="K175" s="1"/>
      <c r="L175" s="1"/>
    </row>
    <row r="176" spans="1:12" s="20" customFormat="1" ht="12.75" customHeight="1" x14ac:dyDescent="0.15">
      <c r="A176" s="55" t="s">
        <v>305</v>
      </c>
      <c r="B176" s="35">
        <v>2300218454</v>
      </c>
      <c r="C176" s="54">
        <v>2215122123</v>
      </c>
      <c r="D176" s="32">
        <v>85096331</v>
      </c>
      <c r="E176" s="52">
        <v>3.699489100786077E-2</v>
      </c>
      <c r="F176" s="131"/>
      <c r="G176" s="53"/>
      <c r="H176" s="47"/>
      <c r="I176" s="47"/>
      <c r="J176" s="1"/>
      <c r="K176" s="1"/>
      <c r="L176" s="1"/>
    </row>
    <row r="177" spans="1:12" s="20" customFormat="1" ht="12.75" customHeight="1" x14ac:dyDescent="0.15">
      <c r="A177" s="55" t="s">
        <v>332</v>
      </c>
      <c r="B177" s="35">
        <f>+C202</f>
        <v>3546646645</v>
      </c>
      <c r="C177" s="54">
        <f>+D202</f>
        <v>1284030221</v>
      </c>
      <c r="D177" s="32">
        <f t="shared" ref="D177" si="11">+B177-C177</f>
        <v>2262616424</v>
      </c>
      <c r="E177" s="52">
        <f>+D177/B177</f>
        <v>0.63795936005911291</v>
      </c>
      <c r="F177" s="131"/>
      <c r="G177" s="53"/>
      <c r="H177" s="47"/>
      <c r="I177" s="47"/>
      <c r="J177" s="1"/>
      <c r="K177" s="1"/>
      <c r="L177" s="1"/>
    </row>
    <row r="178" spans="1:12" s="20" customFormat="1" ht="12.75" customHeight="1" x14ac:dyDescent="0.15">
      <c r="A178" s="51" t="s">
        <v>36</v>
      </c>
      <c r="B178" s="29">
        <f>SUM(B175:B177)</f>
        <v>7002504120</v>
      </c>
      <c r="C178" s="29">
        <f>SUM(C175:C177)</f>
        <v>4274068534</v>
      </c>
      <c r="D178" s="29">
        <f>SUM(D175:D177)</f>
        <v>2728435586</v>
      </c>
      <c r="E178" s="42">
        <f>+D178/B178</f>
        <v>0.38963712683970547</v>
      </c>
      <c r="F178" s="50"/>
      <c r="G178" s="49"/>
      <c r="H178" s="48"/>
      <c r="I178" s="47"/>
      <c r="J178" s="1"/>
      <c r="K178" s="1"/>
      <c r="L178" s="1"/>
    </row>
    <row r="179" spans="1:12" s="20" customFormat="1" ht="12.75" customHeight="1" x14ac:dyDescent="0.15">
      <c r="A179" s="21"/>
      <c r="B179" s="21"/>
      <c r="C179" s="21"/>
      <c r="D179" s="21"/>
      <c r="E179" s="21"/>
      <c r="F179" s="21"/>
      <c r="G179" s="21"/>
      <c r="H179" s="21"/>
      <c r="I179" s="21"/>
    </row>
    <row r="180" spans="1:12" s="20" customFormat="1" ht="12.75" customHeight="1" x14ac:dyDescent="0.15">
      <c r="A180" s="345" t="s">
        <v>59</v>
      </c>
      <c r="B180" s="345"/>
      <c r="C180" s="345"/>
      <c r="D180" s="345"/>
      <c r="E180" s="345"/>
      <c r="F180" s="129"/>
      <c r="G180" s="53"/>
      <c r="H180" s="59"/>
      <c r="I180" s="1"/>
      <c r="J180" s="1"/>
      <c r="K180" s="1"/>
      <c r="L180" s="1"/>
    </row>
    <row r="181" spans="1:12" s="20" customFormat="1" ht="12.75" customHeight="1" x14ac:dyDescent="0.15">
      <c r="A181" s="39" t="s">
        <v>58</v>
      </c>
      <c r="B181" s="58" t="s">
        <v>57</v>
      </c>
      <c r="C181" s="57" t="s">
        <v>56</v>
      </c>
      <c r="D181" s="346" t="s">
        <v>55</v>
      </c>
      <c r="E181" s="347"/>
      <c r="F181" s="130"/>
      <c r="G181" s="53"/>
      <c r="H181" s="56"/>
      <c r="I181" s="1"/>
      <c r="J181" s="1"/>
      <c r="K181" s="1"/>
      <c r="L181" s="1"/>
    </row>
    <row r="182" spans="1:12" s="20" customFormat="1" ht="12.75" customHeight="1" x14ac:dyDescent="0.15">
      <c r="A182" s="55" t="s">
        <v>54</v>
      </c>
      <c r="B182" s="35">
        <v>955852316</v>
      </c>
      <c r="C182" s="54">
        <v>943712016</v>
      </c>
      <c r="D182" s="32">
        <f t="shared" ref="D182" si="12">+B182-C182</f>
        <v>12140300</v>
      </c>
      <c r="E182" s="52">
        <f t="shared" ref="E182" si="13">+D182/B182</f>
        <v>1.2701020645955102E-2</v>
      </c>
      <c r="F182" s="131"/>
      <c r="G182" s="53"/>
      <c r="H182" s="47"/>
      <c r="I182" s="47"/>
      <c r="J182" s="1"/>
      <c r="K182" s="1"/>
      <c r="L182" s="1"/>
    </row>
    <row r="183" spans="1:12" s="20" customFormat="1" ht="12.75" customHeight="1" x14ac:dyDescent="0.15">
      <c r="A183" s="55" t="s">
        <v>305</v>
      </c>
      <c r="B183" s="35">
        <v>1624831477</v>
      </c>
      <c r="C183" s="54">
        <v>1314727467</v>
      </c>
      <c r="D183" s="32">
        <v>310104010</v>
      </c>
      <c r="E183" s="52">
        <v>0.19085302961545222</v>
      </c>
      <c r="F183" s="131"/>
      <c r="G183" s="53"/>
      <c r="H183" s="47"/>
      <c r="I183" s="47"/>
      <c r="J183" s="1"/>
      <c r="K183" s="1"/>
      <c r="L183" s="1"/>
    </row>
    <row r="184" spans="1:12" s="20" customFormat="1" ht="12.75" customHeight="1" x14ac:dyDescent="0.15">
      <c r="A184" s="55" t="s">
        <v>332</v>
      </c>
      <c r="B184" s="35">
        <f>+B227</f>
        <v>312301601</v>
      </c>
      <c r="C184" s="54">
        <f>+C227</f>
        <v>33479800</v>
      </c>
      <c r="D184" s="32">
        <f t="shared" ref="D184" si="14">+B184-C184</f>
        <v>278821801</v>
      </c>
      <c r="E184" s="52">
        <f>+D184/B184</f>
        <v>0.89279657903514875</v>
      </c>
      <c r="F184" s="131"/>
      <c r="G184" s="53"/>
      <c r="H184" s="47"/>
      <c r="I184" s="47"/>
      <c r="J184" s="1"/>
      <c r="K184" s="1"/>
      <c r="L184" s="1"/>
    </row>
    <row r="185" spans="1:12" s="20" customFormat="1" ht="12.75" customHeight="1" x14ac:dyDescent="0.15">
      <c r="A185" s="51" t="s">
        <v>36</v>
      </c>
      <c r="B185" s="29">
        <f>SUM(B182:B184)</f>
        <v>2892985394</v>
      </c>
      <c r="C185" s="29">
        <f>SUM(C182:C184)</f>
        <v>2291919283</v>
      </c>
      <c r="D185" s="29">
        <f>SUM(D182:D184)</f>
        <v>601066111</v>
      </c>
      <c r="E185" s="42">
        <f>+D185/B185</f>
        <v>0.20776672853122605</v>
      </c>
      <c r="F185" s="50"/>
      <c r="G185" s="49"/>
      <c r="H185" s="48"/>
      <c r="I185" s="47"/>
      <c r="J185" s="1"/>
      <c r="K185" s="1"/>
      <c r="L185" s="1"/>
    </row>
    <row r="186" spans="1:12" s="20" customFormat="1" ht="12.75" customHeight="1" x14ac:dyDescent="0.15">
      <c r="A186" s="28"/>
      <c r="B186" s="26"/>
      <c r="C186" s="26"/>
      <c r="D186" s="26"/>
      <c r="E186" s="50"/>
      <c r="F186" s="50"/>
      <c r="G186" s="49"/>
      <c r="H186" s="48"/>
      <c r="I186" s="47"/>
      <c r="J186" s="1"/>
      <c r="K186" s="1"/>
      <c r="L186" s="1"/>
    </row>
    <row r="187" spans="1:12" s="20" customFormat="1" ht="12.75" customHeight="1" x14ac:dyDescent="0.15">
      <c r="A187" s="21"/>
      <c r="B187" s="21"/>
      <c r="C187" s="21"/>
      <c r="D187" s="21"/>
      <c r="E187" s="21"/>
      <c r="F187" s="21"/>
      <c r="G187" s="21"/>
      <c r="H187" s="21"/>
      <c r="I187" s="21"/>
    </row>
    <row r="188" spans="1:12" s="20" customFormat="1" ht="12.75" customHeight="1" x14ac:dyDescent="0.15">
      <c r="A188" s="345" t="s">
        <v>339</v>
      </c>
      <c r="B188" s="345"/>
      <c r="C188" s="345"/>
      <c r="D188" s="345"/>
      <c r="E188" s="345"/>
      <c r="F188" s="345"/>
      <c r="G188" s="345"/>
      <c r="H188" s="21"/>
      <c r="I188" s="21"/>
    </row>
    <row r="189" spans="1:12" s="20" customFormat="1" ht="12.75" customHeight="1" x14ac:dyDescent="0.15">
      <c r="A189" s="46" t="s">
        <v>47</v>
      </c>
      <c r="B189" s="45" t="s">
        <v>42</v>
      </c>
      <c r="C189" s="38" t="s">
        <v>46</v>
      </c>
      <c r="D189" s="44" t="s">
        <v>45</v>
      </c>
      <c r="E189" s="39" t="s">
        <v>40</v>
      </c>
      <c r="F189" s="130"/>
      <c r="G189" s="1"/>
      <c r="H189" s="31"/>
      <c r="I189" s="31"/>
      <c r="J189" s="1"/>
      <c r="K189" s="1"/>
      <c r="L189" s="1"/>
    </row>
    <row r="190" spans="1:12" s="20" customFormat="1" ht="12.75" customHeight="1" x14ac:dyDescent="0.15">
      <c r="A190" s="127">
        <v>43539</v>
      </c>
      <c r="B190" s="43">
        <f>+B177</f>
        <v>3546646645</v>
      </c>
      <c r="C190" s="43">
        <f>+C177</f>
        <v>1284030221</v>
      </c>
      <c r="D190" s="43">
        <f>+B190-C190</f>
        <v>2262616424</v>
      </c>
      <c r="E190" s="42">
        <f>+C190/B190</f>
        <v>0.36204063994088703</v>
      </c>
      <c r="F190" s="50"/>
      <c r="G190" s="1"/>
      <c r="H190" s="31"/>
      <c r="I190" s="31"/>
      <c r="J190" s="1"/>
      <c r="K190" s="1"/>
      <c r="L190" s="1"/>
    </row>
    <row r="191" spans="1:12" s="20" customFormat="1" ht="12.75" customHeight="1" x14ac:dyDescent="0.15">
      <c r="A191" s="31"/>
      <c r="B191" s="41"/>
      <c r="C191" s="41"/>
      <c r="D191" s="41"/>
      <c r="E191" s="40"/>
      <c r="F191" s="40"/>
      <c r="G191" s="31"/>
      <c r="H191" s="31"/>
      <c r="I191" s="31"/>
      <c r="J191" s="1"/>
      <c r="K191" s="1"/>
      <c r="L191" s="1"/>
    </row>
    <row r="192" spans="1:12" s="20" customFormat="1" ht="12.75" customHeight="1" x14ac:dyDescent="0.15">
      <c r="A192" s="39" t="s">
        <v>44</v>
      </c>
      <c r="B192" s="39" t="s">
        <v>43</v>
      </c>
      <c r="C192" s="39" t="s">
        <v>42</v>
      </c>
      <c r="D192" s="39" t="s">
        <v>41</v>
      </c>
      <c r="E192" s="39" t="s">
        <v>40</v>
      </c>
      <c r="F192" s="39"/>
      <c r="G192" s="38" t="s">
        <v>39</v>
      </c>
      <c r="H192" s="1"/>
      <c r="I192" s="31"/>
      <c r="J192" s="1"/>
      <c r="K192" s="1"/>
      <c r="L192" s="1"/>
    </row>
    <row r="193" spans="1:12" s="20" customFormat="1" ht="18" customHeight="1" x14ac:dyDescent="0.15">
      <c r="A193" s="37" t="s">
        <v>53</v>
      </c>
      <c r="B193" s="36" t="s">
        <v>52</v>
      </c>
      <c r="C193" s="35">
        <v>847055199</v>
      </c>
      <c r="D193" s="34">
        <v>284603076</v>
      </c>
      <c r="E193" s="33">
        <f>+D193/C193</f>
        <v>0.33599118019226043</v>
      </c>
      <c r="F193" s="33"/>
      <c r="G193" s="32">
        <f t="shared" ref="G193:G201" si="15">+C193-D193</f>
        <v>562452123</v>
      </c>
      <c r="H193" s="1"/>
      <c r="I193" s="31"/>
      <c r="J193" s="1"/>
      <c r="K193" s="1"/>
      <c r="L193" s="1"/>
    </row>
    <row r="194" spans="1:12" s="20" customFormat="1" ht="18" customHeight="1" x14ac:dyDescent="0.15">
      <c r="A194" s="37" t="s">
        <v>38</v>
      </c>
      <c r="B194" s="36">
        <v>1067</v>
      </c>
      <c r="C194" s="35">
        <v>178754249</v>
      </c>
      <c r="D194" s="34">
        <v>87578515</v>
      </c>
      <c r="E194" s="33">
        <f>+D194/C194</f>
        <v>0.48993808812902678</v>
      </c>
      <c r="F194" s="33"/>
      <c r="G194" s="32">
        <f t="shared" si="15"/>
        <v>91175734</v>
      </c>
      <c r="H194" s="1"/>
      <c r="I194" s="31"/>
      <c r="J194" s="1"/>
      <c r="K194" s="1"/>
      <c r="L194" s="1"/>
    </row>
    <row r="195" spans="1:12" s="20" customFormat="1" ht="18" customHeight="1" x14ac:dyDescent="0.15">
      <c r="A195" s="37" t="s">
        <v>37</v>
      </c>
      <c r="B195" s="36">
        <v>1069</v>
      </c>
      <c r="C195" s="35">
        <v>749595929</v>
      </c>
      <c r="D195" s="34">
        <v>199466076</v>
      </c>
      <c r="E195" s="33">
        <f>+D195/C195</f>
        <v>0.26609813138406196</v>
      </c>
      <c r="F195" s="33"/>
      <c r="G195" s="32">
        <f t="shared" si="15"/>
        <v>550129853</v>
      </c>
      <c r="H195" s="1"/>
      <c r="I195" s="31"/>
      <c r="J195" s="1"/>
      <c r="K195" s="1"/>
      <c r="L195" s="1"/>
    </row>
    <row r="196" spans="1:12" s="20" customFormat="1" ht="18" customHeight="1" x14ac:dyDescent="0.15">
      <c r="A196" s="37" t="s">
        <v>51</v>
      </c>
      <c r="B196" s="36">
        <v>1070</v>
      </c>
      <c r="C196" s="35">
        <v>168347320</v>
      </c>
      <c r="D196" s="34">
        <v>125327266</v>
      </c>
      <c r="E196" s="33">
        <v>0</v>
      </c>
      <c r="F196" s="33"/>
      <c r="G196" s="32">
        <f t="shared" si="15"/>
        <v>43020054</v>
      </c>
      <c r="H196" s="1"/>
      <c r="I196" s="31"/>
      <c r="J196" s="1"/>
      <c r="K196" s="1"/>
      <c r="L196" s="1"/>
    </row>
    <row r="197" spans="1:12" s="20" customFormat="1" ht="18" customHeight="1" x14ac:dyDescent="0.15">
      <c r="A197" s="37" t="s">
        <v>50</v>
      </c>
      <c r="B197" s="36">
        <v>7527</v>
      </c>
      <c r="C197" s="35">
        <v>156625777</v>
      </c>
      <c r="D197" s="34">
        <v>100983267</v>
      </c>
      <c r="E197" s="33">
        <v>0</v>
      </c>
      <c r="F197" s="33"/>
      <c r="G197" s="32">
        <f t="shared" si="15"/>
        <v>55642510</v>
      </c>
      <c r="H197" s="1"/>
      <c r="I197" s="31"/>
      <c r="J197" s="1"/>
      <c r="K197" s="1"/>
      <c r="L197" s="1"/>
    </row>
    <row r="198" spans="1:12" s="20" customFormat="1" ht="18" customHeight="1" x14ac:dyDescent="0.15">
      <c r="A198" s="37" t="s">
        <v>143</v>
      </c>
      <c r="B198" s="36">
        <v>1068</v>
      </c>
      <c r="C198" s="35">
        <v>1007766548</v>
      </c>
      <c r="D198" s="34">
        <v>166682289</v>
      </c>
      <c r="E198" s="33">
        <f>+D198/C198</f>
        <v>0.16539771967108399</v>
      </c>
      <c r="F198" s="33"/>
      <c r="G198" s="32">
        <f t="shared" si="15"/>
        <v>841084259</v>
      </c>
      <c r="H198" s="1"/>
      <c r="I198" s="31"/>
      <c r="J198" s="1"/>
      <c r="K198" s="1"/>
      <c r="L198" s="1"/>
    </row>
    <row r="199" spans="1:12" s="20" customFormat="1" ht="18" customHeight="1" x14ac:dyDescent="0.15">
      <c r="A199" s="37" t="s">
        <v>49</v>
      </c>
      <c r="B199" s="36">
        <v>7531</v>
      </c>
      <c r="C199" s="35">
        <v>290868896</v>
      </c>
      <c r="D199" s="34">
        <v>212808864</v>
      </c>
      <c r="E199" s="33">
        <v>0</v>
      </c>
      <c r="F199" s="33"/>
      <c r="G199" s="32">
        <f t="shared" si="15"/>
        <v>78060032</v>
      </c>
      <c r="H199" s="1"/>
      <c r="I199" s="31"/>
      <c r="J199" s="1"/>
      <c r="K199" s="1"/>
      <c r="L199" s="1"/>
    </row>
    <row r="200" spans="1:12" s="20" customFormat="1" ht="18" customHeight="1" x14ac:dyDescent="0.15">
      <c r="A200" s="37" t="s">
        <v>48</v>
      </c>
      <c r="B200" s="36">
        <v>1031</v>
      </c>
      <c r="C200" s="35">
        <v>147632727</v>
      </c>
      <c r="D200" s="34">
        <v>106580868</v>
      </c>
      <c r="E200" s="33">
        <f>+D200/C200</f>
        <v>0.72193252922842777</v>
      </c>
      <c r="F200" s="33"/>
      <c r="G200" s="32">
        <f t="shared" si="15"/>
        <v>41051859</v>
      </c>
      <c r="H200" s="1"/>
      <c r="I200" s="31"/>
      <c r="J200" s="1"/>
      <c r="K200" s="1"/>
      <c r="L200" s="1"/>
    </row>
    <row r="201" spans="1:12" s="20" customFormat="1" ht="18" customHeight="1" x14ac:dyDescent="0.15">
      <c r="A201" s="37" t="s">
        <v>151</v>
      </c>
      <c r="B201" s="36" t="s">
        <v>151</v>
      </c>
      <c r="C201" s="35">
        <v>0</v>
      </c>
      <c r="D201" s="34">
        <v>0</v>
      </c>
      <c r="E201" s="33">
        <v>0</v>
      </c>
      <c r="F201" s="33"/>
      <c r="G201" s="32">
        <f t="shared" si="15"/>
        <v>0</v>
      </c>
      <c r="H201" s="1"/>
      <c r="I201" s="31"/>
      <c r="J201" s="1"/>
      <c r="K201" s="1"/>
      <c r="L201" s="1"/>
    </row>
    <row r="202" spans="1:12" s="20" customFormat="1" ht="12.75" customHeight="1" x14ac:dyDescent="0.15">
      <c r="A202" s="348" t="s">
        <v>36</v>
      </c>
      <c r="B202" s="349"/>
      <c r="C202" s="29">
        <f>SUM(C193:C201)</f>
        <v>3546646645</v>
      </c>
      <c r="D202" s="29">
        <f>SUM(D193:D201)</f>
        <v>1284030221</v>
      </c>
      <c r="E202" s="30">
        <f>+D202/C202</f>
        <v>0.36204063994088703</v>
      </c>
      <c r="F202" s="30"/>
      <c r="G202" s="29">
        <f>SUM(G193:G201)</f>
        <v>2262616424</v>
      </c>
      <c r="H202" s="1"/>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22"/>
      <c r="B213" s="25"/>
      <c r="C213" s="24"/>
      <c r="D213" s="24"/>
      <c r="E213" s="23"/>
      <c r="F213" s="23"/>
      <c r="G213" s="23"/>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1"/>
      <c r="B219" s="3"/>
      <c r="C219" s="2"/>
      <c r="D219" s="1"/>
      <c r="E219" s="1"/>
      <c r="F219" s="1"/>
      <c r="G219" s="1"/>
      <c r="H219" s="1"/>
      <c r="I219" s="1"/>
      <c r="J219" s="1"/>
      <c r="K219" s="1"/>
      <c r="L219" s="1"/>
    </row>
    <row r="220" spans="1:12" s="20" customFormat="1" ht="12.75" customHeight="1" x14ac:dyDescent="0.15">
      <c r="A220" s="1"/>
      <c r="B220" s="3"/>
      <c r="C220" s="2"/>
      <c r="D220" s="1"/>
      <c r="E220" s="1"/>
      <c r="F220" s="1"/>
      <c r="G220" s="1"/>
      <c r="H220" s="1"/>
      <c r="I220" s="1"/>
      <c r="J220" s="1"/>
      <c r="K220" s="1"/>
      <c r="L220" s="1"/>
    </row>
    <row r="221" spans="1:12" s="20" customFormat="1" ht="12.75" customHeight="1" x14ac:dyDescent="0.15">
      <c r="A221" s="1"/>
      <c r="B221" s="3"/>
      <c r="C221" s="2"/>
      <c r="D221" s="1"/>
      <c r="E221" s="1"/>
      <c r="F221" s="1"/>
      <c r="G221" s="1"/>
      <c r="H221" s="1"/>
      <c r="I221" s="1"/>
      <c r="J221" s="1"/>
      <c r="K221" s="1"/>
      <c r="L221" s="1"/>
    </row>
    <row r="222" spans="1:12" s="20" customFormat="1" ht="12.75" customHeight="1" x14ac:dyDescent="0.15">
      <c r="A222" s="1"/>
      <c r="B222" s="3"/>
      <c r="C222" s="2"/>
      <c r="D222" s="1"/>
      <c r="E222" s="1"/>
      <c r="F222" s="1"/>
      <c r="G222" s="1"/>
      <c r="H222" s="1"/>
      <c r="I222" s="1"/>
      <c r="J222" s="1"/>
      <c r="K222" s="1"/>
      <c r="L222" s="1"/>
    </row>
    <row r="223" spans="1:12" s="20" customFormat="1" ht="12.75" customHeight="1" x14ac:dyDescent="0.15">
      <c r="A223" s="1"/>
      <c r="B223" s="3"/>
      <c r="C223" s="2"/>
      <c r="D223" s="1"/>
      <c r="E223" s="1"/>
      <c r="F223" s="1"/>
      <c r="G223" s="1"/>
      <c r="H223" s="1"/>
      <c r="I223" s="1"/>
      <c r="J223" s="1"/>
      <c r="K223" s="1"/>
      <c r="L223" s="1"/>
    </row>
    <row r="224" spans="1:12" s="20" customFormat="1" ht="12.75" customHeight="1" x14ac:dyDescent="0.15">
      <c r="A224" s="1"/>
      <c r="B224" s="3"/>
      <c r="C224" s="2"/>
      <c r="D224" s="1"/>
      <c r="E224" s="1"/>
      <c r="F224" s="1"/>
      <c r="G224" s="1"/>
      <c r="H224" s="1"/>
      <c r="I224" s="1"/>
      <c r="J224" s="1"/>
      <c r="K224" s="1"/>
      <c r="L224" s="1"/>
    </row>
    <row r="225" spans="1:12" s="20" customFormat="1" ht="12.75" customHeight="1" x14ac:dyDescent="0.15">
      <c r="A225" s="345" t="s">
        <v>340</v>
      </c>
      <c r="B225" s="345"/>
      <c r="C225" s="345"/>
      <c r="D225" s="345"/>
      <c r="E225" s="345"/>
      <c r="F225" s="345"/>
      <c r="G225" s="345"/>
      <c r="H225" s="21"/>
      <c r="I225" s="21"/>
    </row>
    <row r="226" spans="1:12" s="20" customFormat="1" ht="12.75" customHeight="1" x14ac:dyDescent="0.15">
      <c r="A226" s="46" t="s">
        <v>47</v>
      </c>
      <c r="B226" s="45" t="s">
        <v>42</v>
      </c>
      <c r="C226" s="38" t="s">
        <v>46</v>
      </c>
      <c r="D226" s="44" t="s">
        <v>45</v>
      </c>
      <c r="E226" s="39" t="s">
        <v>40</v>
      </c>
      <c r="F226" s="350"/>
      <c r="G226" s="351"/>
      <c r="H226" s="31"/>
      <c r="I226" s="31"/>
      <c r="J226" s="1"/>
      <c r="K226" s="1"/>
      <c r="L226" s="1"/>
    </row>
    <row r="227" spans="1:12" s="20" customFormat="1" ht="12.75" customHeight="1" x14ac:dyDescent="0.15">
      <c r="A227" s="127">
        <v>43539</v>
      </c>
      <c r="B227" s="43">
        <f>+C238</f>
        <v>312301601</v>
      </c>
      <c r="C227" s="43">
        <f>+D238</f>
        <v>33479800</v>
      </c>
      <c r="D227" s="43">
        <f>+B227-C227</f>
        <v>278821801</v>
      </c>
      <c r="E227" s="42">
        <f>+C227/B227</f>
        <v>0.10720342096485122</v>
      </c>
      <c r="F227" s="352"/>
      <c r="G227" s="353"/>
      <c r="H227" s="31"/>
      <c r="I227" s="31"/>
      <c r="J227" s="1"/>
      <c r="K227" s="1"/>
      <c r="L227" s="1"/>
    </row>
    <row r="228" spans="1:12" s="20" customFormat="1" ht="12.75" customHeight="1" x14ac:dyDescent="0.15">
      <c r="A228" s="31"/>
      <c r="B228" s="41"/>
      <c r="C228" s="41"/>
      <c r="D228" s="41"/>
      <c r="E228" s="40"/>
      <c r="F228" s="40"/>
      <c r="G228" s="31"/>
      <c r="H228" s="31"/>
      <c r="I228" s="31"/>
      <c r="J228" s="1"/>
      <c r="K228" s="1"/>
      <c r="L228" s="1"/>
    </row>
    <row r="229" spans="1:12" s="20" customFormat="1" ht="12.75" customHeight="1" x14ac:dyDescent="0.15">
      <c r="A229" s="39" t="s">
        <v>44</v>
      </c>
      <c r="B229" s="39" t="s">
        <v>43</v>
      </c>
      <c r="C229" s="39" t="s">
        <v>42</v>
      </c>
      <c r="D229" s="39" t="s">
        <v>41</v>
      </c>
      <c r="E229" s="39" t="s">
        <v>40</v>
      </c>
      <c r="F229" s="39"/>
      <c r="G229" s="38" t="s">
        <v>39</v>
      </c>
      <c r="H229" s="31"/>
      <c r="I229" s="31"/>
      <c r="J229" s="1"/>
      <c r="K229" s="1"/>
      <c r="L229" s="1"/>
    </row>
    <row r="230" spans="1:12" s="20" customFormat="1" ht="12.75" customHeight="1" x14ac:dyDescent="0.15">
      <c r="A230" s="37" t="s">
        <v>53</v>
      </c>
      <c r="B230" s="36" t="s">
        <v>52</v>
      </c>
      <c r="C230" s="35">
        <v>38175368</v>
      </c>
      <c r="D230" s="35">
        <v>0</v>
      </c>
      <c r="E230" s="33">
        <f>+D230/C230</f>
        <v>0</v>
      </c>
      <c r="F230" s="39"/>
      <c r="G230" s="32">
        <f t="shared" ref="G230:G238" si="16">+C230-D230</f>
        <v>38175368</v>
      </c>
      <c r="H230" s="31"/>
      <c r="I230" s="31"/>
      <c r="J230" s="1"/>
      <c r="K230" s="1"/>
      <c r="L230" s="1"/>
    </row>
    <row r="231" spans="1:12" s="20" customFormat="1" ht="12.75" customHeight="1" x14ac:dyDescent="0.15">
      <c r="A231" s="37" t="s">
        <v>38</v>
      </c>
      <c r="B231" s="36">
        <v>1067</v>
      </c>
      <c r="C231" s="35">
        <v>31952688</v>
      </c>
      <c r="D231" s="35">
        <v>0</v>
      </c>
      <c r="E231" s="33">
        <f t="shared" ref="E231:E237" si="17">+D231/C231</f>
        <v>0</v>
      </c>
      <c r="F231" s="39"/>
      <c r="G231" s="32">
        <f t="shared" si="16"/>
        <v>31952688</v>
      </c>
      <c r="H231" s="31"/>
      <c r="I231" s="31"/>
      <c r="J231" s="1"/>
      <c r="K231" s="1"/>
      <c r="L231" s="1"/>
    </row>
    <row r="232" spans="1:12" s="20" customFormat="1" ht="12.75" customHeight="1" x14ac:dyDescent="0.15">
      <c r="A232" s="37" t="s">
        <v>37</v>
      </c>
      <c r="B232" s="36">
        <v>1069</v>
      </c>
      <c r="C232" s="35">
        <v>175687980</v>
      </c>
      <c r="D232" s="35">
        <v>8652800</v>
      </c>
      <c r="E232" s="33">
        <f t="shared" si="17"/>
        <v>4.9250950463429539E-2</v>
      </c>
      <c r="F232" s="39"/>
      <c r="G232" s="32">
        <f t="shared" si="16"/>
        <v>167035180</v>
      </c>
      <c r="H232" s="31"/>
      <c r="I232" s="31"/>
      <c r="J232" s="1"/>
      <c r="K232" s="1"/>
      <c r="L232" s="1"/>
    </row>
    <row r="233" spans="1:12" s="20" customFormat="1" ht="12.75" customHeight="1" x14ac:dyDescent="0.15">
      <c r="A233" s="37" t="s">
        <v>51</v>
      </c>
      <c r="B233" s="36">
        <v>1070</v>
      </c>
      <c r="C233" s="35">
        <v>4391067</v>
      </c>
      <c r="D233" s="35">
        <v>4327000</v>
      </c>
      <c r="E233" s="33">
        <f t="shared" si="17"/>
        <v>0.98540969654983634</v>
      </c>
      <c r="F233" s="39"/>
      <c r="G233" s="32">
        <f t="shared" si="16"/>
        <v>64067</v>
      </c>
      <c r="H233" s="31"/>
      <c r="I233" s="31"/>
      <c r="J233" s="1"/>
      <c r="K233" s="1"/>
      <c r="L233" s="1"/>
    </row>
    <row r="234" spans="1:12" s="20" customFormat="1" ht="12.75" customHeight="1" x14ac:dyDescent="0.15">
      <c r="A234" s="37" t="s">
        <v>50</v>
      </c>
      <c r="B234" s="36">
        <v>7527</v>
      </c>
      <c r="C234" s="35">
        <v>36976017</v>
      </c>
      <c r="D234" s="35">
        <v>0</v>
      </c>
      <c r="E234" s="33">
        <f t="shared" si="17"/>
        <v>0</v>
      </c>
      <c r="F234" s="39"/>
      <c r="G234" s="32">
        <f t="shared" si="16"/>
        <v>36976017</v>
      </c>
      <c r="H234" s="31"/>
      <c r="I234" s="31"/>
      <c r="J234" s="1"/>
      <c r="K234" s="1"/>
      <c r="L234" s="1"/>
    </row>
    <row r="235" spans="1:12" s="20" customFormat="1" ht="12.75" customHeight="1" x14ac:dyDescent="0.15">
      <c r="A235" s="37" t="s">
        <v>143</v>
      </c>
      <c r="B235" s="36">
        <v>1068</v>
      </c>
      <c r="C235" s="35">
        <v>0</v>
      </c>
      <c r="D235" s="35">
        <v>0</v>
      </c>
      <c r="E235" s="33">
        <v>0</v>
      </c>
      <c r="F235" s="39"/>
      <c r="G235" s="32">
        <f>+C235-D235</f>
        <v>0</v>
      </c>
      <c r="H235" s="31"/>
      <c r="I235" s="31"/>
      <c r="J235" s="1"/>
      <c r="K235" s="1"/>
      <c r="L235" s="1"/>
    </row>
    <row r="236" spans="1:12" s="20" customFormat="1" ht="12.75" customHeight="1" x14ac:dyDescent="0.15">
      <c r="A236" s="37" t="s">
        <v>49</v>
      </c>
      <c r="B236" s="36">
        <v>7531</v>
      </c>
      <c r="C236" s="35">
        <v>17918481</v>
      </c>
      <c r="D236" s="35">
        <v>13300000</v>
      </c>
      <c r="E236" s="33">
        <f t="shared" si="17"/>
        <v>0.74225041732053065</v>
      </c>
      <c r="F236" s="39"/>
      <c r="G236" s="32">
        <f t="shared" si="16"/>
        <v>4618481</v>
      </c>
      <c r="H236" s="31"/>
      <c r="I236" s="31"/>
      <c r="J236" s="1"/>
      <c r="K236" s="1"/>
      <c r="L236" s="1"/>
    </row>
    <row r="237" spans="1:12" s="20" customFormat="1" ht="12.75" customHeight="1" x14ac:dyDescent="0.15">
      <c r="A237" s="37" t="s">
        <v>48</v>
      </c>
      <c r="B237" s="36">
        <v>1031</v>
      </c>
      <c r="C237" s="35">
        <v>7200000</v>
      </c>
      <c r="D237" s="35">
        <v>7200000</v>
      </c>
      <c r="E237" s="33">
        <f t="shared" si="17"/>
        <v>1</v>
      </c>
      <c r="F237" s="39"/>
      <c r="G237" s="32">
        <f t="shared" si="16"/>
        <v>0</v>
      </c>
      <c r="H237" s="31"/>
      <c r="I237" s="31"/>
      <c r="J237" s="1"/>
      <c r="K237" s="1"/>
      <c r="L237" s="1"/>
    </row>
    <row r="238" spans="1:12" s="20" customFormat="1" ht="12.75" customHeight="1" x14ac:dyDescent="0.15">
      <c r="A238" s="348" t="s">
        <v>36</v>
      </c>
      <c r="B238" s="349"/>
      <c r="C238" s="29">
        <f>SUM(C230:C237)</f>
        <v>312301601</v>
      </c>
      <c r="D238" s="29">
        <f>SUM(D230:D237)</f>
        <v>33479800</v>
      </c>
      <c r="E238" s="30">
        <f>+D238/C238</f>
        <v>0.10720342096485122</v>
      </c>
      <c r="F238" s="29">
        <f>SUM(F235:F235)</f>
        <v>0</v>
      </c>
      <c r="G238" s="32">
        <f t="shared" si="16"/>
        <v>278821801</v>
      </c>
      <c r="H238" s="23"/>
      <c r="I238" s="22"/>
      <c r="J238" s="1"/>
      <c r="K238" s="1"/>
      <c r="L238" s="1"/>
    </row>
    <row r="239" spans="1:12" s="20" customFormat="1" ht="12.75" customHeight="1" x14ac:dyDescent="0.15">
      <c r="A239" s="28"/>
      <c r="B239" s="28"/>
      <c r="C239" s="26"/>
      <c r="D239" s="26"/>
      <c r="E239" s="27"/>
      <c r="F239" s="27"/>
      <c r="G239" s="26"/>
      <c r="H239" s="23"/>
      <c r="I239" s="22"/>
      <c r="J239" s="1"/>
      <c r="K239" s="1"/>
      <c r="L239" s="1"/>
    </row>
    <row r="240" spans="1:12" s="20" customFormat="1" ht="12.75" customHeight="1" x14ac:dyDescent="0.15">
      <c r="A240" s="28"/>
      <c r="B240" s="28"/>
      <c r="C240" s="26"/>
      <c r="D240" s="26"/>
      <c r="E240" s="27"/>
      <c r="F240" s="27"/>
      <c r="G240" s="26"/>
      <c r="H240" s="23"/>
      <c r="I240" s="22"/>
      <c r="J240" s="1"/>
      <c r="K240" s="1"/>
      <c r="L240" s="1"/>
    </row>
    <row r="241" spans="1:12" s="20" customFormat="1" ht="12.75" customHeight="1" x14ac:dyDescent="0.15">
      <c r="A241" s="28"/>
      <c r="B241" s="28"/>
      <c r="C241" s="26"/>
      <c r="D241" s="26"/>
      <c r="E241" s="27"/>
      <c r="F241" s="27"/>
      <c r="G241" s="26"/>
      <c r="H241" s="23"/>
      <c r="I241" s="22"/>
      <c r="J241" s="1"/>
      <c r="K241" s="1"/>
      <c r="L241" s="1"/>
    </row>
    <row r="242" spans="1:12" s="20" customFormat="1" ht="12.75" customHeight="1" x14ac:dyDescent="0.15">
      <c r="A242" s="28"/>
      <c r="B242" s="28"/>
      <c r="C242" s="26"/>
      <c r="D242" s="26"/>
      <c r="E242" s="27"/>
      <c r="F242" s="27"/>
      <c r="G242" s="26"/>
      <c r="H242" s="23"/>
      <c r="I242" s="22"/>
      <c r="J242" s="1"/>
      <c r="K242" s="1"/>
      <c r="L242" s="1"/>
    </row>
    <row r="243" spans="1:12" s="20" customFormat="1" ht="12.75" customHeight="1" x14ac:dyDescent="0.15">
      <c r="A243" s="22"/>
      <c r="B243" s="25"/>
      <c r="C243" s="24"/>
      <c r="D243" s="24"/>
      <c r="E243" s="23"/>
      <c r="F243" s="23"/>
      <c r="G243" s="23"/>
      <c r="H243" s="23"/>
      <c r="I243" s="22"/>
      <c r="J243" s="1"/>
      <c r="K243" s="1"/>
      <c r="L243" s="1"/>
    </row>
    <row r="244" spans="1:12" s="20" customFormat="1" ht="12.75" customHeight="1" x14ac:dyDescent="0.15">
      <c r="A244" s="22"/>
      <c r="B244" s="25"/>
      <c r="C244" s="24"/>
      <c r="D244" s="24"/>
      <c r="E244" s="23"/>
      <c r="F244" s="23"/>
      <c r="G244" s="23"/>
      <c r="H244" s="23"/>
      <c r="I244" s="22"/>
      <c r="J244" s="1"/>
      <c r="K244" s="1"/>
      <c r="L244" s="1"/>
    </row>
    <row r="245" spans="1:12" s="20" customFormat="1" ht="12.75" customHeight="1" x14ac:dyDescent="0.15">
      <c r="A245" s="22"/>
      <c r="B245" s="25"/>
      <c r="C245" s="24"/>
      <c r="D245" s="24"/>
      <c r="E245" s="23"/>
      <c r="F245" s="23"/>
      <c r="G245" s="23"/>
      <c r="H245" s="23"/>
      <c r="I245" s="22"/>
      <c r="J245" s="1"/>
      <c r="K245" s="1"/>
      <c r="L245" s="1"/>
    </row>
    <row r="246" spans="1:12" s="20" customFormat="1" ht="12.75" customHeight="1" x14ac:dyDescent="0.15">
      <c r="A246" s="22"/>
      <c r="B246" s="25"/>
      <c r="C246" s="24"/>
      <c r="D246" s="24"/>
      <c r="E246" s="23"/>
      <c r="F246" s="23"/>
      <c r="G246" s="23"/>
      <c r="H246" s="23"/>
      <c r="I246" s="22"/>
      <c r="J246" s="1"/>
      <c r="K246" s="1"/>
      <c r="L246" s="1"/>
    </row>
    <row r="247" spans="1:12" s="20" customFormat="1" ht="12.75" customHeight="1" x14ac:dyDescent="0.15">
      <c r="A247" s="22"/>
      <c r="B247" s="25"/>
      <c r="C247" s="24"/>
      <c r="D247" s="24"/>
      <c r="E247" s="23"/>
      <c r="F247" s="23"/>
      <c r="G247" s="23"/>
      <c r="H247" s="23"/>
      <c r="I247" s="22"/>
      <c r="J247" s="1"/>
      <c r="K247" s="1"/>
      <c r="L247" s="1"/>
    </row>
    <row r="248" spans="1:12" s="20" customFormat="1" ht="12.75" customHeight="1" x14ac:dyDescent="0.15">
      <c r="A248" s="22"/>
      <c r="B248" s="25"/>
      <c r="C248" s="24"/>
      <c r="D248" s="24"/>
      <c r="E248" s="23"/>
      <c r="F248" s="23"/>
      <c r="G248" s="23"/>
      <c r="H248" s="23"/>
      <c r="I248" s="22"/>
      <c r="J248" s="1"/>
      <c r="K248" s="1"/>
      <c r="L248" s="1"/>
    </row>
    <row r="249" spans="1:12" s="20" customFormat="1" ht="12.75" customHeight="1" x14ac:dyDescent="0.15">
      <c r="A249" s="22"/>
      <c r="B249" s="25"/>
      <c r="C249" s="24"/>
      <c r="D249" s="24"/>
      <c r="E249" s="23"/>
      <c r="F249" s="23"/>
      <c r="G249" s="23"/>
      <c r="H249" s="23"/>
      <c r="I249" s="22"/>
      <c r="J249" s="1"/>
      <c r="K249" s="1"/>
      <c r="L249" s="1"/>
    </row>
    <row r="250" spans="1:12" s="20" customFormat="1" ht="12.75" customHeight="1" x14ac:dyDescent="0.15">
      <c r="A250" s="22"/>
      <c r="B250" s="25"/>
      <c r="C250" s="24"/>
      <c r="D250" s="24"/>
      <c r="E250" s="23"/>
      <c r="F250" s="23"/>
      <c r="G250" s="23"/>
      <c r="H250" s="23"/>
      <c r="I250" s="22"/>
      <c r="J250" s="1"/>
      <c r="K250" s="1"/>
      <c r="L250" s="1"/>
    </row>
    <row r="251" spans="1:12" s="20" customFormat="1" ht="12.75" customHeight="1" x14ac:dyDescent="0.15">
      <c r="A251" s="22"/>
      <c r="B251" s="25"/>
      <c r="C251" s="24"/>
      <c r="D251" s="24"/>
      <c r="E251" s="23"/>
      <c r="F251" s="23"/>
      <c r="G251" s="23"/>
      <c r="H251" s="23"/>
      <c r="I251" s="22"/>
      <c r="J251" s="1"/>
      <c r="K251" s="1"/>
      <c r="L251" s="1"/>
    </row>
    <row r="252" spans="1:12" s="20" customFormat="1" ht="12.75" customHeight="1" x14ac:dyDescent="0.15">
      <c r="A252" s="22"/>
      <c r="B252" s="25"/>
      <c r="C252" s="24"/>
      <c r="D252" s="24"/>
      <c r="E252" s="23"/>
      <c r="F252" s="23"/>
      <c r="G252" s="23"/>
      <c r="H252" s="23"/>
      <c r="I252" s="22"/>
      <c r="J252" s="1"/>
      <c r="K252" s="1"/>
      <c r="L252" s="1"/>
    </row>
    <row r="253" spans="1:12" s="20" customFormat="1" ht="12.75" customHeight="1" x14ac:dyDescent="0.15">
      <c r="A253" s="22"/>
      <c r="B253" s="25"/>
      <c r="C253" s="24"/>
      <c r="D253" s="24"/>
      <c r="E253" s="23"/>
      <c r="F253" s="23"/>
      <c r="G253" s="23"/>
      <c r="H253" s="23"/>
      <c r="I253" s="22"/>
      <c r="J253" s="1"/>
      <c r="K253" s="1"/>
      <c r="L253" s="1"/>
    </row>
    <row r="254" spans="1:12" s="20" customFormat="1" ht="12.75" customHeight="1" x14ac:dyDescent="0.15">
      <c r="A254" s="22"/>
      <c r="B254" s="25"/>
      <c r="C254" s="24"/>
      <c r="D254" s="24"/>
      <c r="E254" s="23"/>
      <c r="F254" s="23"/>
      <c r="G254" s="23"/>
      <c r="H254" s="23"/>
      <c r="I254" s="22"/>
      <c r="J254" s="1"/>
      <c r="K254" s="1"/>
      <c r="L254" s="1"/>
    </row>
    <row r="255" spans="1:12" s="20" customFormat="1" ht="12.75" customHeight="1" x14ac:dyDescent="0.15">
      <c r="A255" s="1"/>
      <c r="B255" s="3"/>
      <c r="C255" s="2"/>
      <c r="D255" s="1"/>
      <c r="E255" s="1"/>
      <c r="F255" s="1"/>
      <c r="G255" s="1"/>
      <c r="H255" s="1"/>
      <c r="I255" s="1"/>
      <c r="J255" s="1"/>
      <c r="K255" s="1"/>
      <c r="L255" s="1"/>
    </row>
    <row r="256" spans="1:12" s="20" customFormat="1" ht="12.75" customHeight="1" x14ac:dyDescent="0.15">
      <c r="A256" s="1"/>
      <c r="B256" s="3"/>
      <c r="C256" s="2"/>
      <c r="D256" s="1"/>
      <c r="E256" s="1"/>
      <c r="F256" s="1"/>
      <c r="G256" s="1"/>
      <c r="H256" s="1"/>
      <c r="I256" s="1"/>
      <c r="J256" s="1"/>
      <c r="K256" s="1"/>
      <c r="L256" s="1"/>
    </row>
    <row r="257" spans="1:12" s="20" customFormat="1" ht="12.75" customHeight="1" x14ac:dyDescent="0.15">
      <c r="A257" s="1"/>
      <c r="B257" s="3"/>
      <c r="C257" s="2"/>
      <c r="D257" s="1"/>
      <c r="E257" s="1"/>
      <c r="F257" s="1"/>
      <c r="G257" s="1"/>
      <c r="H257" s="1"/>
      <c r="I257" s="1"/>
      <c r="J257" s="1"/>
      <c r="K257" s="1"/>
      <c r="L257" s="1"/>
    </row>
    <row r="258" spans="1:12" s="20" customFormat="1" ht="12.75" customHeight="1" x14ac:dyDescent="0.15">
      <c r="A258" s="1"/>
      <c r="B258" s="3"/>
      <c r="C258" s="2"/>
      <c r="D258" s="1"/>
      <c r="E258" s="1"/>
      <c r="F258" s="1"/>
      <c r="G258" s="1"/>
      <c r="H258" s="1"/>
      <c r="I258" s="1"/>
      <c r="J258" s="1"/>
      <c r="K258" s="1"/>
      <c r="L258" s="1"/>
    </row>
    <row r="259" spans="1:12" s="20" customFormat="1" ht="12.75" customHeight="1" x14ac:dyDescent="0.15">
      <c r="A259" s="21"/>
      <c r="B259" s="21"/>
      <c r="C259" s="21"/>
      <c r="D259" s="21"/>
      <c r="E259" s="21"/>
      <c r="F259" s="21"/>
      <c r="G259" s="21"/>
      <c r="H259" s="21"/>
      <c r="I259" s="21"/>
      <c r="J259" s="21"/>
    </row>
    <row r="260" spans="1:12" s="20" customFormat="1" ht="12.75" customHeight="1" thickBot="1" x14ac:dyDescent="0.2">
      <c r="A260" s="21"/>
      <c r="B260" s="21"/>
      <c r="C260" s="21"/>
      <c r="D260" s="21"/>
      <c r="E260" s="21"/>
      <c r="F260" s="21"/>
      <c r="G260" s="21"/>
      <c r="H260" s="21"/>
      <c r="I260" s="21"/>
      <c r="J260" s="21"/>
    </row>
    <row r="261" spans="1:12" ht="19.5" customHeight="1" thickBot="1" x14ac:dyDescent="0.2">
      <c r="A261" s="339" t="s">
        <v>35</v>
      </c>
      <c r="B261" s="340"/>
      <c r="C261" s="340"/>
      <c r="D261" s="340"/>
      <c r="E261" s="340"/>
      <c r="F261" s="340"/>
      <c r="G261" s="340"/>
      <c r="H261" s="340"/>
      <c r="I261" s="340"/>
      <c r="J261" s="341"/>
    </row>
    <row r="262" spans="1:12" ht="24" x14ac:dyDescent="0.15">
      <c r="A262" s="170" t="s">
        <v>34</v>
      </c>
      <c r="B262" s="171" t="s">
        <v>33</v>
      </c>
      <c r="C262" s="172" t="s">
        <v>32</v>
      </c>
      <c r="D262" s="172" t="s">
        <v>31</v>
      </c>
      <c r="E262" s="171" t="s">
        <v>30</v>
      </c>
      <c r="F262" s="171"/>
      <c r="G262" s="172" t="s">
        <v>29</v>
      </c>
      <c r="H262" s="172" t="s">
        <v>28</v>
      </c>
      <c r="I262" s="172" t="s">
        <v>27</v>
      </c>
      <c r="J262" s="172" t="s">
        <v>349</v>
      </c>
      <c r="K262" s="182"/>
    </row>
    <row r="263" spans="1:12" ht="27" customHeight="1" x14ac:dyDescent="0.15">
      <c r="A263" s="37" t="s">
        <v>76</v>
      </c>
      <c r="B263" s="16">
        <v>2018</v>
      </c>
      <c r="C263" s="165" t="s">
        <v>77</v>
      </c>
      <c r="D263" s="220">
        <v>43026</v>
      </c>
      <c r="E263" s="14" t="s">
        <v>287</v>
      </c>
      <c r="F263" s="174"/>
      <c r="G263" s="177">
        <v>317025</v>
      </c>
      <c r="H263" s="153">
        <v>0</v>
      </c>
      <c r="I263" s="153">
        <f t="shared" ref="I263:I278" si="18">+G263-H263</f>
        <v>317025</v>
      </c>
      <c r="J263" s="230" t="s">
        <v>341</v>
      </c>
      <c r="K263" s="182"/>
    </row>
    <row r="264" spans="1:12" ht="30" customHeight="1" x14ac:dyDescent="0.15">
      <c r="A264" s="37" t="s">
        <v>76</v>
      </c>
      <c r="B264" s="16">
        <v>2018</v>
      </c>
      <c r="C264" s="165" t="s">
        <v>75</v>
      </c>
      <c r="D264" s="220">
        <v>42944</v>
      </c>
      <c r="E264" s="14" t="s">
        <v>280</v>
      </c>
      <c r="F264" s="174"/>
      <c r="G264" s="177">
        <v>2</v>
      </c>
      <c r="H264" s="153">
        <v>0</v>
      </c>
      <c r="I264" s="153">
        <f t="shared" si="18"/>
        <v>2</v>
      </c>
      <c r="J264" s="233" t="s">
        <v>342</v>
      </c>
      <c r="K264" s="182"/>
    </row>
    <row r="265" spans="1:12" ht="21" customHeight="1" outlineLevel="1" thickBot="1" x14ac:dyDescent="0.2">
      <c r="A265" s="189" t="s">
        <v>285</v>
      </c>
      <c r="B265" s="190"/>
      <c r="C265" s="191"/>
      <c r="D265" s="192"/>
      <c r="E265" s="190"/>
      <c r="F265" s="190"/>
      <c r="G265" s="193"/>
      <c r="H265" s="194"/>
      <c r="I265" s="195">
        <f>SUBTOTAL(9,I262:I264)</f>
        <v>317027</v>
      </c>
      <c r="J265" s="196"/>
      <c r="K265" s="22"/>
    </row>
    <row r="266" spans="1:12" ht="24" outlineLevel="2" x14ac:dyDescent="0.15">
      <c r="A266" s="163" t="s">
        <v>23</v>
      </c>
      <c r="B266" s="11">
        <v>2017</v>
      </c>
      <c r="C266" s="163" t="s">
        <v>26</v>
      </c>
      <c r="D266" s="12">
        <v>42334</v>
      </c>
      <c r="E266" s="11" t="s">
        <v>5</v>
      </c>
      <c r="F266" s="11"/>
      <c r="G266" s="10">
        <v>3</v>
      </c>
      <c r="H266" s="153">
        <v>0</v>
      </c>
      <c r="I266" s="153">
        <f t="shared" si="18"/>
        <v>3</v>
      </c>
      <c r="J266" s="361" t="s">
        <v>343</v>
      </c>
      <c r="K266" s="173"/>
    </row>
    <row r="267" spans="1:12" ht="24" outlineLevel="2" x14ac:dyDescent="0.15">
      <c r="A267" s="163" t="s">
        <v>23</v>
      </c>
      <c r="B267" s="11">
        <v>2017</v>
      </c>
      <c r="C267" s="163" t="s">
        <v>8</v>
      </c>
      <c r="D267" s="12">
        <v>42352</v>
      </c>
      <c r="E267" s="11" t="s">
        <v>22</v>
      </c>
      <c r="F267" s="11"/>
      <c r="G267" s="10">
        <v>3407665</v>
      </c>
      <c r="H267" s="153">
        <v>0</v>
      </c>
      <c r="I267" s="153">
        <f t="shared" si="18"/>
        <v>3407665</v>
      </c>
      <c r="J267" s="362"/>
      <c r="K267" s="224"/>
    </row>
    <row r="268" spans="1:12" ht="24" outlineLevel="2" x14ac:dyDescent="0.15">
      <c r="A268" s="178" t="s">
        <v>2</v>
      </c>
      <c r="B268" s="11">
        <v>2017</v>
      </c>
      <c r="C268" s="163" t="s">
        <v>6</v>
      </c>
      <c r="D268" s="12">
        <v>42334</v>
      </c>
      <c r="E268" s="11" t="s">
        <v>5</v>
      </c>
      <c r="F268" s="11"/>
      <c r="G268" s="10">
        <v>1815947</v>
      </c>
      <c r="H268" s="153">
        <v>0</v>
      </c>
      <c r="I268" s="153">
        <f>+G268-H268</f>
        <v>1815947</v>
      </c>
      <c r="J268" s="362"/>
      <c r="K268" s="224"/>
    </row>
    <row r="269" spans="1:12" ht="25" outlineLevel="2" thickBot="1" x14ac:dyDescent="0.2">
      <c r="A269" s="178" t="s">
        <v>2</v>
      </c>
      <c r="B269" s="11">
        <v>2017</v>
      </c>
      <c r="C269" s="163" t="s">
        <v>4</v>
      </c>
      <c r="D269" s="12">
        <v>42135</v>
      </c>
      <c r="E269" s="11" t="s">
        <v>3</v>
      </c>
      <c r="F269" s="11"/>
      <c r="G269" s="10">
        <v>2426675</v>
      </c>
      <c r="H269" s="153">
        <v>0</v>
      </c>
      <c r="I269" s="153">
        <f>+G269-H269</f>
        <v>2426675</v>
      </c>
      <c r="J269" s="363"/>
      <c r="K269" s="224"/>
    </row>
    <row r="270" spans="1:12" ht="37" outlineLevel="2" thickBot="1" x14ac:dyDescent="0.2">
      <c r="A270" s="189" t="s">
        <v>140</v>
      </c>
      <c r="B270" s="190"/>
      <c r="C270" s="191"/>
      <c r="D270" s="192"/>
      <c r="E270" s="190"/>
      <c r="F270" s="190"/>
      <c r="G270" s="193"/>
      <c r="H270" s="194"/>
      <c r="I270" s="195">
        <f>SUBTOTAL(9,I266:I269)</f>
        <v>7650290</v>
      </c>
      <c r="J270" s="196"/>
      <c r="K270" s="224"/>
    </row>
    <row r="271" spans="1:12" ht="37" outlineLevel="2" thickBot="1" x14ac:dyDescent="0.2">
      <c r="A271" s="179" t="s">
        <v>21</v>
      </c>
      <c r="B271" s="18">
        <v>2015</v>
      </c>
      <c r="C271" s="185" t="s">
        <v>137</v>
      </c>
      <c r="D271" s="19">
        <v>41901</v>
      </c>
      <c r="E271" s="18" t="s">
        <v>20</v>
      </c>
      <c r="F271" s="18"/>
      <c r="G271" s="15">
        <v>125948996</v>
      </c>
      <c r="H271" s="153">
        <v>0</v>
      </c>
      <c r="I271" s="153">
        <f t="shared" si="18"/>
        <v>125948996</v>
      </c>
      <c r="J271" s="235" t="s">
        <v>344</v>
      </c>
      <c r="K271" s="225"/>
    </row>
    <row r="272" spans="1:12" ht="34.5" customHeight="1" outlineLevel="1" thickBot="1" x14ac:dyDescent="0.2">
      <c r="A272" s="189" t="s">
        <v>138</v>
      </c>
      <c r="B272" s="197"/>
      <c r="C272" s="198"/>
      <c r="D272" s="199"/>
      <c r="E272" s="197"/>
      <c r="F272" s="197"/>
      <c r="G272" s="200"/>
      <c r="H272" s="194"/>
      <c r="I272" s="195">
        <f>SUBTOTAL(9,I271:I271)</f>
        <v>125948996</v>
      </c>
      <c r="J272" s="201"/>
      <c r="K272" s="22"/>
    </row>
    <row r="273" spans="1:12" ht="24" outlineLevel="2" x14ac:dyDescent="0.15">
      <c r="A273" s="180" t="s">
        <v>288</v>
      </c>
      <c r="B273" s="16">
        <v>2014</v>
      </c>
      <c r="C273" s="186" t="s">
        <v>19</v>
      </c>
      <c r="D273" s="17">
        <v>41526</v>
      </c>
      <c r="E273" s="16" t="s">
        <v>18</v>
      </c>
      <c r="F273" s="16"/>
      <c r="G273" s="15">
        <v>16666667</v>
      </c>
      <c r="H273" s="153">
        <v>0</v>
      </c>
      <c r="I273" s="153">
        <f t="shared" si="18"/>
        <v>16666667</v>
      </c>
      <c r="J273" s="361" t="s">
        <v>345</v>
      </c>
      <c r="K273" s="334"/>
    </row>
    <row r="274" spans="1:12" ht="25" outlineLevel="2" thickBot="1" x14ac:dyDescent="0.2">
      <c r="A274" s="180" t="s">
        <v>288</v>
      </c>
      <c r="B274" s="16">
        <v>2015</v>
      </c>
      <c r="C274" s="186" t="s">
        <v>17</v>
      </c>
      <c r="D274" s="17">
        <v>41550</v>
      </c>
      <c r="E274" s="16" t="s">
        <v>16</v>
      </c>
      <c r="F274" s="16"/>
      <c r="G274" s="15">
        <v>7863334</v>
      </c>
      <c r="H274" s="153">
        <v>0</v>
      </c>
      <c r="I274" s="153">
        <f t="shared" si="18"/>
        <v>7863334</v>
      </c>
      <c r="J274" s="363"/>
      <c r="K274" s="334"/>
    </row>
    <row r="275" spans="1:12" ht="31.5" customHeight="1" outlineLevel="1" x14ac:dyDescent="0.15">
      <c r="A275" s="202" t="s">
        <v>289</v>
      </c>
      <c r="B275" s="190"/>
      <c r="C275" s="191"/>
      <c r="D275" s="192"/>
      <c r="E275" s="190"/>
      <c r="F275" s="190"/>
      <c r="G275" s="193"/>
      <c r="H275" s="194"/>
      <c r="I275" s="195">
        <f>SUBTOTAL(9,I273:I274)</f>
        <v>24530001</v>
      </c>
      <c r="J275" s="191"/>
      <c r="K275" s="164"/>
    </row>
    <row r="276" spans="1:12" ht="36" outlineLevel="2" x14ac:dyDescent="0.15">
      <c r="A276" s="180" t="s">
        <v>9</v>
      </c>
      <c r="B276" s="11">
        <v>2016</v>
      </c>
      <c r="C276" s="163" t="s">
        <v>15</v>
      </c>
      <c r="D276" s="12">
        <v>42178</v>
      </c>
      <c r="E276" s="11" t="s">
        <v>14</v>
      </c>
      <c r="F276" s="11"/>
      <c r="G276" s="10">
        <v>3398061</v>
      </c>
      <c r="H276" s="153">
        <v>3245909</v>
      </c>
      <c r="I276" s="153">
        <f t="shared" si="18"/>
        <v>152152</v>
      </c>
      <c r="J276" s="236" t="s">
        <v>346</v>
      </c>
      <c r="K276" s="335"/>
    </row>
    <row r="277" spans="1:12" ht="36" outlineLevel="2" x14ac:dyDescent="0.15">
      <c r="A277" s="181" t="s">
        <v>9</v>
      </c>
      <c r="B277" s="11">
        <v>2017</v>
      </c>
      <c r="C277" s="163" t="s">
        <v>11</v>
      </c>
      <c r="D277" s="12">
        <v>42179</v>
      </c>
      <c r="E277" s="11" t="s">
        <v>10</v>
      </c>
      <c r="F277" s="11"/>
      <c r="G277" s="10">
        <v>500000</v>
      </c>
      <c r="H277" s="153">
        <v>0</v>
      </c>
      <c r="I277" s="153">
        <f t="shared" si="18"/>
        <v>500000</v>
      </c>
      <c r="J277" s="364" t="s">
        <v>347</v>
      </c>
      <c r="K277" s="335"/>
      <c r="L277" s="225"/>
    </row>
    <row r="278" spans="1:12" ht="25" outlineLevel="2" thickBot="1" x14ac:dyDescent="0.2">
      <c r="A278" s="163" t="s">
        <v>281</v>
      </c>
      <c r="B278" s="11">
        <v>2018</v>
      </c>
      <c r="C278" s="165" t="s">
        <v>70</v>
      </c>
      <c r="D278" s="220">
        <v>42808</v>
      </c>
      <c r="E278" s="14" t="s">
        <v>284</v>
      </c>
      <c r="F278" s="11"/>
      <c r="G278" s="10">
        <v>1868544</v>
      </c>
      <c r="H278" s="153">
        <v>0</v>
      </c>
      <c r="I278" s="153">
        <f t="shared" si="18"/>
        <v>1868544</v>
      </c>
      <c r="J278" s="363"/>
      <c r="K278" s="226"/>
    </row>
    <row r="279" spans="1:12" ht="23.25" customHeight="1" outlineLevel="1" x14ac:dyDescent="0.15">
      <c r="A279" s="203" t="s">
        <v>139</v>
      </c>
      <c r="B279" s="190"/>
      <c r="C279" s="191"/>
      <c r="D279" s="192"/>
      <c r="E279" s="190"/>
      <c r="F279" s="190"/>
      <c r="G279" s="193"/>
      <c r="H279" s="194"/>
      <c r="I279" s="195">
        <f>SUBTOTAL(9,I276:I278)</f>
        <v>2520696</v>
      </c>
      <c r="J279" s="196"/>
      <c r="K279" s="22"/>
    </row>
    <row r="280" spans="1:12" ht="36" outlineLevel="1" x14ac:dyDescent="0.15">
      <c r="A280" s="163" t="s">
        <v>282</v>
      </c>
      <c r="B280" s="11">
        <v>2018</v>
      </c>
      <c r="C280" s="165" t="s">
        <v>73</v>
      </c>
      <c r="D280" s="220">
        <v>42934</v>
      </c>
      <c r="E280" s="14" t="s">
        <v>283</v>
      </c>
      <c r="F280" s="11"/>
      <c r="G280" s="10">
        <v>246664</v>
      </c>
      <c r="H280" s="153">
        <v>0</v>
      </c>
      <c r="I280" s="153">
        <f t="shared" ref="I280" si="19">+G280-H280</f>
        <v>246664</v>
      </c>
      <c r="J280" s="237" t="s">
        <v>348</v>
      </c>
      <c r="K280" s="173"/>
    </row>
    <row r="281" spans="1:12" ht="24" outlineLevel="1" x14ac:dyDescent="0.15">
      <c r="A281" s="189" t="s">
        <v>286</v>
      </c>
      <c r="B281" s="190"/>
      <c r="C281" s="204"/>
      <c r="D281" s="205"/>
      <c r="E281" s="204"/>
      <c r="F281" s="190"/>
      <c r="G281" s="193"/>
      <c r="H281" s="194"/>
      <c r="I281" s="195">
        <f>SUBTOTAL(9,I280:I280)</f>
        <v>246664</v>
      </c>
      <c r="J281" s="196"/>
      <c r="K281" s="173"/>
    </row>
    <row r="282" spans="1:12" ht="21" customHeight="1" thickBot="1" x14ac:dyDescent="0.2">
      <c r="A282" s="187" t="s">
        <v>290</v>
      </c>
      <c r="B282" s="156"/>
      <c r="C282" s="149"/>
      <c r="D282" s="150"/>
      <c r="E282" s="151"/>
      <c r="F282" s="151"/>
      <c r="G282" s="152"/>
      <c r="H282" s="141"/>
      <c r="I282" s="206">
        <f>SUBTOTAL(9,I263:I281)</f>
        <v>161213674</v>
      </c>
      <c r="J282" s="188"/>
    </row>
    <row r="283" spans="1:12" ht="21.75" customHeight="1" thickBot="1" x14ac:dyDescent="0.2">
      <c r="A283" s="336" t="s">
        <v>0</v>
      </c>
      <c r="B283" s="337"/>
      <c r="C283" s="337"/>
      <c r="D283" s="337"/>
      <c r="E283" s="337"/>
      <c r="F283" s="338"/>
      <c r="G283" s="207">
        <f>SUM(G263:G281)</f>
        <v>164459583</v>
      </c>
      <c r="H283" s="207">
        <f>SUM(H263:H281)</f>
        <v>3245909</v>
      </c>
      <c r="I283" s="207">
        <f>+I265+I272+I275+I279+I270+I281</f>
        <v>161213674</v>
      </c>
      <c r="J283" s="208">
        <f>+I283/G283</f>
        <v>0.9802631811367295</v>
      </c>
    </row>
    <row r="284" spans="1:12" ht="13" x14ac:dyDescent="0.15">
      <c r="A284" s="9"/>
      <c r="B284" s="8"/>
      <c r="C284" s="8"/>
      <c r="D284" s="8"/>
      <c r="E284" s="7"/>
      <c r="F284" s="7"/>
      <c r="G284" s="6"/>
      <c r="H284" s="6"/>
      <c r="I284" s="6"/>
      <c r="J284" s="5"/>
    </row>
    <row r="285" spans="1:12" ht="13" x14ac:dyDescent="0.15">
      <c r="A285" s="9"/>
      <c r="B285" s="8"/>
      <c r="C285" s="8"/>
      <c r="D285" s="8"/>
      <c r="E285" s="7"/>
      <c r="F285" s="7"/>
      <c r="G285" s="6"/>
      <c r="H285" s="6"/>
      <c r="I285" s="6"/>
      <c r="J285" s="5"/>
    </row>
    <row r="286" spans="1:12" ht="13" x14ac:dyDescent="0.15">
      <c r="A286" s="9"/>
      <c r="B286" s="8"/>
      <c r="C286" s="8"/>
      <c r="D286" s="8"/>
      <c r="E286" s="7"/>
      <c r="F286" s="7"/>
      <c r="G286" s="6"/>
      <c r="H286" s="6"/>
      <c r="I286" s="6"/>
      <c r="J286" s="5"/>
    </row>
    <row r="287" spans="1:12" hidden="1" x14ac:dyDescent="0.15"/>
    <row r="288" spans="1:12" s="4" customFormat="1" ht="21" hidden="1" customHeight="1" thickBot="1" x14ac:dyDescent="0.2">
      <c r="A288" s="325" t="s">
        <v>142</v>
      </c>
      <c r="B288" s="326"/>
      <c r="C288" s="326"/>
      <c r="D288" s="326"/>
      <c r="E288" s="326"/>
      <c r="F288" s="326"/>
      <c r="G288" s="326"/>
      <c r="H288" s="326"/>
      <c r="I288" s="326"/>
      <c r="J288" s="327"/>
    </row>
    <row r="289" spans="1:10" ht="30" hidden="1" customHeight="1" x14ac:dyDescent="0.15">
      <c r="A289" s="126"/>
      <c r="B289" s="328"/>
      <c r="C289" s="329"/>
      <c r="D289" s="329"/>
      <c r="E289" s="329"/>
      <c r="F289" s="329"/>
      <c r="G289" s="329"/>
      <c r="H289" s="329"/>
      <c r="I289" s="329"/>
      <c r="J289" s="330"/>
    </row>
    <row r="290" spans="1:10" ht="30" hidden="1" customHeight="1" thickBot="1" x14ac:dyDescent="0.2">
      <c r="A290" s="128"/>
      <c r="B290" s="331"/>
      <c r="C290" s="331"/>
      <c r="D290" s="331"/>
      <c r="E290" s="331"/>
      <c r="F290" s="331"/>
      <c r="G290" s="331"/>
      <c r="H290" s="331"/>
      <c r="I290" s="331"/>
      <c r="J290" s="332"/>
    </row>
    <row r="291" spans="1:10" hidden="1" x14ac:dyDescent="0.15"/>
    <row r="292" spans="1:10" hidden="1" x14ac:dyDescent="0.15"/>
    <row r="293" spans="1:10" hidden="1" x14ac:dyDescent="0.15"/>
    <row r="294" spans="1:10" hidden="1" x14ac:dyDescent="0.15"/>
    <row r="295" spans="1:10" hidden="1" x14ac:dyDescent="0.15"/>
  </sheetData>
  <sheetProtection selectLockedCells="1" selectUnlockedCells="1"/>
  <mergeCells count="111">
    <mergeCell ref="B290:J290"/>
    <mergeCell ref="A2:I2"/>
    <mergeCell ref="A3:I3"/>
    <mergeCell ref="J266:J269"/>
    <mergeCell ref="J273:J274"/>
    <mergeCell ref="J277:J278"/>
    <mergeCell ref="A261:J261"/>
    <mergeCell ref="K273:K274"/>
    <mergeCell ref="K276:K277"/>
    <mergeCell ref="A283:F283"/>
    <mergeCell ref="A288:J288"/>
    <mergeCell ref="B289:J289"/>
    <mergeCell ref="D181:E181"/>
    <mergeCell ref="A188:G188"/>
    <mergeCell ref="A202:B202"/>
    <mergeCell ref="A225:G225"/>
    <mergeCell ref="F226:G227"/>
    <mergeCell ref="A238:B238"/>
    <mergeCell ref="C166:E166"/>
    <mergeCell ref="A167:E167"/>
    <mergeCell ref="A171:H171"/>
    <mergeCell ref="A173:E173"/>
    <mergeCell ref="D174:E174"/>
    <mergeCell ref="A180:E180"/>
    <mergeCell ref="C160:E160"/>
    <mergeCell ref="C161:E161"/>
    <mergeCell ref="C162:E162"/>
    <mergeCell ref="C163:E163"/>
    <mergeCell ref="C164:E164"/>
    <mergeCell ref="C165:E165"/>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42:E142"/>
    <mergeCell ref="C143:E143"/>
    <mergeCell ref="C144:E144"/>
    <mergeCell ref="C145:E145"/>
    <mergeCell ref="C146:E146"/>
    <mergeCell ref="C147:E147"/>
    <mergeCell ref="C136:E136"/>
    <mergeCell ref="C137:E137"/>
    <mergeCell ref="C138:E138"/>
    <mergeCell ref="C139:E139"/>
    <mergeCell ref="C140:E140"/>
    <mergeCell ref="C141:E141"/>
    <mergeCell ref="C131:E131"/>
    <mergeCell ref="C132:E132"/>
    <mergeCell ref="C133:E133"/>
    <mergeCell ref="C134:E134"/>
    <mergeCell ref="C135:E135"/>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3:E103"/>
    <mergeCell ref="C104:E104"/>
    <mergeCell ref="C105:E105"/>
    <mergeCell ref="C106:E106"/>
    <mergeCell ref="C95:E95"/>
    <mergeCell ref="C96:E96"/>
    <mergeCell ref="C97:E97"/>
    <mergeCell ref="C98:E98"/>
    <mergeCell ref="C99:E99"/>
    <mergeCell ref="C100:E100"/>
    <mergeCell ref="C94:E94"/>
    <mergeCell ref="C83:E83"/>
    <mergeCell ref="C84:E84"/>
    <mergeCell ref="C85:E85"/>
    <mergeCell ref="C86:E86"/>
    <mergeCell ref="C87:E87"/>
    <mergeCell ref="C88:E88"/>
    <mergeCell ref="C101:E101"/>
    <mergeCell ref="C102:E102"/>
    <mergeCell ref="A58:I58"/>
    <mergeCell ref="A68:B68"/>
    <mergeCell ref="A81:G81"/>
    <mergeCell ref="C82:E82"/>
    <mergeCell ref="C89:E89"/>
    <mergeCell ref="C90:E90"/>
    <mergeCell ref="C91:E91"/>
    <mergeCell ref="C92:E92"/>
    <mergeCell ref="C93:E93"/>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60" max="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FFEA4-E903-4263-A54D-AF20171AB67A}">
  <dimension ref="A2:L286"/>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49.3320312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351</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2146715617</v>
      </c>
      <c r="F5" s="132">
        <f>+E5/C5</f>
        <v>0.5818882775587163</v>
      </c>
      <c r="G5" s="98">
        <f>+C5-E5</f>
        <v>1542507383</v>
      </c>
      <c r="H5" s="97">
        <v>355998555</v>
      </c>
      <c r="I5" s="103">
        <f>H5/C5</f>
        <v>9.6496892435073728E-2</v>
      </c>
    </row>
    <row r="6" spans="1:10" ht="18" customHeight="1" x14ac:dyDescent="0.15">
      <c r="A6" s="64" t="s">
        <v>152</v>
      </c>
      <c r="B6" s="106" t="s">
        <v>150</v>
      </c>
      <c r="C6" s="105">
        <f>8751222000+3020230000+106497000</f>
        <v>11877949000</v>
      </c>
      <c r="D6" s="104">
        <f>+C6/C16</f>
        <v>0.22515434455351616</v>
      </c>
      <c r="E6" s="98">
        <v>2106314402</v>
      </c>
      <c r="F6" s="132">
        <f t="shared" ref="F6:F14" si="0">+E6/C6</f>
        <v>0.17732980685470193</v>
      </c>
      <c r="G6" s="98">
        <f>+C6-E6</f>
        <v>9771634598</v>
      </c>
      <c r="H6" s="97">
        <v>2053074002</v>
      </c>
      <c r="I6" s="103">
        <f>H6/C6</f>
        <v>0.17284751786693139</v>
      </c>
    </row>
    <row r="7" spans="1:10" ht="18" customHeight="1" x14ac:dyDescent="0.15">
      <c r="B7" s="160" t="s">
        <v>115</v>
      </c>
      <c r="C7" s="105">
        <f>SUM(C8:C14)</f>
        <v>37187524000</v>
      </c>
      <c r="D7" s="104">
        <f>+C7/C16</f>
        <v>0.70491400424333783</v>
      </c>
      <c r="E7" s="98">
        <f>SUM(E8:E14)</f>
        <v>24408844826</v>
      </c>
      <c r="F7" s="132">
        <f>+E7/C7</f>
        <v>0.65637187423395005</v>
      </c>
      <c r="G7" s="98">
        <f>SUM(G8:G14)</f>
        <v>12778679174</v>
      </c>
      <c r="H7" s="97">
        <f>SUM(H8:H14)</f>
        <v>3627966418</v>
      </c>
      <c r="I7" s="103">
        <f>H7/C7</f>
        <v>9.7558697857916002E-2</v>
      </c>
    </row>
    <row r="8" spans="1:10" ht="22" customHeight="1" x14ac:dyDescent="0.15">
      <c r="A8" s="107" t="s">
        <v>141</v>
      </c>
      <c r="B8" s="106" t="s">
        <v>291</v>
      </c>
      <c r="C8" s="105">
        <v>2641000000</v>
      </c>
      <c r="D8" s="104">
        <f t="shared" ref="D8:D14" si="1">+C8/$C$7</f>
        <v>7.1018441561207457E-2</v>
      </c>
      <c r="E8" s="98">
        <v>1970825856</v>
      </c>
      <c r="F8" s="132">
        <f t="shared" si="0"/>
        <v>0.7462422779250284</v>
      </c>
      <c r="G8" s="98">
        <f t="shared" ref="G8:G15" si="2">+C8-E8</f>
        <v>670174144</v>
      </c>
      <c r="H8" s="97">
        <v>146267210</v>
      </c>
      <c r="I8" s="103">
        <f>H8/C8</f>
        <v>5.5383267701628172E-2</v>
      </c>
    </row>
    <row r="9" spans="1:10" ht="22" customHeight="1" x14ac:dyDescent="0.15">
      <c r="A9" s="107" t="s">
        <v>94</v>
      </c>
      <c r="B9" s="106" t="s">
        <v>113</v>
      </c>
      <c r="C9" s="105">
        <v>12231500000</v>
      </c>
      <c r="D9" s="104">
        <f t="shared" si="1"/>
        <v>0.32891407344032908</v>
      </c>
      <c r="E9" s="98">
        <v>4339172597</v>
      </c>
      <c r="F9" s="132">
        <f t="shared" si="0"/>
        <v>0.3547539220046601</v>
      </c>
      <c r="G9" s="98">
        <f t="shared" si="2"/>
        <v>7892327403</v>
      </c>
      <c r="H9" s="97">
        <v>1321539198</v>
      </c>
      <c r="I9" s="103">
        <f t="shared" ref="I9:I14" si="3">H9/C9</f>
        <v>0.10804391922495196</v>
      </c>
    </row>
    <row r="10" spans="1:10" ht="22" customHeight="1" x14ac:dyDescent="0.15">
      <c r="A10" s="107" t="s">
        <v>144</v>
      </c>
      <c r="B10" s="106" t="s">
        <v>112</v>
      </c>
      <c r="C10" s="105">
        <v>1864000000</v>
      </c>
      <c r="D10" s="104">
        <f t="shared" si="1"/>
        <v>5.0124337398746957E-2</v>
      </c>
      <c r="E10" s="98">
        <v>1667234321</v>
      </c>
      <c r="F10" s="132">
        <f t="shared" si="0"/>
        <v>0.89443901341201715</v>
      </c>
      <c r="G10" s="98">
        <f t="shared" si="2"/>
        <v>196765679</v>
      </c>
      <c r="H10" s="97">
        <v>148715866</v>
      </c>
      <c r="I10" s="103">
        <f t="shared" si="3"/>
        <v>7.9783189914163097E-2</v>
      </c>
    </row>
    <row r="11" spans="1:10" s="94" customFormat="1" ht="22" customHeight="1" x14ac:dyDescent="0.15">
      <c r="A11" s="107" t="s">
        <v>111</v>
      </c>
      <c r="B11" s="106" t="s">
        <v>110</v>
      </c>
      <c r="C11" s="105">
        <v>2780500000</v>
      </c>
      <c r="D11" s="104">
        <f t="shared" si="1"/>
        <v>7.4769699644429144E-2</v>
      </c>
      <c r="E11" s="98">
        <v>1900837000</v>
      </c>
      <c r="F11" s="132">
        <f t="shared" si="0"/>
        <v>0.68363136126595936</v>
      </c>
      <c r="G11" s="98">
        <f t="shared" si="2"/>
        <v>879663000</v>
      </c>
      <c r="H11" s="97">
        <v>149058801</v>
      </c>
      <c r="I11" s="162">
        <f t="shared" si="3"/>
        <v>5.360863190073728E-2</v>
      </c>
    </row>
    <row r="12" spans="1:10" s="94" customFormat="1" ht="22" customHeight="1" x14ac:dyDescent="0.15">
      <c r="A12" s="107" t="s">
        <v>145</v>
      </c>
      <c r="B12" s="106" t="s">
        <v>109</v>
      </c>
      <c r="C12" s="105">
        <v>12543000000</v>
      </c>
      <c r="D12" s="104">
        <f>+C12/$C$7</f>
        <v>0.33729053862257674</v>
      </c>
      <c r="E12" s="98">
        <v>9862157122</v>
      </c>
      <c r="F12" s="132">
        <f t="shared" si="0"/>
        <v>0.78626780849876421</v>
      </c>
      <c r="G12" s="98">
        <f t="shared" si="2"/>
        <v>2680842878</v>
      </c>
      <c r="H12" s="97">
        <v>1430903399</v>
      </c>
      <c r="I12" s="103">
        <f t="shared" si="3"/>
        <v>0.11407983727975764</v>
      </c>
    </row>
    <row r="13" spans="1:10" s="94" customFormat="1" ht="22" customHeight="1" x14ac:dyDescent="0.15">
      <c r="A13" s="107" t="s">
        <v>108</v>
      </c>
      <c r="B13" s="106" t="s">
        <v>107</v>
      </c>
      <c r="C13" s="105">
        <v>3307000000</v>
      </c>
      <c r="D13" s="104">
        <f t="shared" si="1"/>
        <v>8.8927673700459328E-2</v>
      </c>
      <c r="E13" s="98">
        <v>3129985930</v>
      </c>
      <c r="F13" s="132">
        <f t="shared" si="0"/>
        <v>0.94647291502872699</v>
      </c>
      <c r="G13" s="98">
        <f t="shared" si="2"/>
        <v>177014070</v>
      </c>
      <c r="H13" s="97">
        <v>292600309</v>
      </c>
      <c r="I13" s="103">
        <f t="shared" si="3"/>
        <v>8.8479077411551255E-2</v>
      </c>
    </row>
    <row r="14" spans="1:10" s="94" customFormat="1" ht="18" customHeight="1" x14ac:dyDescent="0.15">
      <c r="A14" s="107" t="s">
        <v>146</v>
      </c>
      <c r="B14" s="106" t="s">
        <v>106</v>
      </c>
      <c r="C14" s="105">
        <v>1820524000</v>
      </c>
      <c r="D14" s="104">
        <f t="shared" si="1"/>
        <v>4.8955235632251293E-2</v>
      </c>
      <c r="E14" s="98">
        <v>1538632000</v>
      </c>
      <c r="F14" s="132">
        <f t="shared" si="0"/>
        <v>0.84515886634837001</v>
      </c>
      <c r="G14" s="98">
        <f t="shared" si="2"/>
        <v>281892000</v>
      </c>
      <c r="H14" s="97">
        <v>138881635</v>
      </c>
      <c r="I14" s="103">
        <f t="shared" si="3"/>
        <v>7.6286626817333905E-2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28661874845</v>
      </c>
      <c r="F16" s="142">
        <f>+E16/C16</f>
        <v>0.54330471063656594</v>
      </c>
      <c r="G16" s="101">
        <f>+G5+G6+G7+G15</f>
        <v>24092821155</v>
      </c>
      <c r="H16" s="101">
        <f>+H5+H6+H7+H15</f>
        <v>6037038975</v>
      </c>
      <c r="I16" s="100">
        <f>H16/C16</f>
        <v>0.1144360489727777</v>
      </c>
    </row>
    <row r="17" spans="1:10" ht="21.75" customHeight="1" x14ac:dyDescent="0.15">
      <c r="B17" s="99" t="s">
        <v>350</v>
      </c>
      <c r="C17" s="157">
        <v>52754696000</v>
      </c>
      <c r="D17" s="144">
        <v>1</v>
      </c>
      <c r="E17" s="157">
        <v>26777367342</v>
      </c>
      <c r="F17" s="132">
        <v>0.50758263002785575</v>
      </c>
      <c r="G17" s="157">
        <v>25977328658</v>
      </c>
      <c r="H17" s="157">
        <v>4369298440</v>
      </c>
      <c r="I17" s="124">
        <v>8.2822928976787211E-2</v>
      </c>
    </row>
    <row r="18" spans="1:10" s="94" customFormat="1" ht="16.5" customHeight="1" x14ac:dyDescent="0.15">
      <c r="B18" s="96" t="s">
        <v>104</v>
      </c>
      <c r="C18" s="95">
        <f>C17-C16</f>
        <v>0</v>
      </c>
      <c r="D18" s="95"/>
      <c r="E18" s="95">
        <f>E17-E16</f>
        <v>-1884507503</v>
      </c>
      <c r="F18" s="95"/>
      <c r="G18" s="95">
        <f>G17-G16</f>
        <v>1884507503</v>
      </c>
      <c r="H18" s="95">
        <f>H17-H16</f>
        <v>-1667740535</v>
      </c>
    </row>
    <row r="19" spans="1:10" s="94" customFormat="1" ht="133.5" customHeight="1" x14ac:dyDescent="0.15">
      <c r="B19" s="11" t="s">
        <v>103</v>
      </c>
      <c r="C19" s="11"/>
      <c r="D19" s="11"/>
      <c r="E19" s="165" t="s">
        <v>352</v>
      </c>
      <c r="F19" s="125"/>
      <c r="G19" s="165" t="s">
        <v>353</v>
      </c>
      <c r="H19" s="165" t="s">
        <v>354</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0</v>
      </c>
      <c r="E60" s="78">
        <f t="shared" ref="E60:E67" si="4">+C60-D60</f>
        <v>259398266</v>
      </c>
      <c r="F60" s="78">
        <v>182053890</v>
      </c>
      <c r="G60" s="134">
        <f t="shared" ref="G60:G67" si="5">+F60/E60</f>
        <v>0.70183156120249468</v>
      </c>
      <c r="H60" s="78">
        <f t="shared" ref="H60:H67" si="6">+E60-F60</f>
        <v>77344376</v>
      </c>
      <c r="I60" s="135">
        <f t="shared" ref="I60:I68" si="7">+H60/E60</f>
        <v>0.29816843879750532</v>
      </c>
    </row>
    <row r="61" spans="1:10" s="77" customFormat="1" ht="12" x14ac:dyDescent="0.15">
      <c r="A61" s="80" t="s">
        <v>141</v>
      </c>
      <c r="B61" s="79">
        <v>1067</v>
      </c>
      <c r="C61" s="78">
        <v>250025642</v>
      </c>
      <c r="D61" s="78">
        <v>2840500</v>
      </c>
      <c r="E61" s="78">
        <f t="shared" si="4"/>
        <v>247185142</v>
      </c>
      <c r="F61" s="78">
        <v>110325047</v>
      </c>
      <c r="G61" s="134">
        <f t="shared" si="5"/>
        <v>0.44632556029601489</v>
      </c>
      <c r="H61" s="78">
        <f t="shared" si="6"/>
        <v>136860095</v>
      </c>
      <c r="I61" s="135">
        <f t="shared" si="7"/>
        <v>0.55367443970398511</v>
      </c>
    </row>
    <row r="62" spans="1:10" s="77" customFormat="1" ht="12" x14ac:dyDescent="0.15">
      <c r="A62" s="80" t="s">
        <v>94</v>
      </c>
      <c r="B62" s="79">
        <v>1069</v>
      </c>
      <c r="C62" s="78">
        <v>747980104</v>
      </c>
      <c r="D62" s="78">
        <v>0</v>
      </c>
      <c r="E62" s="78">
        <f t="shared" si="4"/>
        <v>747980104</v>
      </c>
      <c r="F62" s="78">
        <v>706145012</v>
      </c>
      <c r="G62" s="134">
        <f t="shared" si="5"/>
        <v>0.9440692449220548</v>
      </c>
      <c r="H62" s="78">
        <f t="shared" si="6"/>
        <v>41835092</v>
      </c>
      <c r="I62" s="135">
        <f t="shared" si="7"/>
        <v>5.5930755077945225E-2</v>
      </c>
    </row>
    <row r="63" spans="1:10" s="77" customFormat="1" ht="12" x14ac:dyDescent="0.15">
      <c r="A63" s="80" t="s">
        <v>144</v>
      </c>
      <c r="B63" s="79">
        <v>1070</v>
      </c>
      <c r="C63" s="78">
        <v>58060488</v>
      </c>
      <c r="D63" s="78">
        <v>0</v>
      </c>
      <c r="E63" s="78">
        <f t="shared" si="4"/>
        <v>58060488</v>
      </c>
      <c r="F63" s="78">
        <v>51821399</v>
      </c>
      <c r="G63" s="134">
        <f t="shared" si="5"/>
        <v>0.8925415680281571</v>
      </c>
      <c r="H63" s="78">
        <f t="shared" si="6"/>
        <v>6239089</v>
      </c>
      <c r="I63" s="135">
        <f t="shared" si="7"/>
        <v>0.10745843197184288</v>
      </c>
    </row>
    <row r="64" spans="1:10" s="77" customFormat="1" ht="12" x14ac:dyDescent="0.15">
      <c r="A64" s="80" t="s">
        <v>153</v>
      </c>
      <c r="B64" s="79">
        <v>7527</v>
      </c>
      <c r="C64" s="78">
        <v>657762310</v>
      </c>
      <c r="D64" s="78">
        <v>3003000</v>
      </c>
      <c r="E64" s="78">
        <f t="shared" si="4"/>
        <v>654759310</v>
      </c>
      <c r="F64" s="78">
        <v>546118440</v>
      </c>
      <c r="G64" s="134">
        <f t="shared" si="5"/>
        <v>0.83407510463654189</v>
      </c>
      <c r="H64" s="78">
        <f t="shared" si="6"/>
        <v>108640870</v>
      </c>
      <c r="I64" s="135">
        <f t="shared" si="7"/>
        <v>0.16592489536345806</v>
      </c>
    </row>
    <row r="65" spans="1:10" s="77" customFormat="1" ht="12" x14ac:dyDescent="0.15">
      <c r="A65" s="80" t="s">
        <v>145</v>
      </c>
      <c r="B65" s="79">
        <v>1068</v>
      </c>
      <c r="C65" s="78">
        <v>1055023121</v>
      </c>
      <c r="D65" s="78">
        <v>0</v>
      </c>
      <c r="E65" s="78">
        <f t="shared" si="4"/>
        <v>1055023121</v>
      </c>
      <c r="F65" s="78">
        <v>793568231</v>
      </c>
      <c r="G65" s="134">
        <f t="shared" si="5"/>
        <v>0.75218089082997452</v>
      </c>
      <c r="H65" s="78">
        <f t="shared" si="6"/>
        <v>261454890</v>
      </c>
      <c r="I65" s="135">
        <f t="shared" si="7"/>
        <v>0.24781910917002548</v>
      </c>
    </row>
    <row r="66" spans="1:10" s="77" customFormat="1" ht="12" x14ac:dyDescent="0.15">
      <c r="A66" s="80" t="s">
        <v>108</v>
      </c>
      <c r="B66" s="79">
        <v>7531</v>
      </c>
      <c r="C66" s="78">
        <v>268547094</v>
      </c>
      <c r="D66" s="78">
        <v>3054334</v>
      </c>
      <c r="E66" s="78">
        <f t="shared" si="4"/>
        <v>265492760</v>
      </c>
      <c r="F66" s="78">
        <v>226585208</v>
      </c>
      <c r="G66" s="134">
        <f t="shared" si="5"/>
        <v>0.85345155174852982</v>
      </c>
      <c r="H66" s="78">
        <f t="shared" si="6"/>
        <v>38907552</v>
      </c>
      <c r="I66" s="135">
        <f t="shared" si="7"/>
        <v>0.1465484482514702</v>
      </c>
    </row>
    <row r="67" spans="1:10" s="77" customFormat="1" ht="12" x14ac:dyDescent="0.15">
      <c r="A67" s="80" t="s">
        <v>148</v>
      </c>
      <c r="B67" s="79">
        <v>1031</v>
      </c>
      <c r="C67" s="78">
        <v>86951038</v>
      </c>
      <c r="D67" s="78">
        <v>0</v>
      </c>
      <c r="E67" s="78">
        <f t="shared" si="4"/>
        <v>86951038</v>
      </c>
      <c r="F67" s="78">
        <v>61475586</v>
      </c>
      <c r="G67" s="134">
        <f t="shared" si="5"/>
        <v>0.70701382541287205</v>
      </c>
      <c r="H67" s="78">
        <f t="shared" si="6"/>
        <v>25475452</v>
      </c>
      <c r="I67" s="135">
        <f t="shared" si="7"/>
        <v>0.292986174587128</v>
      </c>
    </row>
    <row r="68" spans="1:10" s="60" customFormat="1" ht="23.25" customHeight="1" thickBot="1" x14ac:dyDescent="0.2">
      <c r="A68" s="320" t="s">
        <v>93</v>
      </c>
      <c r="B68" s="321"/>
      <c r="C68" s="76">
        <f>SUM(C60:C67)</f>
        <v>3383748063</v>
      </c>
      <c r="D68" s="76">
        <f>SUM(D60:D67)</f>
        <v>8897834</v>
      </c>
      <c r="E68" s="76">
        <f>SUM(E60:E67)</f>
        <v>3374850229</v>
      </c>
      <c r="F68" s="76">
        <f>SUM(F60:F67)</f>
        <v>2678092813</v>
      </c>
      <c r="G68" s="136">
        <f>+F68/E68</f>
        <v>0.79354419641713825</v>
      </c>
      <c r="H68" s="76">
        <f>SUM(H60:H67)</f>
        <v>696757416</v>
      </c>
      <c r="I68" s="137">
        <f t="shared" si="7"/>
        <v>0.20645580358286175</v>
      </c>
    </row>
    <row r="69" spans="1:10" s="60" customFormat="1" ht="12.75" customHeight="1" x14ac:dyDescent="0.15">
      <c r="A69" s="4"/>
      <c r="B69" s="70"/>
      <c r="C69" s="69"/>
      <c r="D69" s="75">
        <f>+D68/C68</f>
        <v>2.6295793405231422E-3</v>
      </c>
      <c r="E69" s="74"/>
      <c r="F69" s="73">
        <f>+F68/E68</f>
        <v>0.79354419641713825</v>
      </c>
      <c r="G69" s="72"/>
      <c r="H69" s="71">
        <f>+H68/E68</f>
        <v>0.20645580358286175</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355</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790</v>
      </c>
      <c r="C83" s="309" t="s">
        <v>160</v>
      </c>
      <c r="D83" s="309"/>
      <c r="E83" s="310"/>
      <c r="F83" s="63">
        <f t="shared" ref="F83:F140" si="8">+H83-I83</f>
        <v>9427174</v>
      </c>
      <c r="G83" s="155"/>
      <c r="H83" s="140">
        <v>9427174</v>
      </c>
      <c r="I83" s="140">
        <v>0</v>
      </c>
    </row>
    <row r="84" spans="1:10" ht="18" customHeight="1" x14ac:dyDescent="0.15">
      <c r="A84" s="168" t="s">
        <v>76</v>
      </c>
      <c r="B84" s="37">
        <v>666</v>
      </c>
      <c r="C84" s="309" t="s">
        <v>75</v>
      </c>
      <c r="D84" s="309"/>
      <c r="E84" s="310"/>
      <c r="F84" s="63">
        <f t="shared" si="8"/>
        <v>2</v>
      </c>
      <c r="G84" s="155"/>
      <c r="H84" s="140">
        <v>2</v>
      </c>
      <c r="I84" s="140">
        <v>0</v>
      </c>
    </row>
    <row r="85" spans="1:10" ht="18" customHeight="1" x14ac:dyDescent="0.15">
      <c r="A85" s="168" t="s">
        <v>76</v>
      </c>
      <c r="B85" s="37">
        <v>656</v>
      </c>
      <c r="C85" s="309" t="s">
        <v>161</v>
      </c>
      <c r="D85" s="309"/>
      <c r="E85" s="310"/>
      <c r="F85" s="63">
        <f t="shared" si="8"/>
        <v>250300</v>
      </c>
      <c r="G85" s="155"/>
      <c r="H85" s="140">
        <v>500200</v>
      </c>
      <c r="I85" s="140">
        <v>249900</v>
      </c>
    </row>
    <row r="86" spans="1:10" ht="18" customHeight="1" x14ac:dyDescent="0.15">
      <c r="A86" s="168" t="s">
        <v>76</v>
      </c>
      <c r="B86" s="37">
        <v>548</v>
      </c>
      <c r="C86" s="309" t="s">
        <v>163</v>
      </c>
      <c r="D86" s="309"/>
      <c r="E86" s="310"/>
      <c r="F86" s="63">
        <f t="shared" si="8"/>
        <v>1</v>
      </c>
      <c r="G86" s="155"/>
      <c r="H86" s="140">
        <v>1</v>
      </c>
      <c r="I86" s="140">
        <v>0</v>
      </c>
    </row>
    <row r="87" spans="1:10" ht="18" customHeight="1" x14ac:dyDescent="0.15">
      <c r="A87" s="168" t="s">
        <v>85</v>
      </c>
      <c r="B87" s="37">
        <v>888</v>
      </c>
      <c r="C87" s="309" t="s">
        <v>84</v>
      </c>
      <c r="D87" s="309"/>
      <c r="E87" s="310"/>
      <c r="F87" s="63">
        <f t="shared" si="8"/>
        <v>12590702</v>
      </c>
      <c r="G87" s="155"/>
      <c r="H87" s="140">
        <v>17468865</v>
      </c>
      <c r="I87" s="140">
        <v>4878163</v>
      </c>
    </row>
    <row r="88" spans="1:10" ht="18" customHeight="1" x14ac:dyDescent="0.15">
      <c r="A88" s="168" t="s">
        <v>85</v>
      </c>
      <c r="B88" s="37">
        <v>463</v>
      </c>
      <c r="C88" s="309" t="s">
        <v>84</v>
      </c>
      <c r="D88" s="309"/>
      <c r="E88" s="310"/>
      <c r="F88" s="63">
        <f t="shared" si="8"/>
        <v>2988898</v>
      </c>
      <c r="G88" s="155"/>
      <c r="H88" s="140">
        <v>2988898</v>
      </c>
      <c r="I88" s="140">
        <v>0</v>
      </c>
    </row>
    <row r="89" spans="1:10" ht="18" customHeight="1" x14ac:dyDescent="0.15">
      <c r="A89" s="168" t="s">
        <v>83</v>
      </c>
      <c r="B89" s="37">
        <v>813</v>
      </c>
      <c r="C89" s="309" t="s">
        <v>62</v>
      </c>
      <c r="D89" s="309"/>
      <c r="E89" s="310"/>
      <c r="F89" s="63">
        <f t="shared" si="8"/>
        <v>15000000</v>
      </c>
      <c r="G89" s="155"/>
      <c r="H89" s="140">
        <v>15000000</v>
      </c>
      <c r="I89" s="140">
        <v>0</v>
      </c>
    </row>
    <row r="90" spans="1:10" ht="18" customHeight="1" x14ac:dyDescent="0.15">
      <c r="A90" s="168" t="s">
        <v>164</v>
      </c>
      <c r="B90" s="37">
        <v>497</v>
      </c>
      <c r="C90" s="309" t="s">
        <v>165</v>
      </c>
      <c r="D90" s="309"/>
      <c r="E90" s="310"/>
      <c r="F90" s="63">
        <f t="shared" si="8"/>
        <v>11</v>
      </c>
      <c r="G90" s="155"/>
      <c r="H90" s="140">
        <v>11</v>
      </c>
      <c r="I90" s="140">
        <v>0</v>
      </c>
    </row>
    <row r="91" spans="1:10" ht="18" customHeight="1" x14ac:dyDescent="0.15">
      <c r="A91" s="168" t="s">
        <v>82</v>
      </c>
      <c r="B91" s="37">
        <v>527</v>
      </c>
      <c r="C91" s="309" t="s">
        <v>166</v>
      </c>
      <c r="D91" s="309"/>
      <c r="E91" s="310"/>
      <c r="F91" s="63">
        <f t="shared" si="8"/>
        <v>3232583</v>
      </c>
      <c r="G91" s="155"/>
      <c r="H91" s="140">
        <v>12736783</v>
      </c>
      <c r="I91" s="140">
        <v>9504200</v>
      </c>
    </row>
    <row r="92" spans="1:10" ht="18" customHeight="1" x14ac:dyDescent="0.15">
      <c r="A92" s="168" t="s">
        <v>82</v>
      </c>
      <c r="B92" s="37">
        <v>1209</v>
      </c>
      <c r="C92" s="309" t="s">
        <v>71</v>
      </c>
      <c r="D92" s="309"/>
      <c r="E92" s="310"/>
      <c r="F92" s="63">
        <f t="shared" si="8"/>
        <v>1468732</v>
      </c>
      <c r="G92" s="155"/>
      <c r="H92" s="140">
        <v>15030188</v>
      </c>
      <c r="I92" s="140">
        <v>13561456</v>
      </c>
    </row>
    <row r="93" spans="1:10" ht="18" customHeight="1" x14ac:dyDescent="0.15">
      <c r="A93" s="168" t="s">
        <v>168</v>
      </c>
      <c r="B93" s="37">
        <v>489</v>
      </c>
      <c r="C93" s="309" t="s">
        <v>169</v>
      </c>
      <c r="D93" s="309"/>
      <c r="E93" s="310"/>
      <c r="F93" s="63">
        <f t="shared" si="8"/>
        <v>16516605</v>
      </c>
      <c r="G93" s="155"/>
      <c r="H93" s="140">
        <v>30250790</v>
      </c>
      <c r="I93" s="140">
        <v>13734185</v>
      </c>
    </row>
    <row r="94" spans="1:10" ht="18" customHeight="1" x14ac:dyDescent="0.15">
      <c r="A94" s="168" t="s">
        <v>81</v>
      </c>
      <c r="B94" s="37">
        <v>905</v>
      </c>
      <c r="C94" s="309" t="s">
        <v>171</v>
      </c>
      <c r="D94" s="309"/>
      <c r="E94" s="310"/>
      <c r="F94" s="63">
        <f t="shared" si="8"/>
        <v>3295</v>
      </c>
      <c r="G94" s="155"/>
      <c r="H94" s="140">
        <v>3295</v>
      </c>
      <c r="I94" s="140">
        <v>0</v>
      </c>
    </row>
    <row r="95" spans="1:10" ht="18" customHeight="1" x14ac:dyDescent="0.15">
      <c r="A95" s="168" t="s">
        <v>81</v>
      </c>
      <c r="B95" s="37">
        <v>1189</v>
      </c>
      <c r="C95" s="309" t="s">
        <v>170</v>
      </c>
      <c r="D95" s="309"/>
      <c r="E95" s="310"/>
      <c r="F95" s="63">
        <f t="shared" si="8"/>
        <v>482712</v>
      </c>
      <c r="G95" s="155"/>
      <c r="H95" s="140">
        <v>2600000</v>
      </c>
      <c r="I95" s="140">
        <v>2117288</v>
      </c>
    </row>
    <row r="96" spans="1:10" ht="18" customHeight="1" x14ac:dyDescent="0.15">
      <c r="A96" s="168" t="s">
        <v>81</v>
      </c>
      <c r="B96" s="37">
        <v>1190</v>
      </c>
      <c r="C96" s="309" t="s">
        <v>170</v>
      </c>
      <c r="D96" s="309"/>
      <c r="E96" s="310"/>
      <c r="F96" s="63">
        <f t="shared" si="8"/>
        <v>603042</v>
      </c>
      <c r="G96" s="155"/>
      <c r="H96" s="140">
        <v>603042</v>
      </c>
      <c r="I96" s="140">
        <v>0</v>
      </c>
    </row>
    <row r="97" spans="1:9" ht="18" customHeight="1" x14ac:dyDescent="0.15">
      <c r="A97" s="168" t="s">
        <v>81</v>
      </c>
      <c r="B97" s="37">
        <v>622</v>
      </c>
      <c r="C97" s="354" t="s">
        <v>80</v>
      </c>
      <c r="D97" s="309"/>
      <c r="E97" s="310"/>
      <c r="F97" s="63">
        <f t="shared" si="8"/>
        <v>6023267</v>
      </c>
      <c r="G97" s="155"/>
      <c r="H97" s="140">
        <v>10693275</v>
      </c>
      <c r="I97" s="140">
        <v>4670008</v>
      </c>
    </row>
    <row r="98" spans="1:9" ht="18" customHeight="1" x14ac:dyDescent="0.15">
      <c r="A98" s="168" t="s">
        <v>173</v>
      </c>
      <c r="B98" s="37">
        <v>722</v>
      </c>
      <c r="C98" s="309" t="s">
        <v>174</v>
      </c>
      <c r="D98" s="309"/>
      <c r="E98" s="310"/>
      <c r="F98" s="63">
        <f t="shared" si="8"/>
        <v>2000000</v>
      </c>
      <c r="G98" s="155"/>
      <c r="H98" s="140">
        <v>2000000</v>
      </c>
      <c r="I98" s="140">
        <v>0</v>
      </c>
    </row>
    <row r="99" spans="1:9" ht="18" customHeight="1" x14ac:dyDescent="0.15">
      <c r="A99" s="168" t="s">
        <v>175</v>
      </c>
      <c r="B99" s="37">
        <v>720</v>
      </c>
      <c r="C99" s="309" t="s">
        <v>176</v>
      </c>
      <c r="D99" s="309"/>
      <c r="E99" s="310"/>
      <c r="F99" s="63">
        <f t="shared" si="8"/>
        <v>1500000</v>
      </c>
      <c r="G99" s="155"/>
      <c r="H99" s="140">
        <v>1500000</v>
      </c>
      <c r="I99" s="140">
        <v>0</v>
      </c>
    </row>
    <row r="100" spans="1:9" ht="18" customHeight="1" x14ac:dyDescent="0.15">
      <c r="A100" s="168" t="s">
        <v>79</v>
      </c>
      <c r="B100" s="37">
        <v>536</v>
      </c>
      <c r="C100" s="309" t="s">
        <v>176</v>
      </c>
      <c r="D100" s="309"/>
      <c r="E100" s="310"/>
      <c r="F100" s="63">
        <f t="shared" si="8"/>
        <v>27152</v>
      </c>
      <c r="G100" s="155"/>
      <c r="H100" s="140">
        <v>27152</v>
      </c>
      <c r="I100" s="140">
        <v>0</v>
      </c>
    </row>
    <row r="101" spans="1:9" ht="18" customHeight="1" x14ac:dyDescent="0.15">
      <c r="A101" s="168" t="s">
        <v>78</v>
      </c>
      <c r="B101" s="37">
        <v>518</v>
      </c>
      <c r="C101" s="309" t="s">
        <v>177</v>
      </c>
      <c r="D101" s="309"/>
      <c r="E101" s="310"/>
      <c r="F101" s="63">
        <f t="shared" si="8"/>
        <v>4171400</v>
      </c>
      <c r="G101" s="155"/>
      <c r="H101" s="140">
        <v>5587200</v>
      </c>
      <c r="I101" s="140">
        <v>1415800</v>
      </c>
    </row>
    <row r="102" spans="1:9" ht="18" customHeight="1" x14ac:dyDescent="0.15">
      <c r="A102" s="168" t="s">
        <v>78</v>
      </c>
      <c r="B102" s="37">
        <v>574</v>
      </c>
      <c r="C102" s="309" t="s">
        <v>178</v>
      </c>
      <c r="D102" s="309"/>
      <c r="E102" s="310"/>
      <c r="F102" s="63">
        <f t="shared" si="8"/>
        <v>1058500</v>
      </c>
      <c r="G102" s="155"/>
      <c r="H102" s="140">
        <v>1058500</v>
      </c>
      <c r="I102" s="140">
        <v>0</v>
      </c>
    </row>
    <row r="103" spans="1:9" ht="18" customHeight="1" x14ac:dyDescent="0.15">
      <c r="A103" s="168" t="s">
        <v>69</v>
      </c>
      <c r="B103" s="37">
        <v>818</v>
      </c>
      <c r="C103" s="309" t="s">
        <v>62</v>
      </c>
      <c r="D103" s="309"/>
      <c r="E103" s="310"/>
      <c r="F103" s="63">
        <f t="shared" si="8"/>
        <v>8260000</v>
      </c>
      <c r="G103" s="155"/>
      <c r="H103" s="140">
        <v>8260000</v>
      </c>
      <c r="I103" s="140">
        <v>0</v>
      </c>
    </row>
    <row r="104" spans="1:9" ht="18" customHeight="1" x14ac:dyDescent="0.15">
      <c r="A104" s="168" t="s">
        <v>69</v>
      </c>
      <c r="B104" s="37">
        <v>240</v>
      </c>
      <c r="C104" s="309" t="s">
        <v>181</v>
      </c>
      <c r="D104" s="309"/>
      <c r="E104" s="310"/>
      <c r="F104" s="63">
        <f t="shared" si="8"/>
        <v>5912200</v>
      </c>
      <c r="G104" s="155"/>
      <c r="H104" s="140">
        <v>5912200</v>
      </c>
      <c r="I104" s="140">
        <v>0</v>
      </c>
    </row>
    <row r="105" spans="1:9" ht="18" customHeight="1" x14ac:dyDescent="0.15">
      <c r="A105" s="168" t="s">
        <v>69</v>
      </c>
      <c r="B105" s="37">
        <v>906</v>
      </c>
      <c r="C105" s="309" t="s">
        <v>171</v>
      </c>
      <c r="D105" s="309"/>
      <c r="E105" s="310"/>
      <c r="F105" s="63">
        <f t="shared" si="8"/>
        <v>12078</v>
      </c>
      <c r="G105" s="155"/>
      <c r="H105" s="140">
        <v>3991685</v>
      </c>
      <c r="I105" s="140">
        <v>3979607</v>
      </c>
    </row>
    <row r="106" spans="1:9" ht="18" customHeight="1" x14ac:dyDescent="0.15">
      <c r="A106" s="168" t="s">
        <v>69</v>
      </c>
      <c r="B106" s="37">
        <v>718</v>
      </c>
      <c r="C106" s="309" t="s">
        <v>182</v>
      </c>
      <c r="D106" s="309"/>
      <c r="E106" s="310"/>
      <c r="F106" s="63">
        <f t="shared" si="8"/>
        <v>279001</v>
      </c>
      <c r="G106" s="155"/>
      <c r="H106" s="140">
        <v>279001</v>
      </c>
      <c r="I106" s="140">
        <v>0</v>
      </c>
    </row>
    <row r="107" spans="1:9" ht="18" customHeight="1" x14ac:dyDescent="0.15">
      <c r="A107" s="168" t="s">
        <v>69</v>
      </c>
      <c r="B107" s="37">
        <v>1188</v>
      </c>
      <c r="C107" s="309" t="s">
        <v>170</v>
      </c>
      <c r="D107" s="309"/>
      <c r="E107" s="310"/>
      <c r="F107" s="63">
        <f t="shared" si="8"/>
        <v>322074</v>
      </c>
      <c r="G107" s="155"/>
      <c r="H107" s="140">
        <v>5229236</v>
      </c>
      <c r="I107" s="140">
        <v>4907162</v>
      </c>
    </row>
    <row r="108" spans="1:9" ht="18" customHeight="1" x14ac:dyDescent="0.15">
      <c r="A108" s="168" t="s">
        <v>69</v>
      </c>
      <c r="B108" s="37">
        <v>360</v>
      </c>
      <c r="C108" s="309" t="s">
        <v>186</v>
      </c>
      <c r="D108" s="309"/>
      <c r="E108" s="310"/>
      <c r="F108" s="63">
        <f t="shared" si="8"/>
        <v>14560000</v>
      </c>
      <c r="G108" s="155"/>
      <c r="H108" s="140">
        <v>14560000</v>
      </c>
      <c r="I108" s="140">
        <v>0</v>
      </c>
    </row>
    <row r="109" spans="1:9" ht="18" customHeight="1" x14ac:dyDescent="0.15">
      <c r="A109" s="168" t="s">
        <v>69</v>
      </c>
      <c r="B109" s="37">
        <v>354</v>
      </c>
      <c r="C109" s="309" t="s">
        <v>187</v>
      </c>
      <c r="D109" s="309"/>
      <c r="E109" s="310"/>
      <c r="F109" s="63">
        <f t="shared" si="8"/>
        <v>25236667</v>
      </c>
      <c r="G109" s="155"/>
      <c r="H109" s="140">
        <v>25236667</v>
      </c>
      <c r="I109" s="140">
        <v>0</v>
      </c>
    </row>
    <row r="110" spans="1:9" ht="18" customHeight="1" x14ac:dyDescent="0.15">
      <c r="A110" s="168" t="s">
        <v>69</v>
      </c>
      <c r="B110" s="37">
        <v>372</v>
      </c>
      <c r="C110" s="309" t="s">
        <v>189</v>
      </c>
      <c r="D110" s="309"/>
      <c r="E110" s="310"/>
      <c r="F110" s="63">
        <f t="shared" si="8"/>
        <v>19541500</v>
      </c>
      <c r="G110" s="155"/>
      <c r="H110" s="140">
        <v>19541500</v>
      </c>
      <c r="I110" s="140">
        <v>0</v>
      </c>
    </row>
    <row r="111" spans="1:9" ht="18" customHeight="1" x14ac:dyDescent="0.15">
      <c r="A111" s="168" t="s">
        <v>69</v>
      </c>
      <c r="B111" s="37">
        <v>490</v>
      </c>
      <c r="C111" s="309" t="s">
        <v>169</v>
      </c>
      <c r="D111" s="309"/>
      <c r="E111" s="310"/>
      <c r="F111" s="63">
        <f t="shared" si="8"/>
        <v>2739750</v>
      </c>
      <c r="G111" s="155"/>
      <c r="H111" s="140">
        <v>4083931</v>
      </c>
      <c r="I111" s="140">
        <v>1344181</v>
      </c>
    </row>
    <row r="112" spans="1:9" ht="18" customHeight="1" x14ac:dyDescent="0.15">
      <c r="A112" s="168" t="s">
        <v>69</v>
      </c>
      <c r="B112" s="37">
        <v>619</v>
      </c>
      <c r="C112" s="309" t="s">
        <v>71</v>
      </c>
      <c r="D112" s="309"/>
      <c r="E112" s="310"/>
      <c r="F112" s="63">
        <f t="shared" si="8"/>
        <v>5234448</v>
      </c>
      <c r="G112" s="155"/>
      <c r="H112" s="140">
        <v>8225321</v>
      </c>
      <c r="I112" s="140">
        <v>2990873</v>
      </c>
    </row>
    <row r="113" spans="1:9" ht="18" customHeight="1" x14ac:dyDescent="0.15">
      <c r="A113" s="168" t="s">
        <v>69</v>
      </c>
      <c r="B113" s="37">
        <v>1130</v>
      </c>
      <c r="C113" s="309" t="s">
        <v>176</v>
      </c>
      <c r="D113" s="309"/>
      <c r="E113" s="310"/>
      <c r="F113" s="63">
        <f t="shared" si="8"/>
        <v>43000000</v>
      </c>
      <c r="G113" s="155"/>
      <c r="H113" s="140">
        <v>43000000</v>
      </c>
      <c r="I113" s="140">
        <v>0</v>
      </c>
    </row>
    <row r="114" spans="1:9" ht="18" customHeight="1" x14ac:dyDescent="0.15">
      <c r="A114" s="168" t="s">
        <v>69</v>
      </c>
      <c r="B114" s="37">
        <v>538</v>
      </c>
      <c r="C114" s="309" t="s">
        <v>176</v>
      </c>
      <c r="D114" s="309"/>
      <c r="E114" s="310"/>
      <c r="F114" s="63">
        <f t="shared" si="8"/>
        <v>11762377</v>
      </c>
      <c r="G114" s="155"/>
      <c r="H114" s="140">
        <v>11762377</v>
      </c>
      <c r="I114" s="140">
        <v>0</v>
      </c>
    </row>
    <row r="115" spans="1:9" ht="18" customHeight="1" x14ac:dyDescent="0.15">
      <c r="A115" s="168" t="s">
        <v>68</v>
      </c>
      <c r="B115" s="37">
        <v>1155</v>
      </c>
      <c r="C115" s="309" t="s">
        <v>194</v>
      </c>
      <c r="D115" s="309"/>
      <c r="E115" s="310"/>
      <c r="F115" s="63">
        <f t="shared" si="8"/>
        <v>2500000</v>
      </c>
      <c r="G115" s="155"/>
      <c r="H115" s="140">
        <v>2500000</v>
      </c>
      <c r="I115" s="140">
        <v>0</v>
      </c>
    </row>
    <row r="116" spans="1:9" ht="18" customHeight="1" x14ac:dyDescent="0.15">
      <c r="A116" s="168" t="s">
        <v>68</v>
      </c>
      <c r="B116" s="37">
        <v>907</v>
      </c>
      <c r="C116" s="309" t="s">
        <v>171</v>
      </c>
      <c r="D116" s="309"/>
      <c r="E116" s="310"/>
      <c r="F116" s="63">
        <f t="shared" si="8"/>
        <v>814</v>
      </c>
      <c r="G116" s="155"/>
      <c r="H116" s="140">
        <v>814</v>
      </c>
      <c r="I116" s="140">
        <v>0</v>
      </c>
    </row>
    <row r="117" spans="1:9" ht="18" customHeight="1" x14ac:dyDescent="0.15">
      <c r="A117" s="168" t="s">
        <v>68</v>
      </c>
      <c r="B117" s="37">
        <v>814</v>
      </c>
      <c r="C117" s="309" t="s">
        <v>62</v>
      </c>
      <c r="D117" s="309"/>
      <c r="E117" s="310"/>
      <c r="F117" s="63">
        <f t="shared" si="8"/>
        <v>10000000</v>
      </c>
      <c r="G117" s="155"/>
      <c r="H117" s="140">
        <v>10000000</v>
      </c>
      <c r="I117" s="140">
        <v>0</v>
      </c>
    </row>
    <row r="118" spans="1:9" ht="18" customHeight="1" x14ac:dyDescent="0.15">
      <c r="A118" s="168" t="s">
        <v>68</v>
      </c>
      <c r="B118" s="37">
        <v>109</v>
      </c>
      <c r="C118" s="309" t="s">
        <v>198</v>
      </c>
      <c r="D118" s="309"/>
      <c r="E118" s="310"/>
      <c r="F118" s="63">
        <f t="shared" si="8"/>
        <v>8797014</v>
      </c>
      <c r="G118" s="155"/>
      <c r="H118" s="140">
        <v>13123414</v>
      </c>
      <c r="I118" s="140">
        <v>4326400</v>
      </c>
    </row>
    <row r="119" spans="1:9" ht="18" customHeight="1" x14ac:dyDescent="0.15">
      <c r="A119" s="168" t="s">
        <v>68</v>
      </c>
      <c r="B119" s="37">
        <v>519</v>
      </c>
      <c r="C119" s="309" t="s">
        <v>177</v>
      </c>
      <c r="D119" s="309"/>
      <c r="E119" s="310"/>
      <c r="F119" s="63">
        <f t="shared" si="8"/>
        <v>5743200</v>
      </c>
      <c r="G119" s="155"/>
      <c r="H119" s="140">
        <v>5743200</v>
      </c>
      <c r="I119" s="140">
        <v>0</v>
      </c>
    </row>
    <row r="120" spans="1:9" ht="18" customHeight="1" x14ac:dyDescent="0.15">
      <c r="A120" s="168" t="s">
        <v>68</v>
      </c>
      <c r="B120" s="37">
        <v>159</v>
      </c>
      <c r="C120" s="309" t="s">
        <v>194</v>
      </c>
      <c r="D120" s="309"/>
      <c r="E120" s="310"/>
      <c r="F120" s="63">
        <f t="shared" si="8"/>
        <v>166667</v>
      </c>
      <c r="G120" s="155"/>
      <c r="H120" s="140">
        <v>166667</v>
      </c>
      <c r="I120" s="140">
        <v>0</v>
      </c>
    </row>
    <row r="121" spans="1:9" ht="18" customHeight="1" x14ac:dyDescent="0.15">
      <c r="A121" s="168" t="s">
        <v>68</v>
      </c>
      <c r="B121" s="37">
        <v>945</v>
      </c>
      <c r="C121" s="309" t="s">
        <v>194</v>
      </c>
      <c r="D121" s="309"/>
      <c r="E121" s="310"/>
      <c r="F121" s="63">
        <f t="shared" si="8"/>
        <v>166686</v>
      </c>
      <c r="G121" s="155"/>
      <c r="H121" s="140">
        <v>166686</v>
      </c>
      <c r="I121" s="140">
        <v>0</v>
      </c>
    </row>
    <row r="122" spans="1:9" ht="18" customHeight="1" x14ac:dyDescent="0.15">
      <c r="A122" s="168" t="s">
        <v>68</v>
      </c>
      <c r="B122" s="37">
        <v>573</v>
      </c>
      <c r="C122" s="309" t="s">
        <v>178</v>
      </c>
      <c r="D122" s="309"/>
      <c r="E122" s="310"/>
      <c r="F122" s="63">
        <f t="shared" si="8"/>
        <v>3079700</v>
      </c>
      <c r="G122" s="155"/>
      <c r="H122" s="140">
        <v>3079700</v>
      </c>
      <c r="I122" s="140">
        <v>0</v>
      </c>
    </row>
    <row r="123" spans="1:9" ht="18" customHeight="1" x14ac:dyDescent="0.15">
      <c r="A123" s="168" t="s">
        <v>68</v>
      </c>
      <c r="B123" s="37">
        <v>719</v>
      </c>
      <c r="C123" s="309" t="s">
        <v>182</v>
      </c>
      <c r="D123" s="309"/>
      <c r="E123" s="310"/>
      <c r="F123" s="63">
        <f t="shared" si="8"/>
        <v>1762</v>
      </c>
      <c r="G123" s="155"/>
      <c r="H123" s="140">
        <v>1762</v>
      </c>
      <c r="I123" s="140">
        <v>0</v>
      </c>
    </row>
    <row r="124" spans="1:9" ht="18" customHeight="1" x14ac:dyDescent="0.15">
      <c r="A124" s="168" t="s">
        <v>68</v>
      </c>
      <c r="B124" s="37">
        <v>1199</v>
      </c>
      <c r="C124" s="309" t="s">
        <v>201</v>
      </c>
      <c r="D124" s="309"/>
      <c r="E124" s="310"/>
      <c r="F124" s="63">
        <f t="shared" si="8"/>
        <v>8653800</v>
      </c>
      <c r="G124" s="155"/>
      <c r="H124" s="140">
        <v>17306600</v>
      </c>
      <c r="I124" s="140">
        <v>8652800</v>
      </c>
    </row>
    <row r="125" spans="1:9" ht="18" customHeight="1" x14ac:dyDescent="0.15">
      <c r="A125" s="168" t="s">
        <v>68</v>
      </c>
      <c r="B125" s="37">
        <v>1133</v>
      </c>
      <c r="C125" s="309" t="s">
        <v>176</v>
      </c>
      <c r="D125" s="309"/>
      <c r="E125" s="310"/>
      <c r="F125" s="63">
        <f t="shared" si="8"/>
        <v>2725449</v>
      </c>
      <c r="G125" s="155"/>
      <c r="H125" s="140">
        <v>2725449</v>
      </c>
      <c r="I125" s="140">
        <v>0</v>
      </c>
    </row>
    <row r="126" spans="1:9" ht="18" customHeight="1" x14ac:dyDescent="0.15">
      <c r="A126" s="168" t="s">
        <v>72</v>
      </c>
      <c r="B126" s="37">
        <v>1212</v>
      </c>
      <c r="C126" s="309" t="s">
        <v>71</v>
      </c>
      <c r="D126" s="309"/>
      <c r="E126" s="310"/>
      <c r="F126" s="63">
        <f t="shared" si="8"/>
        <v>720329</v>
      </c>
      <c r="G126" s="155"/>
      <c r="H126" s="140">
        <v>7380943</v>
      </c>
      <c r="I126" s="140">
        <v>6660614</v>
      </c>
    </row>
    <row r="127" spans="1:9" ht="18" customHeight="1" x14ac:dyDescent="0.15">
      <c r="A127" s="168" t="s">
        <v>72</v>
      </c>
      <c r="B127" s="37">
        <v>230</v>
      </c>
      <c r="C127" s="309" t="s">
        <v>204</v>
      </c>
      <c r="D127" s="309"/>
      <c r="E127" s="310"/>
      <c r="F127" s="63">
        <f t="shared" si="8"/>
        <v>5445667</v>
      </c>
      <c r="G127" s="155"/>
      <c r="H127" s="140">
        <v>5445667</v>
      </c>
      <c r="I127" s="140">
        <v>0</v>
      </c>
    </row>
    <row r="128" spans="1:9" ht="18" customHeight="1" x14ac:dyDescent="0.15">
      <c r="A128" s="168" t="s">
        <v>72</v>
      </c>
      <c r="B128" s="37">
        <v>908</v>
      </c>
      <c r="C128" s="309" t="s">
        <v>171</v>
      </c>
      <c r="D128" s="309"/>
      <c r="E128" s="310"/>
      <c r="F128" s="63">
        <f t="shared" si="8"/>
        <v>73093</v>
      </c>
      <c r="G128" s="155"/>
      <c r="H128" s="140">
        <v>73093</v>
      </c>
      <c r="I128" s="140">
        <v>0</v>
      </c>
    </row>
    <row r="129" spans="1:9" ht="18" customHeight="1" x14ac:dyDescent="0.15">
      <c r="A129" s="168" t="s">
        <v>208</v>
      </c>
      <c r="B129" s="37">
        <v>214</v>
      </c>
      <c r="C129" s="309" t="s">
        <v>211</v>
      </c>
      <c r="D129" s="309"/>
      <c r="E129" s="310"/>
      <c r="F129" s="63">
        <f t="shared" si="8"/>
        <v>6786267</v>
      </c>
      <c r="G129" s="155"/>
      <c r="H129" s="140">
        <v>6786267</v>
      </c>
      <c r="I129" s="140">
        <v>0</v>
      </c>
    </row>
    <row r="130" spans="1:9" ht="18" customHeight="1" x14ac:dyDescent="0.15">
      <c r="A130" s="168" t="s">
        <v>208</v>
      </c>
      <c r="B130" s="37">
        <v>904</v>
      </c>
      <c r="C130" s="309" t="s">
        <v>71</v>
      </c>
      <c r="D130" s="309"/>
      <c r="E130" s="310"/>
      <c r="F130" s="63">
        <f t="shared" si="8"/>
        <v>53359769</v>
      </c>
      <c r="G130" s="155"/>
      <c r="H130" s="140">
        <v>529000000</v>
      </c>
      <c r="I130" s="140">
        <v>475640231</v>
      </c>
    </row>
    <row r="131" spans="1:9" ht="18" customHeight="1" x14ac:dyDescent="0.15">
      <c r="A131" s="168" t="s">
        <v>213</v>
      </c>
      <c r="B131" s="37">
        <v>613</v>
      </c>
      <c r="C131" s="309" t="s">
        <v>193</v>
      </c>
      <c r="D131" s="309"/>
      <c r="E131" s="310"/>
      <c r="F131" s="63">
        <f t="shared" si="8"/>
        <v>2880084</v>
      </c>
      <c r="G131" s="155"/>
      <c r="H131" s="140">
        <v>34164167</v>
      </c>
      <c r="I131" s="140">
        <v>31284083</v>
      </c>
    </row>
    <row r="132" spans="1:9" ht="18" customHeight="1" x14ac:dyDescent="0.15">
      <c r="A132" s="168" t="s">
        <v>213</v>
      </c>
      <c r="B132" s="37">
        <v>1132</v>
      </c>
      <c r="C132" s="309" t="s">
        <v>176</v>
      </c>
      <c r="D132" s="309"/>
      <c r="E132" s="310"/>
      <c r="F132" s="63">
        <f t="shared" si="8"/>
        <v>9206269</v>
      </c>
      <c r="G132" s="155"/>
      <c r="H132" s="140">
        <v>9940269</v>
      </c>
      <c r="I132" s="140">
        <v>734000</v>
      </c>
    </row>
    <row r="133" spans="1:9" ht="18" customHeight="1" x14ac:dyDescent="0.15">
      <c r="A133" s="168" t="s">
        <v>213</v>
      </c>
      <c r="B133" s="37">
        <v>817</v>
      </c>
      <c r="C133" s="309" t="s">
        <v>62</v>
      </c>
      <c r="D133" s="309"/>
      <c r="E133" s="310"/>
      <c r="F133" s="63">
        <f t="shared" si="8"/>
        <v>10000000</v>
      </c>
      <c r="G133" s="155"/>
      <c r="H133" s="140">
        <v>10000000</v>
      </c>
      <c r="I133" s="140">
        <v>0</v>
      </c>
    </row>
    <row r="134" spans="1:9" ht="18" customHeight="1" x14ac:dyDescent="0.15">
      <c r="A134" s="168" t="s">
        <v>213</v>
      </c>
      <c r="B134" s="37">
        <v>492</v>
      </c>
      <c r="C134" s="309" t="s">
        <v>169</v>
      </c>
      <c r="D134" s="309"/>
      <c r="E134" s="310"/>
      <c r="F134" s="63">
        <f t="shared" si="8"/>
        <v>481</v>
      </c>
      <c r="G134" s="155"/>
      <c r="H134" s="140">
        <v>1202192</v>
      </c>
      <c r="I134" s="140">
        <v>1201711</v>
      </c>
    </row>
    <row r="135" spans="1:9" ht="18" customHeight="1" x14ac:dyDescent="0.15">
      <c r="A135" s="168" t="s">
        <v>213</v>
      </c>
      <c r="B135" s="37">
        <v>181</v>
      </c>
      <c r="C135" s="309" t="s">
        <v>214</v>
      </c>
      <c r="D135" s="309"/>
      <c r="E135" s="310"/>
      <c r="F135" s="63">
        <f t="shared" si="8"/>
        <v>5408000</v>
      </c>
      <c r="G135" s="155"/>
      <c r="H135" s="140">
        <v>7571200</v>
      </c>
      <c r="I135" s="140">
        <v>2163200</v>
      </c>
    </row>
    <row r="136" spans="1:9" ht="18" customHeight="1" x14ac:dyDescent="0.15">
      <c r="A136" s="168" t="s">
        <v>213</v>
      </c>
      <c r="B136" s="37">
        <v>1134</v>
      </c>
      <c r="C136" s="309" t="s">
        <v>176</v>
      </c>
      <c r="D136" s="309"/>
      <c r="E136" s="310"/>
      <c r="F136" s="63">
        <f t="shared" si="8"/>
        <v>21000000</v>
      </c>
      <c r="G136" s="155"/>
      <c r="H136" s="140">
        <v>21000000</v>
      </c>
      <c r="I136" s="140">
        <v>0</v>
      </c>
    </row>
    <row r="137" spans="1:9" ht="18" customHeight="1" x14ac:dyDescent="0.15">
      <c r="A137" s="168" t="s">
        <v>64</v>
      </c>
      <c r="B137" s="37">
        <v>855</v>
      </c>
      <c r="C137" s="309" t="s">
        <v>66</v>
      </c>
      <c r="D137" s="309"/>
      <c r="E137" s="310"/>
      <c r="F137" s="63">
        <f t="shared" si="8"/>
        <v>44140378</v>
      </c>
      <c r="G137" s="155"/>
      <c r="H137" s="140">
        <v>435045553</v>
      </c>
      <c r="I137" s="140">
        <v>390905175</v>
      </c>
    </row>
    <row r="138" spans="1:9" ht="18" customHeight="1" x14ac:dyDescent="0.15">
      <c r="A138" s="168" t="s">
        <v>64</v>
      </c>
      <c r="B138" s="37">
        <v>805</v>
      </c>
      <c r="C138" s="309" t="s">
        <v>67</v>
      </c>
      <c r="D138" s="309"/>
      <c r="E138" s="310"/>
      <c r="F138" s="63">
        <f>+H138-I138</f>
        <v>81492983</v>
      </c>
      <c r="G138" s="155"/>
      <c r="H138" s="140">
        <v>190989752</v>
      </c>
      <c r="I138" s="140">
        <v>109496769</v>
      </c>
    </row>
    <row r="139" spans="1:9" ht="18" customHeight="1" x14ac:dyDescent="0.15">
      <c r="A139" s="168" t="s">
        <v>64</v>
      </c>
      <c r="B139" s="37">
        <v>815</v>
      </c>
      <c r="C139" s="309" t="s">
        <v>62</v>
      </c>
      <c r="D139" s="309"/>
      <c r="E139" s="310"/>
      <c r="F139" s="63">
        <f t="shared" si="8"/>
        <v>5000000</v>
      </c>
      <c r="G139" s="155"/>
      <c r="H139" s="140">
        <v>5000000</v>
      </c>
      <c r="I139" s="140">
        <v>0</v>
      </c>
    </row>
    <row r="140" spans="1:9" ht="18" customHeight="1" x14ac:dyDescent="0.15">
      <c r="A140" s="168" t="s">
        <v>64</v>
      </c>
      <c r="B140" s="37">
        <v>939</v>
      </c>
      <c r="C140" s="309" t="s">
        <v>67</v>
      </c>
      <c r="D140" s="309"/>
      <c r="E140" s="310"/>
      <c r="F140" s="63">
        <f t="shared" si="8"/>
        <v>33730017</v>
      </c>
      <c r="G140" s="155"/>
      <c r="H140" s="140">
        <v>39021069</v>
      </c>
      <c r="I140" s="140">
        <v>5291052</v>
      </c>
    </row>
    <row r="141" spans="1:9" ht="18" customHeight="1" x14ac:dyDescent="0.15">
      <c r="A141" s="168" t="s">
        <v>64</v>
      </c>
      <c r="B141" s="37">
        <v>929</v>
      </c>
      <c r="C141" s="309" t="s">
        <v>65</v>
      </c>
      <c r="D141" s="309"/>
      <c r="E141" s="310"/>
      <c r="F141" s="63">
        <f t="shared" ref="F141:F158" si="9">+H141-I141</f>
        <v>21430958</v>
      </c>
      <c r="G141" s="155"/>
      <c r="H141" s="140">
        <v>136106799</v>
      </c>
      <c r="I141" s="140">
        <v>114675841</v>
      </c>
    </row>
    <row r="142" spans="1:9" ht="18" customHeight="1" x14ac:dyDescent="0.15">
      <c r="A142" s="168" t="s">
        <v>64</v>
      </c>
      <c r="B142" s="37">
        <v>610</v>
      </c>
      <c r="C142" s="309" t="s">
        <v>193</v>
      </c>
      <c r="D142" s="309"/>
      <c r="E142" s="310"/>
      <c r="F142" s="63">
        <f t="shared" si="9"/>
        <v>24970083</v>
      </c>
      <c r="G142" s="155"/>
      <c r="H142" s="140">
        <v>44258416</v>
      </c>
      <c r="I142" s="140">
        <v>19288333</v>
      </c>
    </row>
    <row r="143" spans="1:9" ht="18" customHeight="1" x14ac:dyDescent="0.15">
      <c r="A143" s="168" t="s">
        <v>64</v>
      </c>
      <c r="B143" s="37">
        <v>941</v>
      </c>
      <c r="C143" s="309" t="s">
        <v>66</v>
      </c>
      <c r="D143" s="309"/>
      <c r="E143" s="310"/>
      <c r="F143" s="63">
        <f t="shared" si="9"/>
        <v>15940082</v>
      </c>
      <c r="G143" s="155"/>
      <c r="H143" s="140">
        <v>28374471</v>
      </c>
      <c r="I143" s="140">
        <v>12434389</v>
      </c>
    </row>
    <row r="144" spans="1:9" ht="18" customHeight="1" x14ac:dyDescent="0.15">
      <c r="A144" s="168" t="s">
        <v>64</v>
      </c>
      <c r="B144" s="37">
        <v>266</v>
      </c>
      <c r="C144" s="309" t="s">
        <v>222</v>
      </c>
      <c r="D144" s="309"/>
      <c r="E144" s="310"/>
      <c r="F144" s="63">
        <f t="shared" si="9"/>
        <v>21354664</v>
      </c>
      <c r="G144" s="155"/>
      <c r="H144" s="140">
        <v>30576000</v>
      </c>
      <c r="I144" s="140">
        <v>9221336</v>
      </c>
    </row>
    <row r="145" spans="1:10" ht="18" customHeight="1" x14ac:dyDescent="0.15">
      <c r="A145" s="168" t="s">
        <v>64</v>
      </c>
      <c r="B145" s="37">
        <v>161</v>
      </c>
      <c r="C145" s="309" t="s">
        <v>218</v>
      </c>
      <c r="D145" s="309"/>
      <c r="E145" s="310"/>
      <c r="F145" s="63">
        <f t="shared" si="9"/>
        <v>140400</v>
      </c>
      <c r="G145" s="155"/>
      <c r="H145" s="140">
        <v>4352400</v>
      </c>
      <c r="I145" s="140">
        <v>4212000</v>
      </c>
    </row>
    <row r="146" spans="1:10" ht="18" customHeight="1" x14ac:dyDescent="0.15">
      <c r="A146" s="168" t="s">
        <v>64</v>
      </c>
      <c r="B146" s="37">
        <v>940</v>
      </c>
      <c r="C146" s="309" t="s">
        <v>65</v>
      </c>
      <c r="D146" s="309"/>
      <c r="E146" s="310"/>
      <c r="F146" s="63">
        <f t="shared" si="9"/>
        <v>10484473</v>
      </c>
      <c r="G146" s="155"/>
      <c r="H146" s="140">
        <v>15879850</v>
      </c>
      <c r="I146" s="140">
        <v>5395377</v>
      </c>
    </row>
    <row r="147" spans="1:10" ht="18" customHeight="1" x14ac:dyDescent="0.15">
      <c r="A147" s="168" t="s">
        <v>64</v>
      </c>
      <c r="B147" s="37">
        <v>541</v>
      </c>
      <c r="C147" s="309" t="s">
        <v>176</v>
      </c>
      <c r="D147" s="309"/>
      <c r="E147" s="310"/>
      <c r="F147" s="63">
        <f t="shared" si="9"/>
        <v>2770852</v>
      </c>
      <c r="G147" s="155"/>
      <c r="H147" s="140">
        <v>3057852</v>
      </c>
      <c r="I147" s="140">
        <v>287000</v>
      </c>
    </row>
    <row r="148" spans="1:10" ht="18" customHeight="1" x14ac:dyDescent="0.15">
      <c r="A148" s="168" t="s">
        <v>227</v>
      </c>
      <c r="B148" s="37">
        <v>934</v>
      </c>
      <c r="C148" s="309" t="s">
        <v>228</v>
      </c>
      <c r="D148" s="309"/>
      <c r="E148" s="310"/>
      <c r="F148" s="63">
        <f t="shared" si="9"/>
        <v>3028000</v>
      </c>
      <c r="G148" s="155"/>
      <c r="H148" s="140">
        <v>3028000</v>
      </c>
      <c r="I148" s="140">
        <v>0</v>
      </c>
    </row>
    <row r="149" spans="1:10" ht="18" customHeight="1" x14ac:dyDescent="0.15">
      <c r="A149" s="168" t="s">
        <v>227</v>
      </c>
      <c r="B149" s="37">
        <v>1017</v>
      </c>
      <c r="C149" s="309" t="s">
        <v>236</v>
      </c>
      <c r="D149" s="309"/>
      <c r="E149" s="310"/>
      <c r="F149" s="63">
        <f t="shared" si="9"/>
        <v>4400000</v>
      </c>
      <c r="G149" s="155"/>
      <c r="H149" s="140">
        <v>4400000</v>
      </c>
      <c r="I149" s="140">
        <v>0</v>
      </c>
    </row>
    <row r="150" spans="1:10" ht="18" customHeight="1" x14ac:dyDescent="0.15">
      <c r="A150" s="168" t="s">
        <v>227</v>
      </c>
      <c r="B150" s="37">
        <v>816</v>
      </c>
      <c r="C150" s="309" t="s">
        <v>62</v>
      </c>
      <c r="D150" s="309"/>
      <c r="E150" s="310"/>
      <c r="F150" s="63">
        <f t="shared" si="9"/>
        <v>9000000</v>
      </c>
      <c r="G150" s="155"/>
      <c r="H150" s="140">
        <v>9000000</v>
      </c>
      <c r="I150" s="140">
        <v>0</v>
      </c>
    </row>
    <row r="151" spans="1:10" ht="18" customHeight="1" x14ac:dyDescent="0.15">
      <c r="A151" s="168" t="s">
        <v>227</v>
      </c>
      <c r="B151" s="37">
        <v>493</v>
      </c>
      <c r="C151" s="309" t="s">
        <v>169</v>
      </c>
      <c r="D151" s="309"/>
      <c r="E151" s="310"/>
      <c r="F151" s="63">
        <f t="shared" si="9"/>
        <v>6414113</v>
      </c>
      <c r="G151" s="155"/>
      <c r="H151" s="140">
        <v>8352990</v>
      </c>
      <c r="I151" s="140">
        <v>1938877</v>
      </c>
    </row>
    <row r="152" spans="1:10" ht="18" customHeight="1" x14ac:dyDescent="0.15">
      <c r="A152" s="168" t="s">
        <v>227</v>
      </c>
      <c r="B152" s="37">
        <v>1198</v>
      </c>
      <c r="C152" s="309" t="s">
        <v>256</v>
      </c>
      <c r="D152" s="309"/>
      <c r="E152" s="310"/>
      <c r="F152" s="63">
        <f t="shared" si="9"/>
        <v>7500000</v>
      </c>
      <c r="G152" s="155"/>
      <c r="H152" s="140">
        <v>15000000</v>
      </c>
      <c r="I152" s="140">
        <v>7500000</v>
      </c>
    </row>
    <row r="153" spans="1:10" ht="18" customHeight="1" x14ac:dyDescent="0.15">
      <c r="A153" s="168" t="s">
        <v>227</v>
      </c>
      <c r="B153" s="37">
        <v>84</v>
      </c>
      <c r="C153" s="309" t="s">
        <v>241</v>
      </c>
      <c r="D153" s="309"/>
      <c r="E153" s="310"/>
      <c r="F153" s="63">
        <f t="shared" si="9"/>
        <v>1339333</v>
      </c>
      <c r="G153" s="155"/>
      <c r="H153" s="140">
        <v>1339333</v>
      </c>
      <c r="I153" s="140">
        <v>0</v>
      </c>
    </row>
    <row r="154" spans="1:10" ht="18" customHeight="1" x14ac:dyDescent="0.15">
      <c r="A154" s="168" t="s">
        <v>227</v>
      </c>
      <c r="B154" s="37">
        <v>1131</v>
      </c>
      <c r="C154" s="309" t="s">
        <v>176</v>
      </c>
      <c r="D154" s="309"/>
      <c r="E154" s="310"/>
      <c r="F154" s="63">
        <f t="shared" si="9"/>
        <v>7226106</v>
      </c>
      <c r="G154" s="155"/>
      <c r="H154" s="140">
        <v>14064107</v>
      </c>
      <c r="I154" s="140">
        <v>6838001</v>
      </c>
    </row>
    <row r="155" spans="1:10" ht="18" customHeight="1" x14ac:dyDescent="0.15">
      <c r="A155" s="168" t="s">
        <v>74</v>
      </c>
      <c r="B155" s="37">
        <v>812</v>
      </c>
      <c r="C155" s="309" t="s">
        <v>62</v>
      </c>
      <c r="D155" s="309"/>
      <c r="E155" s="310"/>
      <c r="F155" s="63">
        <f t="shared" si="9"/>
        <v>21690000</v>
      </c>
      <c r="G155" s="155"/>
      <c r="H155" s="140">
        <v>21690000</v>
      </c>
      <c r="I155" s="140">
        <v>0</v>
      </c>
    </row>
    <row r="156" spans="1:10" ht="18" customHeight="1" x14ac:dyDescent="0.15">
      <c r="A156" s="168" t="s">
        <v>74</v>
      </c>
      <c r="B156" s="37">
        <v>491</v>
      </c>
      <c r="C156" s="309" t="s">
        <v>169</v>
      </c>
      <c r="D156" s="309"/>
      <c r="E156" s="310"/>
      <c r="F156" s="63">
        <f t="shared" si="9"/>
        <v>368535</v>
      </c>
      <c r="G156" s="155"/>
      <c r="H156" s="140">
        <v>936054</v>
      </c>
      <c r="I156" s="140">
        <v>567519</v>
      </c>
    </row>
    <row r="157" spans="1:10" ht="18" customHeight="1" x14ac:dyDescent="0.15">
      <c r="A157" s="168" t="s">
        <v>74</v>
      </c>
      <c r="B157" s="37">
        <v>793</v>
      </c>
      <c r="C157" s="309" t="s">
        <v>71</v>
      </c>
      <c r="D157" s="309"/>
      <c r="E157" s="310"/>
      <c r="F157" s="63">
        <f t="shared" si="9"/>
        <v>3416684</v>
      </c>
      <c r="G157" s="155"/>
      <c r="H157" s="140">
        <v>3416684</v>
      </c>
      <c r="I157" s="140">
        <v>0</v>
      </c>
    </row>
    <row r="158" spans="1:10" ht="18" customHeight="1" x14ac:dyDescent="0.15">
      <c r="A158" s="168" t="s">
        <v>74</v>
      </c>
      <c r="B158" s="37">
        <v>537</v>
      </c>
      <c r="C158" s="309" t="s">
        <v>176</v>
      </c>
      <c r="D158" s="309"/>
      <c r="E158" s="310"/>
      <c r="F158" s="63">
        <f t="shared" si="9"/>
        <v>233</v>
      </c>
      <c r="G158" s="155"/>
      <c r="H158" s="140">
        <v>4531632</v>
      </c>
      <c r="I158" s="140">
        <v>4531399</v>
      </c>
    </row>
    <row r="159" spans="1:10" ht="17.25" customHeight="1" x14ac:dyDescent="0.15">
      <c r="A159" s="311" t="s">
        <v>36</v>
      </c>
      <c r="B159" s="311"/>
      <c r="C159" s="311"/>
      <c r="D159" s="311"/>
      <c r="E159" s="311"/>
      <c r="F159" s="169">
        <f>SUM(F83:F158)</f>
        <v>696757416</v>
      </c>
      <c r="G159" s="25"/>
      <c r="H159" s="209"/>
      <c r="I159" s="209"/>
    </row>
    <row r="160" spans="1:10" ht="12" customHeight="1" x14ac:dyDescent="0.15">
      <c r="A160" s="22"/>
      <c r="B160" s="25"/>
      <c r="C160" s="24"/>
      <c r="D160" s="24"/>
      <c r="E160" s="24"/>
      <c r="F160" s="24"/>
      <c r="G160" s="23"/>
      <c r="H160" s="23"/>
      <c r="I160" s="23"/>
      <c r="J160" s="62"/>
    </row>
    <row r="161" spans="1:12" ht="12" customHeight="1" x14ac:dyDescent="0.15">
      <c r="A161" s="22"/>
      <c r="B161" s="25"/>
      <c r="C161" s="24"/>
      <c r="D161" s="24"/>
      <c r="E161" s="24"/>
      <c r="F161" s="24"/>
      <c r="G161" s="23"/>
      <c r="H161" s="23"/>
      <c r="I161" s="23"/>
      <c r="J161" s="62"/>
    </row>
    <row r="162" spans="1:12" ht="12" customHeight="1" thickBot="1" x14ac:dyDescent="0.2">
      <c r="A162" s="22"/>
      <c r="B162" s="25"/>
      <c r="C162" s="24"/>
      <c r="D162" s="24"/>
      <c r="E162" s="24"/>
      <c r="F162" s="24"/>
      <c r="G162" s="23"/>
      <c r="H162" s="23"/>
      <c r="I162" s="23"/>
      <c r="J162" s="22"/>
    </row>
    <row r="163" spans="1:12" s="60" customFormat="1" ht="12.75" customHeight="1" thickBot="1" x14ac:dyDescent="0.2">
      <c r="A163" s="342" t="s">
        <v>61</v>
      </c>
      <c r="B163" s="343"/>
      <c r="C163" s="343"/>
      <c r="D163" s="343"/>
      <c r="E163" s="343"/>
      <c r="F163" s="343"/>
      <c r="G163" s="343"/>
      <c r="H163" s="344"/>
      <c r="I163" s="61"/>
      <c r="J163" s="61"/>
    </row>
    <row r="164" spans="1:12" s="20" customFormat="1" ht="12.75" customHeight="1" x14ac:dyDescent="0.15">
      <c r="A164" s="21"/>
      <c r="B164" s="21"/>
      <c r="C164" s="21"/>
      <c r="D164" s="21"/>
      <c r="E164" s="21"/>
      <c r="F164" s="21"/>
      <c r="G164" s="21"/>
      <c r="H164" s="21"/>
      <c r="I164" s="21"/>
      <c r="J164" s="21"/>
    </row>
    <row r="165" spans="1:12" s="20" customFormat="1" ht="12.75" customHeight="1" x14ac:dyDescent="0.15">
      <c r="A165" s="345" t="s">
        <v>60</v>
      </c>
      <c r="B165" s="345"/>
      <c r="C165" s="345"/>
      <c r="D165" s="345"/>
      <c r="E165" s="345"/>
      <c r="F165" s="129"/>
      <c r="G165" s="53"/>
      <c r="H165" s="59"/>
      <c r="I165" s="1"/>
      <c r="J165" s="1"/>
      <c r="K165" s="1"/>
      <c r="L165" s="1"/>
    </row>
    <row r="166" spans="1:12" s="20" customFormat="1" ht="12.75" customHeight="1" x14ac:dyDescent="0.15">
      <c r="A166" s="39" t="s">
        <v>58</v>
      </c>
      <c r="B166" s="58" t="s">
        <v>57</v>
      </c>
      <c r="C166" s="57" t="s">
        <v>56</v>
      </c>
      <c r="D166" s="346" t="s">
        <v>55</v>
      </c>
      <c r="E166" s="347"/>
      <c r="F166" s="130"/>
      <c r="G166" s="53"/>
      <c r="H166" s="56"/>
      <c r="I166" s="1"/>
      <c r="J166" s="1"/>
      <c r="K166" s="1"/>
      <c r="L166" s="1"/>
    </row>
    <row r="167" spans="1:12" s="20" customFormat="1" ht="12.75" customHeight="1" x14ac:dyDescent="0.15">
      <c r="A167" s="55" t="s">
        <v>54</v>
      </c>
      <c r="B167" s="35">
        <v>1155639021</v>
      </c>
      <c r="C167" s="54">
        <v>774916190</v>
      </c>
      <c r="D167" s="32">
        <f t="shared" ref="D167" si="10">+B167-C167</f>
        <v>380722831</v>
      </c>
      <c r="E167" s="52">
        <f>+D167/B167</f>
        <v>0.32944788474739467</v>
      </c>
      <c r="F167" s="131"/>
      <c r="G167" s="53"/>
      <c r="H167" s="47"/>
      <c r="I167" s="47"/>
      <c r="J167" s="1"/>
      <c r="K167" s="1"/>
      <c r="L167" s="1"/>
    </row>
    <row r="168" spans="1:12" s="20" customFormat="1" ht="12.75" customHeight="1" x14ac:dyDescent="0.15">
      <c r="A168" s="55" t="s">
        <v>305</v>
      </c>
      <c r="B168" s="35">
        <v>2300218454</v>
      </c>
      <c r="C168" s="54">
        <v>2215122123</v>
      </c>
      <c r="D168" s="32">
        <v>85096331</v>
      </c>
      <c r="E168" s="52">
        <v>3.699489100786077E-2</v>
      </c>
      <c r="F168" s="131"/>
      <c r="G168" s="53"/>
      <c r="H168" s="47"/>
      <c r="I168" s="47"/>
      <c r="J168" s="1"/>
      <c r="K168" s="1"/>
      <c r="L168" s="1"/>
    </row>
    <row r="169" spans="1:12" s="20" customFormat="1" ht="12.75" customHeight="1" x14ac:dyDescent="0.15">
      <c r="A169" s="55" t="s">
        <v>332</v>
      </c>
      <c r="B169" s="35">
        <f>+C194</f>
        <v>3546646645</v>
      </c>
      <c r="C169" s="54">
        <f>+D194</f>
        <v>3047385016</v>
      </c>
      <c r="D169" s="32">
        <f t="shared" ref="D169" si="11">+B169-C169</f>
        <v>499261629</v>
      </c>
      <c r="E169" s="52">
        <f>+D169/B169</f>
        <v>0.14077005097303683</v>
      </c>
      <c r="F169" s="131"/>
      <c r="G169" s="53"/>
      <c r="H169" s="47"/>
      <c r="I169" s="47"/>
      <c r="J169" s="1"/>
      <c r="K169" s="1"/>
      <c r="L169" s="1"/>
    </row>
    <row r="170" spans="1:12" s="20" customFormat="1" ht="12.75" customHeight="1" x14ac:dyDescent="0.15">
      <c r="A170" s="51" t="s">
        <v>36</v>
      </c>
      <c r="B170" s="29">
        <f>SUM(B167:B169)</f>
        <v>7002504120</v>
      </c>
      <c r="C170" s="29">
        <f>SUM(C167:C169)</f>
        <v>6037423329</v>
      </c>
      <c r="D170" s="29">
        <f>SUM(D167:D169)</f>
        <v>965080791</v>
      </c>
      <c r="E170" s="42">
        <f>+D170/B170</f>
        <v>0.13781938210412648</v>
      </c>
      <c r="F170" s="50"/>
      <c r="G170" s="49"/>
      <c r="H170" s="48"/>
      <c r="I170" s="47"/>
      <c r="J170" s="1"/>
      <c r="K170" s="1"/>
      <c r="L170" s="1"/>
    </row>
    <row r="171" spans="1:12" s="20" customFormat="1" ht="12.75" customHeight="1" x14ac:dyDescent="0.15">
      <c r="A171" s="21"/>
      <c r="B171" s="21"/>
      <c r="C171" s="21"/>
      <c r="D171" s="21"/>
      <c r="E171" s="21"/>
      <c r="F171" s="21"/>
      <c r="G171" s="21"/>
      <c r="H171" s="21"/>
      <c r="I171" s="21"/>
    </row>
    <row r="172" spans="1:12" s="20" customFormat="1" ht="12.75" customHeight="1" x14ac:dyDescent="0.15">
      <c r="A172" s="345" t="s">
        <v>59</v>
      </c>
      <c r="B172" s="345"/>
      <c r="C172" s="345"/>
      <c r="D172" s="345"/>
      <c r="E172" s="345"/>
      <c r="F172" s="129"/>
      <c r="G172" s="53"/>
      <c r="H172" s="59"/>
      <c r="I172" s="1"/>
      <c r="J172" s="1"/>
      <c r="K172" s="1"/>
      <c r="L172" s="1"/>
    </row>
    <row r="173" spans="1:12" s="20" customFormat="1" ht="12.75" customHeight="1" x14ac:dyDescent="0.15">
      <c r="A173" s="39" t="s">
        <v>58</v>
      </c>
      <c r="B173" s="58" t="s">
        <v>57</v>
      </c>
      <c r="C173" s="57" t="s">
        <v>56</v>
      </c>
      <c r="D173" s="346" t="s">
        <v>55</v>
      </c>
      <c r="E173" s="347"/>
      <c r="F173" s="130"/>
      <c r="G173" s="53"/>
      <c r="H173" s="56"/>
      <c r="I173" s="1"/>
      <c r="J173" s="1"/>
      <c r="K173" s="1"/>
      <c r="L173" s="1"/>
    </row>
    <row r="174" spans="1:12" s="20" customFormat="1" ht="12.75" customHeight="1" x14ac:dyDescent="0.15">
      <c r="A174" s="55" t="s">
        <v>54</v>
      </c>
      <c r="B174" s="35">
        <v>955852316</v>
      </c>
      <c r="C174" s="54">
        <v>943712016</v>
      </c>
      <c r="D174" s="32">
        <f t="shared" ref="D174" si="12">+B174-C174</f>
        <v>12140300</v>
      </c>
      <c r="E174" s="52">
        <f t="shared" ref="E174" si="13">+D174/B174</f>
        <v>1.2701020645955102E-2</v>
      </c>
      <c r="F174" s="131"/>
      <c r="G174" s="53"/>
      <c r="H174" s="47"/>
      <c r="I174" s="47"/>
      <c r="J174" s="1"/>
      <c r="K174" s="1"/>
      <c r="L174" s="1"/>
    </row>
    <row r="175" spans="1:12" s="20" customFormat="1" ht="12.75" customHeight="1" x14ac:dyDescent="0.15">
      <c r="A175" s="55" t="s">
        <v>305</v>
      </c>
      <c r="B175" s="35">
        <v>1624831477</v>
      </c>
      <c r="C175" s="54">
        <v>1314727467</v>
      </c>
      <c r="D175" s="32">
        <v>310104010</v>
      </c>
      <c r="E175" s="52">
        <v>0.19085302961545222</v>
      </c>
      <c r="F175" s="131"/>
      <c r="G175" s="53"/>
      <c r="H175" s="47"/>
      <c r="I175" s="47"/>
      <c r="J175" s="1"/>
      <c r="K175" s="1"/>
      <c r="L175" s="1"/>
    </row>
    <row r="176" spans="1:12" s="20" customFormat="1" ht="12.75" customHeight="1" x14ac:dyDescent="0.15">
      <c r="A176" s="55" t="s">
        <v>332</v>
      </c>
      <c r="B176" s="35">
        <f>+B219</f>
        <v>468538626</v>
      </c>
      <c r="C176" s="54">
        <f>+C219</f>
        <v>65692705</v>
      </c>
      <c r="D176" s="32">
        <f t="shared" ref="D176" si="14">+B176-C176</f>
        <v>402845921</v>
      </c>
      <c r="E176" s="52">
        <f>+D176/B176</f>
        <v>0.85979233865768834</v>
      </c>
      <c r="F176" s="131"/>
      <c r="G176" s="53"/>
      <c r="H176" s="47"/>
      <c r="I176" s="47"/>
      <c r="J176" s="1"/>
      <c r="K176" s="1"/>
      <c r="L176" s="1"/>
    </row>
    <row r="177" spans="1:12" s="20" customFormat="1" ht="12.75" customHeight="1" x14ac:dyDescent="0.15">
      <c r="A177" s="51" t="s">
        <v>36</v>
      </c>
      <c r="B177" s="29">
        <f>SUM(B174:B176)</f>
        <v>3049222419</v>
      </c>
      <c r="C177" s="29">
        <f>SUM(C174:C176)</f>
        <v>2324132188</v>
      </c>
      <c r="D177" s="29">
        <f>SUM(D174:D176)</f>
        <v>725090231</v>
      </c>
      <c r="E177" s="42">
        <f>+D177/B177</f>
        <v>0.23779512654829396</v>
      </c>
      <c r="F177" s="50"/>
      <c r="G177" s="49"/>
      <c r="H177" s="48"/>
      <c r="I177" s="47"/>
      <c r="J177" s="1"/>
      <c r="K177" s="1"/>
      <c r="L177" s="1"/>
    </row>
    <row r="178" spans="1:12" s="20" customFormat="1" ht="12.75" customHeight="1" x14ac:dyDescent="0.15">
      <c r="A178" s="28"/>
      <c r="B178" s="26"/>
      <c r="C178" s="26"/>
      <c r="D178" s="26"/>
      <c r="E178" s="50"/>
      <c r="F178" s="50"/>
      <c r="G178" s="49"/>
      <c r="H178" s="48"/>
      <c r="I178" s="47"/>
      <c r="J178" s="1"/>
      <c r="K178" s="1"/>
      <c r="L178" s="1"/>
    </row>
    <row r="179" spans="1:12" s="20" customFormat="1" ht="12.75" customHeight="1" x14ac:dyDescent="0.15">
      <c r="A179" s="21"/>
      <c r="B179" s="21"/>
      <c r="C179" s="21"/>
      <c r="D179" s="21"/>
      <c r="E179" s="21"/>
      <c r="F179" s="21"/>
      <c r="G179" s="21"/>
      <c r="H179" s="21"/>
      <c r="I179" s="21"/>
    </row>
    <row r="180" spans="1:12" s="20" customFormat="1" ht="12.75" customHeight="1" x14ac:dyDescent="0.15">
      <c r="A180" s="345" t="s">
        <v>356</v>
      </c>
      <c r="B180" s="345"/>
      <c r="C180" s="345"/>
      <c r="D180" s="345"/>
      <c r="E180" s="345"/>
      <c r="F180" s="345"/>
      <c r="G180" s="345"/>
      <c r="H180" s="21"/>
      <c r="I180" s="21"/>
    </row>
    <row r="181" spans="1:12" s="20" customFormat="1" ht="12.75" customHeight="1" x14ac:dyDescent="0.15">
      <c r="A181" s="46" t="s">
        <v>47</v>
      </c>
      <c r="B181" s="45" t="s">
        <v>42</v>
      </c>
      <c r="C181" s="38" t="s">
        <v>46</v>
      </c>
      <c r="D181" s="44" t="s">
        <v>45</v>
      </c>
      <c r="E181" s="39" t="s">
        <v>40</v>
      </c>
      <c r="F181" s="130"/>
      <c r="G181" s="1"/>
      <c r="H181" s="31"/>
      <c r="I181" s="31"/>
      <c r="J181" s="1"/>
      <c r="K181" s="1"/>
      <c r="L181" s="1"/>
    </row>
    <row r="182" spans="1:12" s="20" customFormat="1" ht="12.75" customHeight="1" x14ac:dyDescent="0.15">
      <c r="A182" s="127">
        <v>43553</v>
      </c>
      <c r="B182" s="43">
        <f>+B169</f>
        <v>3546646645</v>
      </c>
      <c r="C182" s="43">
        <f>+C169</f>
        <v>3047385016</v>
      </c>
      <c r="D182" s="43">
        <f>+B182-C182</f>
        <v>499261629</v>
      </c>
      <c r="E182" s="42">
        <f>+C182/B182</f>
        <v>0.85922994902696315</v>
      </c>
      <c r="F182" s="50"/>
      <c r="G182" s="1"/>
      <c r="H182" s="31"/>
      <c r="I182" s="31"/>
      <c r="J182" s="1"/>
      <c r="K182" s="1"/>
      <c r="L182" s="1"/>
    </row>
    <row r="183" spans="1:12" s="20" customFormat="1" ht="12.75" customHeight="1" x14ac:dyDescent="0.15">
      <c r="A183" s="31"/>
      <c r="B183" s="41"/>
      <c r="C183" s="41"/>
      <c r="D183" s="41"/>
      <c r="E183" s="40"/>
      <c r="F183" s="40"/>
      <c r="G183" s="31"/>
      <c r="H183" s="31"/>
      <c r="I183" s="31"/>
      <c r="J183" s="1"/>
      <c r="K183" s="1"/>
      <c r="L183" s="1"/>
    </row>
    <row r="184" spans="1:12" s="20" customFormat="1" ht="12.75" customHeight="1" x14ac:dyDescent="0.15">
      <c r="A184" s="39" t="s">
        <v>44</v>
      </c>
      <c r="B184" s="39" t="s">
        <v>43</v>
      </c>
      <c r="C184" s="39" t="s">
        <v>42</v>
      </c>
      <c r="D184" s="39" t="s">
        <v>41</v>
      </c>
      <c r="E184" s="39" t="s">
        <v>40</v>
      </c>
      <c r="F184" s="39"/>
      <c r="G184" s="38" t="s">
        <v>39</v>
      </c>
      <c r="H184" s="1"/>
      <c r="I184" s="31"/>
      <c r="J184" s="1"/>
      <c r="K184" s="1"/>
      <c r="L184" s="1"/>
    </row>
    <row r="185" spans="1:12" s="20" customFormat="1" ht="18" customHeight="1" x14ac:dyDescent="0.15">
      <c r="A185" s="37" t="s">
        <v>53</v>
      </c>
      <c r="B185" s="36" t="s">
        <v>52</v>
      </c>
      <c r="C185" s="35">
        <v>1014927448</v>
      </c>
      <c r="D185" s="34">
        <v>953566112</v>
      </c>
      <c r="E185" s="33">
        <f>+D185/C185</f>
        <v>0.93954116018744227</v>
      </c>
      <c r="F185" s="33"/>
      <c r="G185" s="32">
        <f t="shared" ref="G185:G193" si="15">+C185-D185</f>
        <v>61361336</v>
      </c>
      <c r="H185" s="1"/>
      <c r="I185" s="31"/>
      <c r="J185" s="1"/>
      <c r="K185" s="1"/>
      <c r="L185" s="1"/>
    </row>
    <row r="186" spans="1:12" s="20" customFormat="1" ht="18" customHeight="1" x14ac:dyDescent="0.15">
      <c r="A186" s="37" t="s">
        <v>38</v>
      </c>
      <c r="B186" s="36">
        <v>1067</v>
      </c>
      <c r="C186" s="35">
        <v>173403809</v>
      </c>
      <c r="D186" s="34">
        <v>118476560</v>
      </c>
      <c r="E186" s="33">
        <f>+D186/C186</f>
        <v>0.68324081623835609</v>
      </c>
      <c r="F186" s="33"/>
      <c r="G186" s="32">
        <f t="shared" si="15"/>
        <v>54927249</v>
      </c>
      <c r="H186" s="1"/>
      <c r="I186" s="31"/>
      <c r="J186" s="1"/>
      <c r="K186" s="1"/>
      <c r="L186" s="1"/>
    </row>
    <row r="187" spans="1:12" s="20" customFormat="1" ht="18" customHeight="1" x14ac:dyDescent="0.15">
      <c r="A187" s="37" t="s">
        <v>37</v>
      </c>
      <c r="B187" s="36">
        <v>1069</v>
      </c>
      <c r="C187" s="35">
        <v>586595929</v>
      </c>
      <c r="D187" s="34">
        <v>557869819</v>
      </c>
      <c r="E187" s="33">
        <f>+D187/C187</f>
        <v>0.95102913508286557</v>
      </c>
      <c r="F187" s="33"/>
      <c r="G187" s="32">
        <f t="shared" si="15"/>
        <v>28726110</v>
      </c>
      <c r="H187" s="1"/>
      <c r="I187" s="31"/>
      <c r="J187" s="1"/>
      <c r="K187" s="1"/>
      <c r="L187" s="1"/>
    </row>
    <row r="188" spans="1:12" s="20" customFormat="1" ht="18" customHeight="1" x14ac:dyDescent="0.15">
      <c r="A188" s="37" t="s">
        <v>51</v>
      </c>
      <c r="B188" s="36">
        <v>1070</v>
      </c>
      <c r="C188" s="35">
        <v>168347320</v>
      </c>
      <c r="D188" s="34">
        <v>131993933</v>
      </c>
      <c r="E188" s="33">
        <v>0</v>
      </c>
      <c r="F188" s="33"/>
      <c r="G188" s="32">
        <f t="shared" si="15"/>
        <v>36353387</v>
      </c>
      <c r="H188" s="1"/>
      <c r="I188" s="31"/>
      <c r="J188" s="1"/>
      <c r="K188" s="1"/>
      <c r="L188" s="1"/>
    </row>
    <row r="189" spans="1:12" s="20" customFormat="1" ht="18" customHeight="1" x14ac:dyDescent="0.15">
      <c r="A189" s="37" t="s">
        <v>50</v>
      </c>
      <c r="B189" s="36">
        <v>7527</v>
      </c>
      <c r="C189" s="35">
        <v>156625777</v>
      </c>
      <c r="D189" s="34">
        <v>124039600</v>
      </c>
      <c r="E189" s="33">
        <v>0</v>
      </c>
      <c r="F189" s="33"/>
      <c r="G189" s="32">
        <f t="shared" si="15"/>
        <v>32586177</v>
      </c>
      <c r="H189" s="1"/>
      <c r="I189" s="31"/>
      <c r="J189" s="1"/>
      <c r="K189" s="1"/>
      <c r="L189" s="1"/>
    </row>
    <row r="190" spans="1:12" s="20" customFormat="1" ht="18" customHeight="1" x14ac:dyDescent="0.15">
      <c r="A190" s="37" t="s">
        <v>143</v>
      </c>
      <c r="B190" s="36">
        <v>1068</v>
      </c>
      <c r="C190" s="35">
        <v>1007677220</v>
      </c>
      <c r="D190" s="34">
        <v>816930427</v>
      </c>
      <c r="E190" s="33">
        <f>+D190/C190</f>
        <v>0.81070645518810081</v>
      </c>
      <c r="F190" s="33"/>
      <c r="G190" s="32">
        <f t="shared" si="15"/>
        <v>190746793</v>
      </c>
      <c r="H190" s="1"/>
      <c r="I190" s="31"/>
      <c r="J190" s="1"/>
      <c r="K190" s="1"/>
      <c r="L190" s="1"/>
    </row>
    <row r="191" spans="1:12" s="20" customFormat="1" ht="18" customHeight="1" x14ac:dyDescent="0.15">
      <c r="A191" s="37" t="s">
        <v>49</v>
      </c>
      <c r="B191" s="36">
        <v>7531</v>
      </c>
      <c r="C191" s="35">
        <v>290868896</v>
      </c>
      <c r="D191" s="34">
        <v>235249697</v>
      </c>
      <c r="E191" s="33">
        <v>0</v>
      </c>
      <c r="F191" s="33"/>
      <c r="G191" s="32">
        <f t="shared" si="15"/>
        <v>55619199</v>
      </c>
      <c r="H191" s="1"/>
      <c r="I191" s="31"/>
      <c r="J191" s="1"/>
      <c r="K191" s="1"/>
      <c r="L191" s="1"/>
    </row>
    <row r="192" spans="1:12" s="20" customFormat="1" ht="18" customHeight="1" x14ac:dyDescent="0.15">
      <c r="A192" s="37" t="s">
        <v>48</v>
      </c>
      <c r="B192" s="36">
        <v>1031</v>
      </c>
      <c r="C192" s="35">
        <v>148200246</v>
      </c>
      <c r="D192" s="34">
        <v>109258868</v>
      </c>
      <c r="E192" s="33">
        <f>+D192/C192</f>
        <v>0.73723810148061431</v>
      </c>
      <c r="F192" s="33"/>
      <c r="G192" s="32">
        <f t="shared" si="15"/>
        <v>38941378</v>
      </c>
      <c r="H192" s="1"/>
      <c r="I192" s="31"/>
      <c r="J192" s="1"/>
      <c r="K192" s="1"/>
      <c r="L192" s="1"/>
    </row>
    <row r="193" spans="1:12" s="20" customFormat="1" ht="18" customHeight="1" x14ac:dyDescent="0.15">
      <c r="A193" s="37" t="s">
        <v>151</v>
      </c>
      <c r="B193" s="36" t="s">
        <v>151</v>
      </c>
      <c r="C193" s="35">
        <v>0</v>
      </c>
      <c r="D193" s="34">
        <v>0</v>
      </c>
      <c r="E193" s="33">
        <v>0</v>
      </c>
      <c r="F193" s="33"/>
      <c r="G193" s="32">
        <f t="shared" si="15"/>
        <v>0</v>
      </c>
      <c r="H193" s="1"/>
      <c r="I193" s="31"/>
      <c r="J193" s="1"/>
      <c r="K193" s="1"/>
      <c r="L193" s="1"/>
    </row>
    <row r="194" spans="1:12" s="20" customFormat="1" ht="12.75" customHeight="1" x14ac:dyDescent="0.15">
      <c r="A194" s="348" t="s">
        <v>36</v>
      </c>
      <c r="B194" s="349"/>
      <c r="C194" s="29">
        <f>SUM(C185:C193)</f>
        <v>3546646645</v>
      </c>
      <c r="D194" s="29">
        <f>SUM(D185:D193)</f>
        <v>3047385016</v>
      </c>
      <c r="E194" s="30">
        <f>+D194/C194</f>
        <v>0.85922994902696315</v>
      </c>
      <c r="F194" s="30"/>
      <c r="G194" s="29">
        <f>SUM(G185:G193)</f>
        <v>499261629</v>
      </c>
      <c r="H194" s="1"/>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1"/>
      <c r="B211" s="3"/>
      <c r="C211" s="2"/>
      <c r="D211" s="1"/>
      <c r="E211" s="1"/>
      <c r="F211" s="1"/>
      <c r="G211" s="1"/>
      <c r="H211" s="1"/>
      <c r="I211" s="1"/>
      <c r="J211" s="1"/>
      <c r="K211" s="1"/>
      <c r="L211" s="1"/>
    </row>
    <row r="212" spans="1:12" s="20" customFormat="1" ht="12.75" customHeight="1" x14ac:dyDescent="0.15">
      <c r="A212" s="1"/>
      <c r="B212" s="3"/>
      <c r="C212" s="2"/>
      <c r="D212" s="1"/>
      <c r="E212" s="1"/>
      <c r="F212" s="1"/>
      <c r="G212" s="1"/>
      <c r="H212" s="1"/>
      <c r="I212" s="1"/>
      <c r="J212" s="1"/>
      <c r="K212" s="1"/>
      <c r="L212" s="1"/>
    </row>
    <row r="213" spans="1:12" s="20" customFormat="1" ht="12.75" customHeight="1" x14ac:dyDescent="0.15">
      <c r="A213" s="1"/>
      <c r="B213" s="3"/>
      <c r="C213" s="2"/>
      <c r="D213" s="1"/>
      <c r="E213" s="1"/>
      <c r="F213" s="1"/>
      <c r="G213" s="1"/>
      <c r="H213" s="1"/>
      <c r="I213" s="1"/>
      <c r="J213" s="1"/>
      <c r="K213" s="1"/>
      <c r="L213" s="1"/>
    </row>
    <row r="214" spans="1:12" s="20" customFormat="1" ht="12.75" customHeight="1" x14ac:dyDescent="0.15">
      <c r="A214" s="1"/>
      <c r="B214" s="3"/>
      <c r="C214" s="2"/>
      <c r="D214" s="1"/>
      <c r="E214" s="1"/>
      <c r="F214" s="1"/>
      <c r="G214" s="1"/>
      <c r="H214" s="1"/>
      <c r="I214" s="1"/>
      <c r="J214" s="1"/>
      <c r="K214" s="1"/>
      <c r="L214" s="1"/>
    </row>
    <row r="215" spans="1:12" s="20" customFormat="1" ht="12.75" customHeight="1" x14ac:dyDescent="0.15">
      <c r="A215" s="1"/>
      <c r="B215" s="3"/>
      <c r="C215" s="2"/>
      <c r="D215" s="1"/>
      <c r="E215" s="1"/>
      <c r="F215" s="1"/>
      <c r="G215" s="1"/>
      <c r="H215" s="1"/>
      <c r="I215" s="1"/>
      <c r="J215" s="1"/>
      <c r="K215" s="1"/>
      <c r="L215" s="1"/>
    </row>
    <row r="216" spans="1:12" s="20" customFormat="1" ht="12.75" customHeight="1" x14ac:dyDescent="0.15">
      <c r="A216" s="1"/>
      <c r="B216" s="3"/>
      <c r="C216" s="2"/>
      <c r="D216" s="1"/>
      <c r="E216" s="1"/>
      <c r="F216" s="1"/>
      <c r="G216" s="1"/>
      <c r="H216" s="1"/>
      <c r="I216" s="1"/>
      <c r="J216" s="1"/>
      <c r="K216" s="1"/>
      <c r="L216" s="1"/>
    </row>
    <row r="217" spans="1:12" s="20" customFormat="1" ht="12.75" customHeight="1" x14ac:dyDescent="0.15">
      <c r="A217" s="345" t="s">
        <v>357</v>
      </c>
      <c r="B217" s="345"/>
      <c r="C217" s="345"/>
      <c r="D217" s="345"/>
      <c r="E217" s="345"/>
      <c r="F217" s="345"/>
      <c r="G217" s="345"/>
      <c r="H217" s="21"/>
      <c r="I217" s="21"/>
    </row>
    <row r="218" spans="1:12" s="20" customFormat="1" ht="12.75" customHeight="1" x14ac:dyDescent="0.15">
      <c r="A218" s="46" t="s">
        <v>47</v>
      </c>
      <c r="B218" s="45" t="s">
        <v>42</v>
      </c>
      <c r="C218" s="38" t="s">
        <v>46</v>
      </c>
      <c r="D218" s="44" t="s">
        <v>45</v>
      </c>
      <c r="E218" s="39" t="s">
        <v>40</v>
      </c>
      <c r="F218" s="350"/>
      <c r="G218" s="351"/>
      <c r="H218" s="31"/>
      <c r="I218" s="31"/>
      <c r="J218" s="1"/>
      <c r="K218" s="1"/>
      <c r="L218" s="1"/>
    </row>
    <row r="219" spans="1:12" s="20" customFormat="1" ht="12.75" customHeight="1" x14ac:dyDescent="0.15">
      <c r="A219" s="127">
        <v>43553</v>
      </c>
      <c r="B219" s="43">
        <f>+C230</f>
        <v>468538626</v>
      </c>
      <c r="C219" s="43">
        <f>+D230</f>
        <v>65692705</v>
      </c>
      <c r="D219" s="43">
        <f>+B219-C219</f>
        <v>402845921</v>
      </c>
      <c r="E219" s="42">
        <f>+C219/B219</f>
        <v>0.14020766134231161</v>
      </c>
      <c r="F219" s="352"/>
      <c r="G219" s="353"/>
      <c r="H219" s="31"/>
      <c r="I219" s="31"/>
      <c r="J219" s="1"/>
      <c r="K219" s="1"/>
      <c r="L219" s="1"/>
    </row>
    <row r="220" spans="1:12" s="20" customFormat="1" ht="12.75" customHeight="1" x14ac:dyDescent="0.15">
      <c r="A220" s="31"/>
      <c r="B220" s="41"/>
      <c r="C220" s="41"/>
      <c r="D220" s="41"/>
      <c r="E220" s="40"/>
      <c r="F220" s="40"/>
      <c r="G220" s="31"/>
      <c r="H220" s="31"/>
      <c r="I220" s="31"/>
      <c r="J220" s="1"/>
      <c r="K220" s="1"/>
      <c r="L220" s="1"/>
    </row>
    <row r="221" spans="1:12" s="20" customFormat="1" ht="12.75" customHeight="1" x14ac:dyDescent="0.15">
      <c r="A221" s="39" t="s">
        <v>44</v>
      </c>
      <c r="B221" s="39" t="s">
        <v>43</v>
      </c>
      <c r="C221" s="39" t="s">
        <v>42</v>
      </c>
      <c r="D221" s="39" t="s">
        <v>41</v>
      </c>
      <c r="E221" s="39" t="s">
        <v>40</v>
      </c>
      <c r="F221" s="39"/>
      <c r="G221" s="38" t="s">
        <v>39</v>
      </c>
      <c r="H221" s="31"/>
      <c r="I221" s="31"/>
      <c r="J221" s="1"/>
      <c r="K221" s="1"/>
      <c r="L221" s="1"/>
    </row>
    <row r="222" spans="1:12" s="20" customFormat="1" ht="12.75" customHeight="1" x14ac:dyDescent="0.15">
      <c r="A222" s="37" t="s">
        <v>53</v>
      </c>
      <c r="B222" s="36" t="s">
        <v>52</v>
      </c>
      <c r="C222" s="35">
        <v>35981178</v>
      </c>
      <c r="D222" s="35">
        <v>12320398</v>
      </c>
      <c r="E222" s="33">
        <f>+D222/C222</f>
        <v>0.3424123023431862</v>
      </c>
      <c r="F222" s="39"/>
      <c r="G222" s="32">
        <f t="shared" ref="G222:G230" si="16">+C222-D222</f>
        <v>23660780</v>
      </c>
      <c r="H222" s="31"/>
      <c r="I222" s="31"/>
      <c r="J222" s="1"/>
      <c r="K222" s="1"/>
      <c r="L222" s="1"/>
    </row>
    <row r="223" spans="1:12" s="20" customFormat="1" ht="12.75" customHeight="1" x14ac:dyDescent="0.15">
      <c r="A223" s="37" t="s">
        <v>38</v>
      </c>
      <c r="B223" s="36">
        <v>1067</v>
      </c>
      <c r="C223" s="35">
        <v>35208037</v>
      </c>
      <c r="D223" s="35">
        <v>823770</v>
      </c>
      <c r="E223" s="33">
        <f t="shared" ref="E223:E229" si="17">+D223/C223</f>
        <v>2.3397214675728726E-2</v>
      </c>
      <c r="F223" s="39"/>
      <c r="G223" s="32">
        <f t="shared" si="16"/>
        <v>34384267</v>
      </c>
      <c r="H223" s="31"/>
      <c r="I223" s="31"/>
      <c r="J223" s="1"/>
      <c r="K223" s="1"/>
      <c r="L223" s="1"/>
    </row>
    <row r="224" spans="1:12" s="20" customFormat="1" ht="12.75" customHeight="1" x14ac:dyDescent="0.15">
      <c r="A224" s="37" t="s">
        <v>37</v>
      </c>
      <c r="B224" s="36">
        <v>1069</v>
      </c>
      <c r="C224" s="35">
        <v>333476052</v>
      </c>
      <c r="D224" s="35">
        <v>10181883</v>
      </c>
      <c r="E224" s="33">
        <f t="shared" si="17"/>
        <v>3.0532576294264153E-2</v>
      </c>
      <c r="F224" s="39"/>
      <c r="G224" s="32">
        <f t="shared" si="16"/>
        <v>323294169</v>
      </c>
      <c r="H224" s="31"/>
      <c r="I224" s="31"/>
      <c r="J224" s="1"/>
      <c r="K224" s="1"/>
      <c r="L224" s="1"/>
    </row>
    <row r="225" spans="1:12" s="20" customFormat="1" ht="12.75" customHeight="1" x14ac:dyDescent="0.15">
      <c r="A225" s="37" t="s">
        <v>51</v>
      </c>
      <c r="B225" s="36">
        <v>1070</v>
      </c>
      <c r="C225" s="35">
        <v>5384422</v>
      </c>
      <c r="D225" s="35">
        <v>4327000</v>
      </c>
      <c r="E225" s="33">
        <f t="shared" si="17"/>
        <v>0.80361457552918403</v>
      </c>
      <c r="F225" s="39"/>
      <c r="G225" s="32">
        <f t="shared" si="16"/>
        <v>1057422</v>
      </c>
      <c r="H225" s="31"/>
      <c r="I225" s="31"/>
      <c r="J225" s="1"/>
      <c r="K225" s="1"/>
      <c r="L225" s="1"/>
    </row>
    <row r="226" spans="1:12" s="20" customFormat="1" ht="12.75" customHeight="1" x14ac:dyDescent="0.15">
      <c r="A226" s="37" t="s">
        <v>50</v>
      </c>
      <c r="B226" s="36">
        <v>7527</v>
      </c>
      <c r="C226" s="35">
        <v>8521544</v>
      </c>
      <c r="D226" s="35">
        <v>7787544</v>
      </c>
      <c r="E226" s="33">
        <f t="shared" si="17"/>
        <v>0.91386537463163953</v>
      </c>
      <c r="F226" s="39"/>
      <c r="G226" s="32">
        <f t="shared" si="16"/>
        <v>734000</v>
      </c>
      <c r="H226" s="31"/>
      <c r="I226" s="31"/>
      <c r="J226" s="1"/>
      <c r="K226" s="1"/>
      <c r="L226" s="1"/>
    </row>
    <row r="227" spans="1:12" s="20" customFormat="1" ht="12.75" customHeight="1" x14ac:dyDescent="0.15">
      <c r="A227" s="37" t="s">
        <v>143</v>
      </c>
      <c r="B227" s="36">
        <v>1068</v>
      </c>
      <c r="C227" s="35">
        <v>10563497</v>
      </c>
      <c r="D227" s="35">
        <v>3283497</v>
      </c>
      <c r="E227" s="33">
        <v>0</v>
      </c>
      <c r="F227" s="39"/>
      <c r="G227" s="32">
        <f>+C227-D227</f>
        <v>7280000</v>
      </c>
      <c r="H227" s="31"/>
      <c r="I227" s="31"/>
      <c r="J227" s="1"/>
      <c r="K227" s="1"/>
      <c r="L227" s="1"/>
    </row>
    <row r="228" spans="1:12" s="20" customFormat="1" ht="12.75" customHeight="1" x14ac:dyDescent="0.15">
      <c r="A228" s="37" t="s">
        <v>49</v>
      </c>
      <c r="B228" s="36">
        <v>7531</v>
      </c>
      <c r="C228" s="35">
        <v>27676878</v>
      </c>
      <c r="D228" s="35">
        <v>19768613</v>
      </c>
      <c r="E228" s="33">
        <f t="shared" si="17"/>
        <v>0.71426455686222989</v>
      </c>
      <c r="F228" s="39"/>
      <c r="G228" s="32">
        <f t="shared" si="16"/>
        <v>7908265</v>
      </c>
      <c r="H228" s="31"/>
      <c r="I228" s="31"/>
      <c r="J228" s="1"/>
      <c r="K228" s="1"/>
      <c r="L228" s="1"/>
    </row>
    <row r="229" spans="1:12" s="20" customFormat="1" ht="12.75" customHeight="1" x14ac:dyDescent="0.15">
      <c r="A229" s="37" t="s">
        <v>48</v>
      </c>
      <c r="B229" s="36">
        <v>1031</v>
      </c>
      <c r="C229" s="35">
        <v>11727018</v>
      </c>
      <c r="D229" s="35">
        <v>7200000</v>
      </c>
      <c r="E229" s="33">
        <f t="shared" si="17"/>
        <v>0.61396682430264882</v>
      </c>
      <c r="F229" s="39"/>
      <c r="G229" s="32">
        <f t="shared" si="16"/>
        <v>4527018</v>
      </c>
      <c r="H229" s="31"/>
      <c r="I229" s="31"/>
      <c r="J229" s="1"/>
      <c r="K229" s="1"/>
      <c r="L229" s="1"/>
    </row>
    <row r="230" spans="1:12" s="20" customFormat="1" ht="12.75" customHeight="1" x14ac:dyDescent="0.15">
      <c r="A230" s="348" t="s">
        <v>36</v>
      </c>
      <c r="B230" s="349"/>
      <c r="C230" s="29">
        <f>SUM(C222:C229)</f>
        <v>468538626</v>
      </c>
      <c r="D230" s="29">
        <f>SUM(D222:D229)</f>
        <v>65692705</v>
      </c>
      <c r="E230" s="30">
        <f>+D230/C230</f>
        <v>0.14020766134231161</v>
      </c>
      <c r="F230" s="29">
        <f>SUM(F227:F227)</f>
        <v>0</v>
      </c>
      <c r="G230" s="32">
        <f t="shared" si="16"/>
        <v>402845921</v>
      </c>
      <c r="H230" s="23"/>
      <c r="I230" s="22"/>
      <c r="J230" s="1"/>
      <c r="K230" s="1"/>
      <c r="L230" s="1"/>
    </row>
    <row r="231" spans="1:12" s="20" customFormat="1" ht="12.75" customHeight="1" x14ac:dyDescent="0.15">
      <c r="A231" s="28"/>
      <c r="B231" s="28"/>
      <c r="C231" s="26"/>
      <c r="D231" s="26"/>
      <c r="E231" s="27"/>
      <c r="F231" s="27"/>
      <c r="G231" s="26"/>
      <c r="H231" s="23"/>
      <c r="I231" s="22"/>
      <c r="J231" s="1"/>
      <c r="K231" s="1"/>
      <c r="L231" s="1"/>
    </row>
    <row r="232" spans="1:12" s="20" customFormat="1" ht="12.75" customHeight="1" x14ac:dyDescent="0.15">
      <c r="A232" s="28"/>
      <c r="B232" s="28"/>
      <c r="C232" s="26"/>
      <c r="D232" s="26"/>
      <c r="E232" s="27"/>
      <c r="F232" s="27"/>
      <c r="G232" s="26"/>
      <c r="H232" s="23"/>
      <c r="I232" s="22"/>
      <c r="J232" s="1"/>
      <c r="K232" s="1"/>
      <c r="L232" s="1"/>
    </row>
    <row r="233" spans="1:12" s="20" customFormat="1" ht="12.75" customHeight="1" x14ac:dyDescent="0.15">
      <c r="A233" s="28"/>
      <c r="B233" s="28"/>
      <c r="C233" s="26"/>
      <c r="D233" s="26"/>
      <c r="E233" s="27"/>
      <c r="F233" s="27"/>
      <c r="G233" s="26"/>
      <c r="H233" s="23"/>
      <c r="I233" s="22"/>
      <c r="J233" s="1"/>
      <c r="K233" s="1"/>
      <c r="L233" s="1"/>
    </row>
    <row r="234" spans="1:12" s="20" customFormat="1" ht="12.75" customHeight="1" x14ac:dyDescent="0.15">
      <c r="A234" s="28"/>
      <c r="B234" s="28"/>
      <c r="C234" s="26"/>
      <c r="D234" s="26"/>
      <c r="E234" s="27"/>
      <c r="F234" s="27"/>
      <c r="G234" s="26"/>
      <c r="H234" s="23"/>
      <c r="I234" s="22"/>
      <c r="J234" s="1"/>
      <c r="K234" s="1"/>
      <c r="L234" s="1"/>
    </row>
    <row r="235" spans="1:12" s="20" customFormat="1" ht="12.75" customHeight="1" x14ac:dyDescent="0.15">
      <c r="A235" s="22"/>
      <c r="B235" s="25"/>
      <c r="C235" s="24"/>
      <c r="D235" s="24"/>
      <c r="E235" s="23"/>
      <c r="F235" s="23"/>
      <c r="G235" s="23"/>
      <c r="H235" s="23"/>
      <c r="I235" s="22"/>
      <c r="J235" s="1"/>
      <c r="K235" s="1"/>
      <c r="L235" s="1"/>
    </row>
    <row r="236" spans="1:12" s="20" customFormat="1" ht="12.75" customHeight="1" x14ac:dyDescent="0.15">
      <c r="A236" s="22"/>
      <c r="B236" s="25"/>
      <c r="C236" s="24"/>
      <c r="D236" s="24"/>
      <c r="E236" s="23"/>
      <c r="F236" s="23"/>
      <c r="G236" s="23"/>
      <c r="H236" s="23"/>
      <c r="I236" s="22"/>
      <c r="J236" s="1"/>
      <c r="K236" s="1"/>
      <c r="L236" s="1"/>
    </row>
    <row r="237" spans="1:12" s="20" customFormat="1" ht="12.75" customHeight="1" x14ac:dyDescent="0.15">
      <c r="A237" s="22"/>
      <c r="B237" s="25"/>
      <c r="C237" s="24"/>
      <c r="D237" s="24"/>
      <c r="E237" s="23"/>
      <c r="F237" s="23"/>
      <c r="G237" s="23"/>
      <c r="H237" s="23"/>
      <c r="I237" s="22"/>
      <c r="J237" s="1"/>
      <c r="K237" s="1"/>
      <c r="L237" s="1"/>
    </row>
    <row r="238" spans="1:12" s="20" customFormat="1" ht="12.75" customHeight="1" x14ac:dyDescent="0.15">
      <c r="A238" s="22"/>
      <c r="B238" s="25"/>
      <c r="C238" s="24"/>
      <c r="D238" s="24"/>
      <c r="E238" s="23"/>
      <c r="F238" s="23"/>
      <c r="G238" s="23"/>
      <c r="H238" s="23"/>
      <c r="I238" s="22"/>
      <c r="J238" s="1"/>
      <c r="K238" s="1"/>
      <c r="L238" s="1"/>
    </row>
    <row r="239" spans="1:12" s="20" customFormat="1" ht="12.75" customHeight="1" x14ac:dyDescent="0.15">
      <c r="A239" s="22"/>
      <c r="B239" s="25"/>
      <c r="C239" s="24"/>
      <c r="D239" s="24"/>
      <c r="E239" s="23"/>
      <c r="F239" s="23"/>
      <c r="G239" s="23"/>
      <c r="H239" s="23"/>
      <c r="I239" s="22"/>
      <c r="J239" s="1"/>
      <c r="K239" s="1"/>
      <c r="L239" s="1"/>
    </row>
    <row r="240" spans="1:12" s="20" customFormat="1" ht="12.75" customHeight="1" x14ac:dyDescent="0.15">
      <c r="A240" s="22"/>
      <c r="B240" s="25"/>
      <c r="C240" s="24"/>
      <c r="D240" s="24"/>
      <c r="E240" s="23"/>
      <c r="F240" s="23"/>
      <c r="G240" s="23"/>
      <c r="H240" s="23"/>
      <c r="I240" s="22"/>
      <c r="J240" s="1"/>
      <c r="K240" s="1"/>
      <c r="L240" s="1"/>
    </row>
    <row r="241" spans="1:12" s="20" customFormat="1" ht="12.75" customHeight="1" x14ac:dyDescent="0.15">
      <c r="A241" s="22"/>
      <c r="B241" s="25"/>
      <c r="C241" s="24"/>
      <c r="D241" s="24"/>
      <c r="E241" s="23"/>
      <c r="F241" s="23"/>
      <c r="G241" s="23"/>
      <c r="H241" s="23"/>
      <c r="I241" s="22"/>
      <c r="J241" s="1"/>
      <c r="K241" s="1"/>
      <c r="L241" s="1"/>
    </row>
    <row r="242" spans="1:12" s="20" customFormat="1" ht="12.75" customHeight="1" x14ac:dyDescent="0.15">
      <c r="A242" s="22"/>
      <c r="B242" s="25"/>
      <c r="C242" s="24"/>
      <c r="D242" s="24"/>
      <c r="E242" s="23"/>
      <c r="F242" s="23"/>
      <c r="G242" s="23"/>
      <c r="H242" s="23"/>
      <c r="I242" s="22"/>
      <c r="J242" s="1"/>
      <c r="K242" s="1"/>
      <c r="L242" s="1"/>
    </row>
    <row r="243" spans="1:12" s="20" customFormat="1" ht="12.75" customHeight="1" x14ac:dyDescent="0.15">
      <c r="A243" s="22"/>
      <c r="B243" s="25"/>
      <c r="C243" s="24"/>
      <c r="D243" s="24"/>
      <c r="E243" s="23"/>
      <c r="F243" s="23"/>
      <c r="G243" s="23"/>
      <c r="H243" s="23"/>
      <c r="I243" s="22"/>
      <c r="J243" s="1"/>
      <c r="K243" s="1"/>
      <c r="L243" s="1"/>
    </row>
    <row r="244" spans="1:12" s="20" customFormat="1" ht="12.75" customHeight="1" x14ac:dyDescent="0.15">
      <c r="A244" s="22"/>
      <c r="B244" s="25"/>
      <c r="C244" s="24"/>
      <c r="D244" s="24"/>
      <c r="E244" s="23"/>
      <c r="F244" s="23"/>
      <c r="G244" s="23"/>
      <c r="H244" s="23"/>
      <c r="I244" s="22"/>
      <c r="J244" s="1"/>
      <c r="K244" s="1"/>
      <c r="L244" s="1"/>
    </row>
    <row r="245" spans="1:12" s="20" customFormat="1" ht="12.75" customHeight="1" x14ac:dyDescent="0.15">
      <c r="A245" s="22"/>
      <c r="B245" s="25"/>
      <c r="C245" s="24"/>
      <c r="D245" s="24"/>
      <c r="E245" s="23"/>
      <c r="F245" s="23"/>
      <c r="G245" s="23"/>
      <c r="H245" s="23"/>
      <c r="I245" s="22"/>
      <c r="J245" s="1"/>
      <c r="K245" s="1"/>
      <c r="L245" s="1"/>
    </row>
    <row r="246" spans="1:12" s="20" customFormat="1" ht="12.75" customHeight="1" x14ac:dyDescent="0.15">
      <c r="A246" s="22"/>
      <c r="B246" s="25"/>
      <c r="C246" s="24"/>
      <c r="D246" s="24"/>
      <c r="E246" s="23"/>
      <c r="F246" s="23"/>
      <c r="G246" s="23"/>
      <c r="H246" s="23"/>
      <c r="I246" s="22"/>
      <c r="J246" s="1"/>
      <c r="K246" s="1"/>
      <c r="L246" s="1"/>
    </row>
    <row r="247" spans="1:12" s="20" customFormat="1" ht="12.75" customHeight="1" x14ac:dyDescent="0.15">
      <c r="A247" s="1"/>
      <c r="B247" s="3"/>
      <c r="C247" s="2"/>
      <c r="D247" s="1"/>
      <c r="E247" s="1"/>
      <c r="F247" s="1"/>
      <c r="G247" s="1"/>
      <c r="H247" s="1"/>
      <c r="I247" s="1"/>
      <c r="J247" s="1"/>
      <c r="K247" s="1"/>
      <c r="L247" s="1"/>
    </row>
    <row r="248" spans="1:12" s="20" customFormat="1" ht="12.75" customHeight="1" x14ac:dyDescent="0.15">
      <c r="A248" s="1"/>
      <c r="B248" s="3"/>
      <c r="C248" s="2"/>
      <c r="D248" s="1"/>
      <c r="E248" s="1"/>
      <c r="F248" s="1"/>
      <c r="G248" s="1"/>
      <c r="H248" s="1"/>
      <c r="I248" s="1"/>
      <c r="J248" s="1"/>
      <c r="K248" s="1"/>
      <c r="L248" s="1"/>
    </row>
    <row r="249" spans="1:12" s="20" customFormat="1" ht="12.75" customHeight="1" x14ac:dyDescent="0.15">
      <c r="A249" s="1"/>
      <c r="B249" s="3"/>
      <c r="C249" s="2"/>
      <c r="D249" s="1"/>
      <c r="E249" s="1"/>
      <c r="F249" s="1"/>
      <c r="G249" s="1"/>
      <c r="H249" s="1"/>
      <c r="I249" s="1"/>
      <c r="J249" s="1"/>
      <c r="K249" s="1"/>
      <c r="L249" s="1"/>
    </row>
    <row r="250" spans="1:12" s="20" customFormat="1" ht="12.75" customHeight="1" x14ac:dyDescent="0.15">
      <c r="A250" s="1"/>
      <c r="B250" s="3"/>
      <c r="C250" s="2"/>
      <c r="D250" s="1"/>
      <c r="E250" s="1"/>
      <c r="F250" s="1"/>
      <c r="G250" s="1"/>
      <c r="H250" s="1"/>
      <c r="I250" s="1"/>
      <c r="J250" s="1"/>
      <c r="K250" s="1"/>
      <c r="L250" s="1"/>
    </row>
    <row r="251" spans="1:12" s="20" customFormat="1" ht="12.75" customHeight="1" x14ac:dyDescent="0.15">
      <c r="A251" s="21"/>
      <c r="B251" s="21"/>
      <c r="C251" s="21"/>
      <c r="D251" s="21"/>
      <c r="E251" s="21"/>
      <c r="F251" s="21"/>
      <c r="G251" s="21"/>
      <c r="H251" s="21"/>
      <c r="I251" s="21"/>
      <c r="J251" s="21"/>
    </row>
    <row r="252" spans="1:12" s="20" customFormat="1" ht="12.75" customHeight="1" thickBot="1" x14ac:dyDescent="0.2">
      <c r="A252" s="21"/>
      <c r="B252" s="21"/>
      <c r="C252" s="21"/>
      <c r="D252" s="21"/>
      <c r="E252" s="21"/>
      <c r="F252" s="21"/>
      <c r="G252" s="21"/>
      <c r="H252" s="21"/>
      <c r="I252" s="21"/>
      <c r="J252" s="21"/>
    </row>
    <row r="253" spans="1:12" ht="19.5" customHeight="1" thickBot="1" x14ac:dyDescent="0.2">
      <c r="A253" s="339" t="s">
        <v>35</v>
      </c>
      <c r="B253" s="340"/>
      <c r="C253" s="340"/>
      <c r="D253" s="340"/>
      <c r="E253" s="340"/>
      <c r="F253" s="340"/>
      <c r="G253" s="340"/>
      <c r="H253" s="340"/>
      <c r="I253" s="340"/>
      <c r="J253" s="341"/>
    </row>
    <row r="254" spans="1:12" ht="24" x14ac:dyDescent="0.15">
      <c r="A254" s="170" t="s">
        <v>34</v>
      </c>
      <c r="B254" s="171" t="s">
        <v>33</v>
      </c>
      <c r="C254" s="172" t="s">
        <v>32</v>
      </c>
      <c r="D254" s="172" t="s">
        <v>31</v>
      </c>
      <c r="E254" s="171" t="s">
        <v>30</v>
      </c>
      <c r="F254" s="171"/>
      <c r="G254" s="172" t="s">
        <v>29</v>
      </c>
      <c r="H254" s="172" t="s">
        <v>28</v>
      </c>
      <c r="I254" s="172" t="s">
        <v>27</v>
      </c>
      <c r="J254" s="172" t="s">
        <v>349</v>
      </c>
      <c r="K254" s="182"/>
    </row>
    <row r="255" spans="1:12" ht="27" customHeight="1" x14ac:dyDescent="0.15">
      <c r="A255" s="37" t="s">
        <v>76</v>
      </c>
      <c r="B255" s="16">
        <v>2018</v>
      </c>
      <c r="C255" s="165" t="s">
        <v>77</v>
      </c>
      <c r="D255" s="220">
        <v>43026</v>
      </c>
      <c r="E255" s="14" t="s">
        <v>287</v>
      </c>
      <c r="F255" s="174"/>
      <c r="G255" s="177">
        <v>317025</v>
      </c>
      <c r="H255" s="153">
        <v>0</v>
      </c>
      <c r="I255" s="153">
        <f t="shared" ref="I255:I269" si="18">+G255-H255</f>
        <v>317025</v>
      </c>
      <c r="J255" s="230" t="s">
        <v>358</v>
      </c>
      <c r="K255" s="182"/>
    </row>
    <row r="256" spans="1:12" ht="30" customHeight="1" x14ac:dyDescent="0.15">
      <c r="A256" s="37" t="s">
        <v>76</v>
      </c>
      <c r="B256" s="16">
        <v>2018</v>
      </c>
      <c r="C256" s="165" t="s">
        <v>75</v>
      </c>
      <c r="D256" s="220">
        <v>42944</v>
      </c>
      <c r="E256" s="14" t="s">
        <v>280</v>
      </c>
      <c r="F256" s="174"/>
      <c r="G256" s="177">
        <v>2</v>
      </c>
      <c r="H256" s="153">
        <v>0</v>
      </c>
      <c r="I256" s="153">
        <f t="shared" si="18"/>
        <v>2</v>
      </c>
      <c r="J256" s="233" t="s">
        <v>342</v>
      </c>
      <c r="K256" s="182"/>
    </row>
    <row r="257" spans="1:12" ht="21" customHeight="1" outlineLevel="1" thickBot="1" x14ac:dyDescent="0.2">
      <c r="A257" s="189" t="s">
        <v>285</v>
      </c>
      <c r="B257" s="190"/>
      <c r="C257" s="191"/>
      <c r="D257" s="192"/>
      <c r="E257" s="190"/>
      <c r="F257" s="190"/>
      <c r="G257" s="193"/>
      <c r="H257" s="194"/>
      <c r="I257" s="195">
        <f>SUBTOTAL(9,I254:I256)</f>
        <v>317027</v>
      </c>
      <c r="J257" s="196"/>
      <c r="K257" s="22"/>
    </row>
    <row r="258" spans="1:12" ht="24" outlineLevel="2" x14ac:dyDescent="0.15">
      <c r="A258" s="163" t="s">
        <v>23</v>
      </c>
      <c r="B258" s="11">
        <v>2017</v>
      </c>
      <c r="C258" s="163" t="s">
        <v>26</v>
      </c>
      <c r="D258" s="12">
        <v>42334</v>
      </c>
      <c r="E258" s="11" t="s">
        <v>5</v>
      </c>
      <c r="F258" s="11"/>
      <c r="G258" s="10">
        <v>3</v>
      </c>
      <c r="H258" s="153">
        <v>0</v>
      </c>
      <c r="I258" s="153">
        <f t="shared" si="18"/>
        <v>3</v>
      </c>
      <c r="J258" s="361" t="s">
        <v>343</v>
      </c>
      <c r="K258" s="173"/>
    </row>
    <row r="259" spans="1:12" ht="24" outlineLevel="2" x14ac:dyDescent="0.15">
      <c r="A259" s="163" t="s">
        <v>23</v>
      </c>
      <c r="B259" s="11">
        <v>2017</v>
      </c>
      <c r="C259" s="163" t="s">
        <v>8</v>
      </c>
      <c r="D259" s="12">
        <v>42352</v>
      </c>
      <c r="E259" s="11" t="s">
        <v>22</v>
      </c>
      <c r="F259" s="11"/>
      <c r="G259" s="10">
        <v>3407665</v>
      </c>
      <c r="H259" s="153">
        <v>0</v>
      </c>
      <c r="I259" s="153">
        <f t="shared" si="18"/>
        <v>3407665</v>
      </c>
      <c r="J259" s="362"/>
      <c r="K259" s="227"/>
    </row>
    <row r="260" spans="1:12" ht="24" outlineLevel="2" x14ac:dyDescent="0.15">
      <c r="A260" s="178" t="s">
        <v>2</v>
      </c>
      <c r="B260" s="11">
        <v>2017</v>
      </c>
      <c r="C260" s="163" t="s">
        <v>6</v>
      </c>
      <c r="D260" s="12">
        <v>42334</v>
      </c>
      <c r="E260" s="11" t="s">
        <v>5</v>
      </c>
      <c r="F260" s="11"/>
      <c r="G260" s="10">
        <v>1815947</v>
      </c>
      <c r="H260" s="153">
        <v>0</v>
      </c>
      <c r="I260" s="153">
        <f>+G260-H260</f>
        <v>1815947</v>
      </c>
      <c r="J260" s="362"/>
      <c r="K260" s="227"/>
    </row>
    <row r="261" spans="1:12" ht="25" outlineLevel="2" thickBot="1" x14ac:dyDescent="0.2">
      <c r="A261" s="178" t="s">
        <v>2</v>
      </c>
      <c r="B261" s="11">
        <v>2017</v>
      </c>
      <c r="C261" s="163" t="s">
        <v>4</v>
      </c>
      <c r="D261" s="12">
        <v>42135</v>
      </c>
      <c r="E261" s="11" t="s">
        <v>3</v>
      </c>
      <c r="F261" s="11"/>
      <c r="G261" s="10">
        <v>2426675</v>
      </c>
      <c r="H261" s="153">
        <v>0</v>
      </c>
      <c r="I261" s="153">
        <f>+G261-H261</f>
        <v>2426675</v>
      </c>
      <c r="J261" s="363"/>
      <c r="K261" s="227"/>
    </row>
    <row r="262" spans="1:12" ht="37" outlineLevel="2" thickBot="1" x14ac:dyDescent="0.2">
      <c r="A262" s="189" t="s">
        <v>140</v>
      </c>
      <c r="B262" s="190"/>
      <c r="C262" s="191"/>
      <c r="D262" s="192"/>
      <c r="E262" s="190"/>
      <c r="F262" s="190"/>
      <c r="G262" s="193"/>
      <c r="H262" s="194"/>
      <c r="I262" s="195">
        <f>SUBTOTAL(9,I258:I261)</f>
        <v>7650290</v>
      </c>
      <c r="J262" s="196"/>
      <c r="K262" s="227"/>
    </row>
    <row r="263" spans="1:12" ht="37" outlineLevel="2" thickBot="1" x14ac:dyDescent="0.2">
      <c r="A263" s="179" t="s">
        <v>21</v>
      </c>
      <c r="B263" s="18">
        <v>2015</v>
      </c>
      <c r="C263" s="185" t="s">
        <v>137</v>
      </c>
      <c r="D263" s="19">
        <v>41901</v>
      </c>
      <c r="E263" s="18" t="s">
        <v>20</v>
      </c>
      <c r="F263" s="18"/>
      <c r="G263" s="15">
        <v>125948996</v>
      </c>
      <c r="H263" s="153">
        <v>0</v>
      </c>
      <c r="I263" s="153">
        <f t="shared" si="18"/>
        <v>125948996</v>
      </c>
      <c r="J263" s="235" t="s">
        <v>344</v>
      </c>
      <c r="K263" s="228"/>
    </row>
    <row r="264" spans="1:12" ht="34.5" customHeight="1" outlineLevel="1" x14ac:dyDescent="0.15">
      <c r="A264" s="189" t="s">
        <v>138</v>
      </c>
      <c r="B264" s="197"/>
      <c r="C264" s="198"/>
      <c r="D264" s="199"/>
      <c r="E264" s="197"/>
      <c r="F264" s="197"/>
      <c r="G264" s="200"/>
      <c r="H264" s="194"/>
      <c r="I264" s="195">
        <f>SUBTOTAL(9,I263:I263)</f>
        <v>125948996</v>
      </c>
      <c r="J264" s="201"/>
      <c r="K264" s="22"/>
    </row>
    <row r="265" spans="1:12" ht="25" outlineLevel="2" thickBot="1" x14ac:dyDescent="0.2">
      <c r="A265" s="180" t="s">
        <v>288</v>
      </c>
      <c r="B265" s="16">
        <v>2015</v>
      </c>
      <c r="C265" s="186" t="s">
        <v>17</v>
      </c>
      <c r="D265" s="17">
        <v>41550</v>
      </c>
      <c r="E265" s="16" t="s">
        <v>16</v>
      </c>
      <c r="F265" s="16"/>
      <c r="G265" s="15">
        <v>7863334</v>
      </c>
      <c r="H265" s="153">
        <v>0</v>
      </c>
      <c r="I265" s="153">
        <f t="shared" si="18"/>
        <v>7863334</v>
      </c>
      <c r="J265" s="234"/>
      <c r="K265" s="228"/>
    </row>
    <row r="266" spans="1:12" ht="31.5" customHeight="1" outlineLevel="1" x14ac:dyDescent="0.15">
      <c r="A266" s="202" t="s">
        <v>289</v>
      </c>
      <c r="B266" s="190"/>
      <c r="C266" s="191"/>
      <c r="D266" s="192"/>
      <c r="E266" s="190"/>
      <c r="F266" s="190"/>
      <c r="G266" s="193"/>
      <c r="H266" s="194"/>
      <c r="I266" s="195">
        <f>SUBTOTAL(9,I265:I265)</f>
        <v>7863334</v>
      </c>
      <c r="J266" s="191"/>
      <c r="K266" s="164"/>
    </row>
    <row r="267" spans="1:12" ht="36" outlineLevel="2" x14ac:dyDescent="0.15">
      <c r="A267" s="180" t="s">
        <v>9</v>
      </c>
      <c r="B267" s="11">
        <v>2016</v>
      </c>
      <c r="C267" s="163" t="s">
        <v>15</v>
      </c>
      <c r="D267" s="12">
        <v>42178</v>
      </c>
      <c r="E267" s="11" t="s">
        <v>14</v>
      </c>
      <c r="F267" s="11"/>
      <c r="G267" s="10">
        <v>3398061</v>
      </c>
      <c r="H267" s="153">
        <v>3245909</v>
      </c>
      <c r="I267" s="153">
        <f t="shared" si="18"/>
        <v>152152</v>
      </c>
      <c r="J267" s="236" t="s">
        <v>346</v>
      </c>
      <c r="K267" s="335"/>
    </row>
    <row r="268" spans="1:12" ht="36" outlineLevel="2" x14ac:dyDescent="0.15">
      <c r="A268" s="181" t="s">
        <v>9</v>
      </c>
      <c r="B268" s="11">
        <v>2017</v>
      </c>
      <c r="C268" s="163" t="s">
        <v>11</v>
      </c>
      <c r="D268" s="12">
        <v>42179</v>
      </c>
      <c r="E268" s="11" t="s">
        <v>10</v>
      </c>
      <c r="F268" s="11"/>
      <c r="G268" s="10">
        <v>500000</v>
      </c>
      <c r="H268" s="153">
        <v>0</v>
      </c>
      <c r="I268" s="153">
        <f t="shared" si="18"/>
        <v>500000</v>
      </c>
      <c r="J268" s="364" t="s">
        <v>347</v>
      </c>
      <c r="K268" s="335"/>
      <c r="L268" s="228"/>
    </row>
    <row r="269" spans="1:12" ht="25" outlineLevel="2" thickBot="1" x14ac:dyDescent="0.2">
      <c r="A269" s="163" t="s">
        <v>281</v>
      </c>
      <c r="B269" s="11">
        <v>2018</v>
      </c>
      <c r="C269" s="165" t="s">
        <v>70</v>
      </c>
      <c r="D269" s="220">
        <v>42808</v>
      </c>
      <c r="E269" s="14" t="s">
        <v>284</v>
      </c>
      <c r="F269" s="11"/>
      <c r="G269" s="10">
        <v>1868544</v>
      </c>
      <c r="H269" s="153">
        <v>0</v>
      </c>
      <c r="I269" s="153">
        <f t="shared" si="18"/>
        <v>1868544</v>
      </c>
      <c r="J269" s="363"/>
      <c r="K269" s="229"/>
    </row>
    <row r="270" spans="1:12" ht="23.25" customHeight="1" outlineLevel="1" x14ac:dyDescent="0.15">
      <c r="A270" s="203" t="s">
        <v>139</v>
      </c>
      <c r="B270" s="190"/>
      <c r="C270" s="191"/>
      <c r="D270" s="192"/>
      <c r="E270" s="190"/>
      <c r="F270" s="190"/>
      <c r="G270" s="193"/>
      <c r="H270" s="194"/>
      <c r="I270" s="195">
        <f>SUBTOTAL(9,I267:I269)</f>
        <v>2520696</v>
      </c>
      <c r="J270" s="196"/>
      <c r="K270" s="22"/>
    </row>
    <row r="271" spans="1:12" ht="36" outlineLevel="1" x14ac:dyDescent="0.15">
      <c r="A271" s="163" t="s">
        <v>282</v>
      </c>
      <c r="B271" s="11">
        <v>2018</v>
      </c>
      <c r="C271" s="165" t="s">
        <v>73</v>
      </c>
      <c r="D271" s="220">
        <v>42934</v>
      </c>
      <c r="E271" s="14" t="s">
        <v>283</v>
      </c>
      <c r="F271" s="11"/>
      <c r="G271" s="10">
        <v>246664</v>
      </c>
      <c r="H271" s="153">
        <v>0</v>
      </c>
      <c r="I271" s="153">
        <f t="shared" ref="I271" si="19">+G271-H271</f>
        <v>246664</v>
      </c>
      <c r="J271" s="237" t="s">
        <v>348</v>
      </c>
      <c r="K271" s="173"/>
    </row>
    <row r="272" spans="1:12" ht="24" outlineLevel="1" x14ac:dyDescent="0.15">
      <c r="A272" s="189" t="s">
        <v>286</v>
      </c>
      <c r="B272" s="190"/>
      <c r="C272" s="204"/>
      <c r="D272" s="205"/>
      <c r="E272" s="204"/>
      <c r="F272" s="190"/>
      <c r="G272" s="193"/>
      <c r="H272" s="194"/>
      <c r="I272" s="195">
        <f>SUBTOTAL(9,I271:I271)</f>
        <v>246664</v>
      </c>
      <c r="J272" s="196"/>
      <c r="K272" s="173"/>
    </row>
    <row r="273" spans="1:10" ht="21" customHeight="1" thickBot="1" x14ac:dyDescent="0.2">
      <c r="A273" s="187" t="s">
        <v>290</v>
      </c>
      <c r="B273" s="156"/>
      <c r="C273" s="149"/>
      <c r="D273" s="150"/>
      <c r="E273" s="151"/>
      <c r="F273" s="151"/>
      <c r="G273" s="152"/>
      <c r="H273" s="141"/>
      <c r="I273" s="206">
        <f>SUBTOTAL(9,I255:I272)</f>
        <v>144547007</v>
      </c>
      <c r="J273" s="188"/>
    </row>
    <row r="274" spans="1:10" ht="21.75" customHeight="1" thickBot="1" x14ac:dyDescent="0.2">
      <c r="A274" s="336" t="s">
        <v>0</v>
      </c>
      <c r="B274" s="337"/>
      <c r="C274" s="337"/>
      <c r="D274" s="337"/>
      <c r="E274" s="337"/>
      <c r="F274" s="338"/>
      <c r="G274" s="207">
        <f>SUM(G255:G272)</f>
        <v>147792916</v>
      </c>
      <c r="H274" s="207">
        <f>SUM(H255:H272)</f>
        <v>3245909</v>
      </c>
      <c r="I274" s="207">
        <f>+I257+I264+I266+I270+I262+I272</f>
        <v>144547007</v>
      </c>
      <c r="J274" s="208">
        <f>+I274/G274</f>
        <v>0.97803745207923232</v>
      </c>
    </row>
    <row r="275" spans="1:10" ht="13" x14ac:dyDescent="0.15">
      <c r="A275" s="9"/>
      <c r="B275" s="8"/>
      <c r="C275" s="8"/>
      <c r="D275" s="8"/>
      <c r="E275" s="7"/>
      <c r="F275" s="7"/>
      <c r="G275" s="6"/>
      <c r="H275" s="6"/>
      <c r="I275" s="6"/>
      <c r="J275" s="5"/>
    </row>
    <row r="276" spans="1:10" ht="13" x14ac:dyDescent="0.15">
      <c r="A276" s="9"/>
      <c r="B276" s="8"/>
      <c r="C276" s="8"/>
      <c r="D276" s="8"/>
      <c r="E276" s="7"/>
      <c r="F276" s="7"/>
      <c r="G276" s="6"/>
      <c r="H276" s="6"/>
      <c r="I276" s="6"/>
      <c r="J276" s="5"/>
    </row>
    <row r="277" spans="1:10" ht="13" x14ac:dyDescent="0.15">
      <c r="A277" s="9"/>
      <c r="B277" s="8"/>
      <c r="C277" s="8"/>
      <c r="D277" s="8"/>
      <c r="E277" s="7"/>
      <c r="F277" s="7"/>
      <c r="G277" s="6"/>
      <c r="H277" s="6"/>
      <c r="I277" s="6"/>
      <c r="J277" s="5"/>
    </row>
    <row r="278" spans="1:10" hidden="1" x14ac:dyDescent="0.15"/>
    <row r="279" spans="1:10" s="4" customFormat="1" ht="21" hidden="1" customHeight="1" thickBot="1" x14ac:dyDescent="0.2">
      <c r="A279" s="325" t="s">
        <v>142</v>
      </c>
      <c r="B279" s="326"/>
      <c r="C279" s="326"/>
      <c r="D279" s="326"/>
      <c r="E279" s="326"/>
      <c r="F279" s="326"/>
      <c r="G279" s="326"/>
      <c r="H279" s="326"/>
      <c r="I279" s="326"/>
      <c r="J279" s="327"/>
    </row>
    <row r="280" spans="1:10" ht="30" hidden="1" customHeight="1" x14ac:dyDescent="0.15">
      <c r="A280" s="126"/>
      <c r="B280" s="328"/>
      <c r="C280" s="329"/>
      <c r="D280" s="329"/>
      <c r="E280" s="329"/>
      <c r="F280" s="329"/>
      <c r="G280" s="329"/>
      <c r="H280" s="329"/>
      <c r="I280" s="329"/>
      <c r="J280" s="330"/>
    </row>
    <row r="281" spans="1:10" ht="30" hidden="1" customHeight="1" thickBot="1" x14ac:dyDescent="0.2">
      <c r="A281" s="128"/>
      <c r="B281" s="331"/>
      <c r="C281" s="331"/>
      <c r="D281" s="331"/>
      <c r="E281" s="331"/>
      <c r="F281" s="331"/>
      <c r="G281" s="331"/>
      <c r="H281" s="331"/>
      <c r="I281" s="331"/>
      <c r="J281" s="332"/>
    </row>
    <row r="282" spans="1:10" hidden="1" x14ac:dyDescent="0.15"/>
    <row r="283" spans="1:10" hidden="1" x14ac:dyDescent="0.15"/>
    <row r="284" spans="1:10" hidden="1" x14ac:dyDescent="0.15"/>
    <row r="285" spans="1:10" hidden="1" x14ac:dyDescent="0.15"/>
    <row r="286" spans="1:10" hidden="1" x14ac:dyDescent="0.15"/>
  </sheetData>
  <sheetProtection selectLockedCells="1" selectUnlockedCells="1"/>
  <mergeCells count="101">
    <mergeCell ref="C83:E83"/>
    <mergeCell ref="C84:E84"/>
    <mergeCell ref="C85:E85"/>
    <mergeCell ref="C86:E86"/>
    <mergeCell ref="C87:E87"/>
    <mergeCell ref="C88:E88"/>
    <mergeCell ref="A2:I2"/>
    <mergeCell ref="A3:I3"/>
    <mergeCell ref="A58:I58"/>
    <mergeCell ref="A68:B68"/>
    <mergeCell ref="A81:G81"/>
    <mergeCell ref="C82:E82"/>
    <mergeCell ref="C94:E94"/>
    <mergeCell ref="C95:E95"/>
    <mergeCell ref="C96:E96"/>
    <mergeCell ref="C97:E97"/>
    <mergeCell ref="C98:E98"/>
    <mergeCell ref="C89:E89"/>
    <mergeCell ref="C90:E90"/>
    <mergeCell ref="C91:E91"/>
    <mergeCell ref="C92:E92"/>
    <mergeCell ref="C93:E93"/>
    <mergeCell ref="C105:E105"/>
    <mergeCell ref="C106:E106"/>
    <mergeCell ref="C107:E107"/>
    <mergeCell ref="C108:E108"/>
    <mergeCell ref="C109:E109"/>
    <mergeCell ref="C110:E110"/>
    <mergeCell ref="C99:E99"/>
    <mergeCell ref="C100:E100"/>
    <mergeCell ref="C101:E101"/>
    <mergeCell ref="C102:E102"/>
    <mergeCell ref="C103:E103"/>
    <mergeCell ref="C104:E104"/>
    <mergeCell ref="C116:E116"/>
    <mergeCell ref="C117:E117"/>
    <mergeCell ref="C118:E118"/>
    <mergeCell ref="C119:E119"/>
    <mergeCell ref="C111:E111"/>
    <mergeCell ref="C112:E112"/>
    <mergeCell ref="C113:E113"/>
    <mergeCell ref="C114:E114"/>
    <mergeCell ref="C115:E115"/>
    <mergeCell ref="C125:E125"/>
    <mergeCell ref="C126:E126"/>
    <mergeCell ref="C127:E127"/>
    <mergeCell ref="C128:E128"/>
    <mergeCell ref="C129:E129"/>
    <mergeCell ref="C130:E130"/>
    <mergeCell ref="C120:E120"/>
    <mergeCell ref="C121:E121"/>
    <mergeCell ref="C122:E122"/>
    <mergeCell ref="C123:E123"/>
    <mergeCell ref="C124:E124"/>
    <mergeCell ref="C137:E137"/>
    <mergeCell ref="C138:E138"/>
    <mergeCell ref="C139:E139"/>
    <mergeCell ref="C140:E140"/>
    <mergeCell ref="C141:E141"/>
    <mergeCell ref="C142:E142"/>
    <mergeCell ref="C131:E131"/>
    <mergeCell ref="C132:E132"/>
    <mergeCell ref="C133:E133"/>
    <mergeCell ref="C134:E134"/>
    <mergeCell ref="C135:E135"/>
    <mergeCell ref="C136:E136"/>
    <mergeCell ref="C148:E148"/>
    <mergeCell ref="C149:E149"/>
    <mergeCell ref="C150:E150"/>
    <mergeCell ref="C151:E151"/>
    <mergeCell ref="C152:E152"/>
    <mergeCell ref="C143:E143"/>
    <mergeCell ref="C144:E144"/>
    <mergeCell ref="C145:E145"/>
    <mergeCell ref="C146:E146"/>
    <mergeCell ref="C147:E147"/>
    <mergeCell ref="A159:E159"/>
    <mergeCell ref="A163:H163"/>
    <mergeCell ref="A165:E165"/>
    <mergeCell ref="D166:E166"/>
    <mergeCell ref="A172:E172"/>
    <mergeCell ref="D173:E173"/>
    <mergeCell ref="C153:E153"/>
    <mergeCell ref="C154:E154"/>
    <mergeCell ref="C155:E155"/>
    <mergeCell ref="C156:E156"/>
    <mergeCell ref="C157:E157"/>
    <mergeCell ref="C158:E158"/>
    <mergeCell ref="A279:J279"/>
    <mergeCell ref="B280:J280"/>
    <mergeCell ref="B281:J281"/>
    <mergeCell ref="J258:J261"/>
    <mergeCell ref="K267:K268"/>
    <mergeCell ref="J268:J269"/>
    <mergeCell ref="A274:F274"/>
    <mergeCell ref="A180:G180"/>
    <mergeCell ref="A194:B194"/>
    <mergeCell ref="A217:G217"/>
    <mergeCell ref="F218:G219"/>
    <mergeCell ref="A230:B230"/>
    <mergeCell ref="A253:J253"/>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52" max="7"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2129B-8EF1-4F6F-BEE8-6372D4FA2E2D}">
  <dimension ref="A2:L279"/>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49.3320312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360</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2141029715</v>
      </c>
      <c r="F5" s="132">
        <f>+E5/C5</f>
        <v>0.58034705817458043</v>
      </c>
      <c r="G5" s="98">
        <f>+C5-E5</f>
        <v>1548193285</v>
      </c>
      <c r="H5" s="97">
        <v>402769358</v>
      </c>
      <c r="I5" s="103">
        <f>H5/C5</f>
        <v>0.10917457632677667</v>
      </c>
    </row>
    <row r="6" spans="1:10" ht="18" customHeight="1" x14ac:dyDescent="0.15">
      <c r="A6" s="64" t="s">
        <v>152</v>
      </c>
      <c r="B6" s="106" t="s">
        <v>150</v>
      </c>
      <c r="C6" s="105">
        <f>8751222000+3020230000+106497000</f>
        <v>11877949000</v>
      </c>
      <c r="D6" s="104">
        <f>+C6/C16</f>
        <v>0.22515434455351616</v>
      </c>
      <c r="E6" s="98">
        <v>2837117394</v>
      </c>
      <c r="F6" s="132">
        <f t="shared" ref="F6:F14" si="0">+E6/C6</f>
        <v>0.23885583226531787</v>
      </c>
      <c r="G6" s="98">
        <f>+C6-E6</f>
        <v>9040831606</v>
      </c>
      <c r="H6" s="97">
        <v>2771753749</v>
      </c>
      <c r="I6" s="103">
        <f>H6/C6</f>
        <v>0.23335289190078187</v>
      </c>
    </row>
    <row r="7" spans="1:10" ht="18" customHeight="1" x14ac:dyDescent="0.15">
      <c r="B7" s="160" t="s">
        <v>115</v>
      </c>
      <c r="C7" s="105">
        <f>SUM(C8:C14)</f>
        <v>37187524000</v>
      </c>
      <c r="D7" s="104">
        <f>+C7/C16</f>
        <v>0.70491400424333783</v>
      </c>
      <c r="E7" s="98">
        <f>SUM(E8:E14)</f>
        <v>24818979151</v>
      </c>
      <c r="F7" s="132">
        <f>+E7/C7</f>
        <v>0.66740068930106777</v>
      </c>
      <c r="G7" s="98">
        <f>SUM(G8:G14)</f>
        <v>12368544849</v>
      </c>
      <c r="H7" s="97">
        <f>SUM(H8:H14)</f>
        <v>5284193308</v>
      </c>
      <c r="I7" s="103">
        <f>H7/C7</f>
        <v>0.14209586279527511</v>
      </c>
    </row>
    <row r="8" spans="1:10" ht="22" customHeight="1" x14ac:dyDescent="0.15">
      <c r="A8" s="107" t="s">
        <v>141</v>
      </c>
      <c r="B8" s="106" t="s">
        <v>291</v>
      </c>
      <c r="C8" s="105">
        <v>2641000000</v>
      </c>
      <c r="D8" s="104">
        <f t="shared" ref="D8:D14" si="1">+C8/$C$7</f>
        <v>7.1018441561207457E-2</v>
      </c>
      <c r="E8" s="98">
        <v>1937838981</v>
      </c>
      <c r="F8" s="132">
        <f t="shared" si="0"/>
        <v>0.73375198068913294</v>
      </c>
      <c r="G8" s="98">
        <f t="shared" ref="G8:G15" si="2">+C8-E8</f>
        <v>703161019</v>
      </c>
      <c r="H8" s="97">
        <v>294590688</v>
      </c>
      <c r="I8" s="103">
        <f>H8/C8</f>
        <v>0.11154512987504733</v>
      </c>
    </row>
    <row r="9" spans="1:10" ht="22" customHeight="1" x14ac:dyDescent="0.15">
      <c r="A9" s="107" t="s">
        <v>94</v>
      </c>
      <c r="B9" s="106" t="s">
        <v>113</v>
      </c>
      <c r="C9" s="105">
        <v>12231500000</v>
      </c>
      <c r="D9" s="104">
        <f t="shared" si="1"/>
        <v>0.32891407344032908</v>
      </c>
      <c r="E9" s="98">
        <v>4654533081</v>
      </c>
      <c r="F9" s="132">
        <f t="shared" si="0"/>
        <v>0.38053657204758207</v>
      </c>
      <c r="G9" s="98">
        <f t="shared" si="2"/>
        <v>7576966919</v>
      </c>
      <c r="H9" s="97">
        <v>1797840758</v>
      </c>
      <c r="I9" s="103">
        <f t="shared" ref="I9:I14" si="3">H9/C9</f>
        <v>0.14698448742999631</v>
      </c>
    </row>
    <row r="10" spans="1:10" ht="22" customHeight="1" x14ac:dyDescent="0.15">
      <c r="A10" s="107" t="s">
        <v>144</v>
      </c>
      <c r="B10" s="106" t="s">
        <v>112</v>
      </c>
      <c r="C10" s="105">
        <v>1864000000</v>
      </c>
      <c r="D10" s="104">
        <f t="shared" si="1"/>
        <v>5.0124337398746957E-2</v>
      </c>
      <c r="E10" s="98">
        <v>1664551586</v>
      </c>
      <c r="F10" s="132">
        <f t="shared" si="0"/>
        <v>0.89299977789699569</v>
      </c>
      <c r="G10" s="98">
        <f t="shared" si="2"/>
        <v>199448414</v>
      </c>
      <c r="H10" s="97">
        <v>298816533</v>
      </c>
      <c r="I10" s="103">
        <f t="shared" si="3"/>
        <v>0.16030929881974249</v>
      </c>
    </row>
    <row r="11" spans="1:10" s="94" customFormat="1" ht="22" customHeight="1" x14ac:dyDescent="0.15">
      <c r="A11" s="107" t="s">
        <v>111</v>
      </c>
      <c r="B11" s="106" t="s">
        <v>110</v>
      </c>
      <c r="C11" s="105">
        <v>2780500000</v>
      </c>
      <c r="D11" s="104">
        <f t="shared" si="1"/>
        <v>7.4769699644429144E-2</v>
      </c>
      <c r="E11" s="98">
        <v>1927897600</v>
      </c>
      <c r="F11" s="132">
        <f t="shared" si="0"/>
        <v>0.6933636396331595</v>
      </c>
      <c r="G11" s="98">
        <f t="shared" si="2"/>
        <v>852602400</v>
      </c>
      <c r="H11" s="97">
        <v>294479468</v>
      </c>
      <c r="I11" s="162">
        <f t="shared" si="3"/>
        <v>0.10590881783851826</v>
      </c>
    </row>
    <row r="12" spans="1:10" s="94" customFormat="1" ht="22" customHeight="1" x14ac:dyDescent="0.15">
      <c r="A12" s="107" t="s">
        <v>145</v>
      </c>
      <c r="B12" s="106" t="s">
        <v>109</v>
      </c>
      <c r="C12" s="105">
        <v>12543000000</v>
      </c>
      <c r="D12" s="104">
        <f>+C12/$C$7</f>
        <v>0.33729053862257674</v>
      </c>
      <c r="E12" s="98">
        <v>9996212583</v>
      </c>
      <c r="F12" s="132">
        <f t="shared" si="0"/>
        <v>0.79695547978952408</v>
      </c>
      <c r="G12" s="98">
        <f t="shared" si="2"/>
        <v>2546787417</v>
      </c>
      <c r="H12" s="97">
        <v>1737837189</v>
      </c>
      <c r="I12" s="103">
        <f t="shared" si="3"/>
        <v>0.13855036187514949</v>
      </c>
    </row>
    <row r="13" spans="1:10" s="94" customFormat="1" ht="22" customHeight="1" x14ac:dyDescent="0.15">
      <c r="A13" s="107" t="s">
        <v>108</v>
      </c>
      <c r="B13" s="106" t="s">
        <v>107</v>
      </c>
      <c r="C13" s="105">
        <v>3307000000</v>
      </c>
      <c r="D13" s="104">
        <f t="shared" si="1"/>
        <v>8.8927673700459328E-2</v>
      </c>
      <c r="E13" s="98">
        <v>3108699324</v>
      </c>
      <c r="F13" s="132">
        <f t="shared" si="0"/>
        <v>0.9400360822497732</v>
      </c>
      <c r="G13" s="98">
        <f t="shared" si="2"/>
        <v>198300676</v>
      </c>
      <c r="H13" s="97">
        <v>582003309</v>
      </c>
      <c r="I13" s="103">
        <f t="shared" si="3"/>
        <v>0.17599132416087088</v>
      </c>
    </row>
    <row r="14" spans="1:10" s="94" customFormat="1" ht="18" customHeight="1" x14ac:dyDescent="0.15">
      <c r="A14" s="107" t="s">
        <v>146</v>
      </c>
      <c r="B14" s="106" t="s">
        <v>106</v>
      </c>
      <c r="C14" s="105">
        <v>1820524000</v>
      </c>
      <c r="D14" s="104">
        <f t="shared" si="1"/>
        <v>4.8955235632251293E-2</v>
      </c>
      <c r="E14" s="98">
        <v>1529245996</v>
      </c>
      <c r="F14" s="132">
        <f t="shared" si="0"/>
        <v>0.84000320567045528</v>
      </c>
      <c r="G14" s="98">
        <f t="shared" si="2"/>
        <v>291278004</v>
      </c>
      <c r="H14" s="97">
        <v>278625363</v>
      </c>
      <c r="I14" s="103">
        <f t="shared" si="3"/>
        <v>0.15304679476897859</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29797126260</v>
      </c>
      <c r="F16" s="142">
        <f>+E16/C16</f>
        <v>0.56482414873549835</v>
      </c>
      <c r="G16" s="101">
        <f>+G5+G6+G7+G15</f>
        <v>22957569740</v>
      </c>
      <c r="H16" s="101">
        <f>+H5+H6+H7+H15</f>
        <v>8458716415</v>
      </c>
      <c r="I16" s="100">
        <f>H16/C16</f>
        <v>0.16034053944695273</v>
      </c>
    </row>
    <row r="17" spans="1:10" ht="21.75" customHeight="1" x14ac:dyDescent="0.15">
      <c r="B17" s="99" t="s">
        <v>359</v>
      </c>
      <c r="C17" s="157">
        <v>52754696000</v>
      </c>
      <c r="D17" s="144">
        <v>1</v>
      </c>
      <c r="E17" s="157">
        <v>28661874845</v>
      </c>
      <c r="F17" s="132">
        <v>0.54330471063656594</v>
      </c>
      <c r="G17" s="157">
        <v>24092821155</v>
      </c>
      <c r="H17" s="157">
        <v>6037038975</v>
      </c>
      <c r="I17" s="124">
        <v>0.1144360489727777</v>
      </c>
    </row>
    <row r="18" spans="1:10" s="94" customFormat="1" ht="16.5" customHeight="1" x14ac:dyDescent="0.15">
      <c r="B18" s="96" t="s">
        <v>104</v>
      </c>
      <c r="C18" s="95">
        <f>C17-C16</f>
        <v>0</v>
      </c>
      <c r="D18" s="95"/>
      <c r="E18" s="95">
        <f>E17-E16</f>
        <v>-1135251415</v>
      </c>
      <c r="F18" s="95"/>
      <c r="G18" s="95">
        <f>G17-G16</f>
        <v>1135251415</v>
      </c>
      <c r="H18" s="95">
        <f>H17-H16</f>
        <v>-2421677440</v>
      </c>
    </row>
    <row r="19" spans="1:10" s="94" customFormat="1" ht="133.5" customHeight="1" x14ac:dyDescent="0.15">
      <c r="B19" s="11" t="s">
        <v>103</v>
      </c>
      <c r="C19" s="11"/>
      <c r="D19" s="11"/>
      <c r="E19" s="165" t="s">
        <v>361</v>
      </c>
      <c r="F19" s="125"/>
      <c r="G19" s="165" t="s">
        <v>362</v>
      </c>
      <c r="H19" s="165" t="s">
        <v>363</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1058500</v>
      </c>
      <c r="E60" s="78">
        <f t="shared" ref="E60:E67" si="4">+C60-D60</f>
        <v>258339766</v>
      </c>
      <c r="F60" s="78">
        <f>182053890</f>
        <v>182053890</v>
      </c>
      <c r="G60" s="134">
        <f t="shared" ref="G60:G67" si="5">+F60/E60</f>
        <v>0.70470718782024444</v>
      </c>
      <c r="H60" s="78">
        <f t="shared" ref="H60:H67" si="6">+E60-F60</f>
        <v>76285876</v>
      </c>
      <c r="I60" s="135">
        <f t="shared" ref="I60:I68" si="7">+H60/E60</f>
        <v>0.29529281217975556</v>
      </c>
    </row>
    <row r="61" spans="1:10" s="77" customFormat="1" ht="12" x14ac:dyDescent="0.15">
      <c r="A61" s="80" t="s">
        <v>141</v>
      </c>
      <c r="B61" s="79">
        <v>1067</v>
      </c>
      <c r="C61" s="78">
        <v>250025642</v>
      </c>
      <c r="D61" s="78">
        <v>2840500</v>
      </c>
      <c r="E61" s="78">
        <f t="shared" si="4"/>
        <v>247185142</v>
      </c>
      <c r="F61" s="78">
        <v>110325047</v>
      </c>
      <c r="G61" s="134">
        <f t="shared" si="5"/>
        <v>0.44632556029601489</v>
      </c>
      <c r="H61" s="78">
        <f t="shared" si="6"/>
        <v>136860095</v>
      </c>
      <c r="I61" s="135">
        <f t="shared" si="7"/>
        <v>0.55367443970398511</v>
      </c>
    </row>
    <row r="62" spans="1:10" s="77" customFormat="1" ht="12" x14ac:dyDescent="0.15">
      <c r="A62" s="80" t="s">
        <v>94</v>
      </c>
      <c r="B62" s="79">
        <v>1069</v>
      </c>
      <c r="C62" s="78">
        <v>747980104</v>
      </c>
      <c r="D62" s="78">
        <v>3079700</v>
      </c>
      <c r="E62" s="78">
        <f t="shared" si="4"/>
        <v>744900404</v>
      </c>
      <c r="F62" s="78">
        <f>472585591</f>
        <v>472585591</v>
      </c>
      <c r="G62" s="134">
        <f t="shared" si="5"/>
        <v>0.63442788923497484</v>
      </c>
      <c r="H62" s="78">
        <f t="shared" si="6"/>
        <v>272314813</v>
      </c>
      <c r="I62" s="135">
        <f t="shared" si="7"/>
        <v>0.36557211076502516</v>
      </c>
    </row>
    <row r="63" spans="1:10" s="77" customFormat="1" ht="12" x14ac:dyDescent="0.15">
      <c r="A63" s="80" t="s">
        <v>144</v>
      </c>
      <c r="B63" s="79">
        <v>1070</v>
      </c>
      <c r="C63" s="78">
        <v>58060488</v>
      </c>
      <c r="D63" s="78">
        <v>0</v>
      </c>
      <c r="E63" s="78">
        <f t="shared" si="4"/>
        <v>58060488</v>
      </c>
      <c r="F63" s="78">
        <v>53230866</v>
      </c>
      <c r="G63" s="134">
        <f t="shared" si="5"/>
        <v>0.91681740601284645</v>
      </c>
      <c r="H63" s="78">
        <f t="shared" si="6"/>
        <v>4829622</v>
      </c>
      <c r="I63" s="135">
        <f t="shared" si="7"/>
        <v>8.3182593987153539E-2</v>
      </c>
    </row>
    <row r="64" spans="1:10" s="77" customFormat="1" ht="12" x14ac:dyDescent="0.15">
      <c r="A64" s="80" t="s">
        <v>153</v>
      </c>
      <c r="B64" s="79">
        <v>7527</v>
      </c>
      <c r="C64" s="78">
        <v>657762310</v>
      </c>
      <c r="D64" s="78">
        <v>9789267</v>
      </c>
      <c r="E64" s="78">
        <f t="shared" si="4"/>
        <v>647973043</v>
      </c>
      <c r="F64" s="78">
        <v>551526440</v>
      </c>
      <c r="G64" s="134">
        <f t="shared" si="5"/>
        <v>0.85115645775406124</v>
      </c>
      <c r="H64" s="78">
        <f t="shared" si="6"/>
        <v>96446603</v>
      </c>
      <c r="I64" s="135">
        <f t="shared" si="7"/>
        <v>0.14884354224593876</v>
      </c>
    </row>
    <row r="65" spans="1:10" s="77" customFormat="1" ht="12" x14ac:dyDescent="0.15">
      <c r="A65" s="80" t="s">
        <v>145</v>
      </c>
      <c r="B65" s="79">
        <v>1068</v>
      </c>
      <c r="C65" s="78">
        <v>1055023121</v>
      </c>
      <c r="D65" s="78">
        <v>0</v>
      </c>
      <c r="E65" s="78">
        <f t="shared" si="4"/>
        <v>1055023121</v>
      </c>
      <c r="F65" s="78">
        <v>800848231</v>
      </c>
      <c r="G65" s="134">
        <f t="shared" si="5"/>
        <v>0.75908121353863678</v>
      </c>
      <c r="H65" s="78">
        <f t="shared" si="6"/>
        <v>254174890</v>
      </c>
      <c r="I65" s="135">
        <f t="shared" si="7"/>
        <v>0.24091878646136325</v>
      </c>
    </row>
    <row r="66" spans="1:10" s="77" customFormat="1" ht="12" x14ac:dyDescent="0.15">
      <c r="A66" s="80" t="s">
        <v>108</v>
      </c>
      <c r="B66" s="79">
        <v>7531</v>
      </c>
      <c r="C66" s="78">
        <v>268547094</v>
      </c>
      <c r="D66" s="78">
        <v>3054334</v>
      </c>
      <c r="E66" s="78">
        <f t="shared" si="4"/>
        <v>265492760</v>
      </c>
      <c r="F66" s="78">
        <v>232986540</v>
      </c>
      <c r="G66" s="134">
        <f t="shared" si="5"/>
        <v>0.87756268758515299</v>
      </c>
      <c r="H66" s="78">
        <f t="shared" si="6"/>
        <v>32506220</v>
      </c>
      <c r="I66" s="135">
        <f t="shared" si="7"/>
        <v>0.12243731241484702</v>
      </c>
    </row>
    <row r="67" spans="1:10" s="77" customFormat="1" ht="12" x14ac:dyDescent="0.15">
      <c r="A67" s="80" t="s">
        <v>148</v>
      </c>
      <c r="B67" s="79">
        <v>1031</v>
      </c>
      <c r="C67" s="78">
        <v>86951038</v>
      </c>
      <c r="D67" s="78">
        <v>0</v>
      </c>
      <c r="E67" s="78">
        <f t="shared" si="4"/>
        <v>86951038</v>
      </c>
      <c r="F67" s="78">
        <v>61475586</v>
      </c>
      <c r="G67" s="134">
        <f t="shared" si="5"/>
        <v>0.70701382541287205</v>
      </c>
      <c r="H67" s="78">
        <f t="shared" si="6"/>
        <v>25475452</v>
      </c>
      <c r="I67" s="135">
        <f t="shared" si="7"/>
        <v>0.292986174587128</v>
      </c>
    </row>
    <row r="68" spans="1:10" s="60" customFormat="1" ht="23.25" customHeight="1" thickBot="1" x14ac:dyDescent="0.2">
      <c r="A68" s="320" t="s">
        <v>93</v>
      </c>
      <c r="B68" s="321"/>
      <c r="C68" s="76">
        <f>SUM(C60:C67)</f>
        <v>3383748063</v>
      </c>
      <c r="D68" s="76">
        <f>SUM(D60:D67)</f>
        <v>19822301</v>
      </c>
      <c r="E68" s="76">
        <f>SUM(E60:E67)</f>
        <v>3363925762</v>
      </c>
      <c r="F68" s="76">
        <f>SUM(F60:F67)</f>
        <v>2465032191</v>
      </c>
      <c r="G68" s="136">
        <f>+F68/E68</f>
        <v>0.73278436130957636</v>
      </c>
      <c r="H68" s="76">
        <f>SUM(H60:H67)</f>
        <v>898893571</v>
      </c>
      <c r="I68" s="137">
        <f t="shared" si="7"/>
        <v>0.26721563869042364</v>
      </c>
    </row>
    <row r="69" spans="1:10" s="60" customFormat="1" ht="12.75" customHeight="1" x14ac:dyDescent="0.15">
      <c r="A69" s="4"/>
      <c r="B69" s="70"/>
      <c r="C69" s="69"/>
      <c r="D69" s="75">
        <f>+D68/C68</f>
        <v>5.8580900915021815E-3</v>
      </c>
      <c r="E69" s="74"/>
      <c r="F69" s="73">
        <f>+F68/E68</f>
        <v>0.73278436130957636</v>
      </c>
      <c r="G69" s="72"/>
      <c r="H69" s="71">
        <f>+H68/E68</f>
        <v>0.26721563869042364</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364</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790</v>
      </c>
      <c r="C83" s="309" t="s">
        <v>160</v>
      </c>
      <c r="D83" s="309"/>
      <c r="E83" s="310"/>
      <c r="F83" s="63">
        <f t="shared" ref="F83:F142" si="8">+H83-I83</f>
        <v>9427174</v>
      </c>
      <c r="G83" s="155"/>
      <c r="H83" s="140">
        <v>9427174</v>
      </c>
      <c r="I83" s="140">
        <v>0</v>
      </c>
    </row>
    <row r="84" spans="1:10" ht="18" customHeight="1" x14ac:dyDescent="0.15">
      <c r="A84" s="168" t="s">
        <v>76</v>
      </c>
      <c r="B84" s="37">
        <v>666</v>
      </c>
      <c r="C84" s="309" t="s">
        <v>75</v>
      </c>
      <c r="D84" s="309"/>
      <c r="E84" s="310"/>
      <c r="F84" s="63">
        <f t="shared" si="8"/>
        <v>2</v>
      </c>
      <c r="G84" s="155"/>
      <c r="H84" s="140">
        <v>2</v>
      </c>
      <c r="I84" s="140">
        <v>0</v>
      </c>
    </row>
    <row r="85" spans="1:10" ht="18" customHeight="1" x14ac:dyDescent="0.15">
      <c r="A85" s="168" t="s">
        <v>76</v>
      </c>
      <c r="B85" s="37">
        <v>656</v>
      </c>
      <c r="C85" s="309" t="s">
        <v>161</v>
      </c>
      <c r="D85" s="309"/>
      <c r="E85" s="310"/>
      <c r="F85" s="63">
        <f t="shared" si="8"/>
        <v>250300</v>
      </c>
      <c r="G85" s="155"/>
      <c r="H85" s="140">
        <v>500200</v>
      </c>
      <c r="I85" s="140">
        <v>249900</v>
      </c>
    </row>
    <row r="86" spans="1:10" ht="18" customHeight="1" x14ac:dyDescent="0.15">
      <c r="A86" s="168" t="s">
        <v>76</v>
      </c>
      <c r="B86" s="37">
        <v>548</v>
      </c>
      <c r="C86" s="309" t="s">
        <v>163</v>
      </c>
      <c r="D86" s="309"/>
      <c r="E86" s="310"/>
      <c r="F86" s="63">
        <f t="shared" si="8"/>
        <v>1</v>
      </c>
      <c r="G86" s="155"/>
      <c r="H86" s="140">
        <v>1</v>
      </c>
      <c r="I86" s="140">
        <v>0</v>
      </c>
    </row>
    <row r="87" spans="1:10" ht="18" customHeight="1" x14ac:dyDescent="0.15">
      <c r="A87" s="168" t="s">
        <v>85</v>
      </c>
      <c r="B87" s="37">
        <v>888</v>
      </c>
      <c r="C87" s="309" t="s">
        <v>84</v>
      </c>
      <c r="D87" s="309"/>
      <c r="E87" s="310"/>
      <c r="F87" s="63">
        <f t="shared" si="8"/>
        <v>12590702</v>
      </c>
      <c r="G87" s="155"/>
      <c r="H87" s="140">
        <v>17468865</v>
      </c>
      <c r="I87" s="140">
        <v>4878163</v>
      </c>
    </row>
    <row r="88" spans="1:10" ht="18" customHeight="1" x14ac:dyDescent="0.15">
      <c r="A88" s="168" t="s">
        <v>85</v>
      </c>
      <c r="B88" s="37">
        <v>463</v>
      </c>
      <c r="C88" s="309" t="s">
        <v>84</v>
      </c>
      <c r="D88" s="309"/>
      <c r="E88" s="310"/>
      <c r="F88" s="63">
        <f t="shared" si="8"/>
        <v>2988898</v>
      </c>
      <c r="G88" s="155"/>
      <c r="H88" s="140">
        <v>2988898</v>
      </c>
      <c r="I88" s="140">
        <v>0</v>
      </c>
    </row>
    <row r="89" spans="1:10" ht="18" customHeight="1" x14ac:dyDescent="0.15">
      <c r="A89" s="168" t="s">
        <v>83</v>
      </c>
      <c r="B89" s="37">
        <v>813</v>
      </c>
      <c r="C89" s="309" t="s">
        <v>62</v>
      </c>
      <c r="D89" s="309"/>
      <c r="E89" s="310"/>
      <c r="F89" s="63">
        <f t="shared" si="8"/>
        <v>15000000</v>
      </c>
      <c r="G89" s="155"/>
      <c r="H89" s="140">
        <v>15000000</v>
      </c>
      <c r="I89" s="140">
        <v>0</v>
      </c>
    </row>
    <row r="90" spans="1:10" ht="18" customHeight="1" x14ac:dyDescent="0.15">
      <c r="A90" s="168" t="s">
        <v>164</v>
      </c>
      <c r="B90" s="37">
        <v>497</v>
      </c>
      <c r="C90" s="309" t="s">
        <v>165</v>
      </c>
      <c r="D90" s="309"/>
      <c r="E90" s="310"/>
      <c r="F90" s="63">
        <f t="shared" si="8"/>
        <v>11</v>
      </c>
      <c r="G90" s="155"/>
      <c r="H90" s="140">
        <v>11</v>
      </c>
      <c r="I90" s="140">
        <v>0</v>
      </c>
    </row>
    <row r="91" spans="1:10" ht="18" customHeight="1" x14ac:dyDescent="0.15">
      <c r="A91" s="168" t="s">
        <v>82</v>
      </c>
      <c r="B91" s="37">
        <v>527</v>
      </c>
      <c r="C91" s="309" t="s">
        <v>166</v>
      </c>
      <c r="D91" s="309"/>
      <c r="E91" s="310"/>
      <c r="F91" s="63">
        <f t="shared" si="8"/>
        <v>3232583</v>
      </c>
      <c r="G91" s="155"/>
      <c r="H91" s="140">
        <v>12736783</v>
      </c>
      <c r="I91" s="140">
        <v>9504200</v>
      </c>
    </row>
    <row r="92" spans="1:10" ht="18" customHeight="1" x14ac:dyDescent="0.15">
      <c r="A92" s="168" t="s">
        <v>82</v>
      </c>
      <c r="B92" s="37">
        <v>1209</v>
      </c>
      <c r="C92" s="309" t="s">
        <v>71</v>
      </c>
      <c r="D92" s="309"/>
      <c r="E92" s="310"/>
      <c r="F92" s="63">
        <f t="shared" si="8"/>
        <v>1468732</v>
      </c>
      <c r="G92" s="155"/>
      <c r="H92" s="140">
        <v>15030188</v>
      </c>
      <c r="I92" s="140">
        <v>13561456</v>
      </c>
    </row>
    <row r="93" spans="1:10" ht="18" customHeight="1" x14ac:dyDescent="0.15">
      <c r="A93" s="168" t="s">
        <v>168</v>
      </c>
      <c r="B93" s="37">
        <v>489</v>
      </c>
      <c r="C93" s="309" t="s">
        <v>169</v>
      </c>
      <c r="D93" s="309"/>
      <c r="E93" s="310"/>
      <c r="F93" s="63">
        <f t="shared" si="8"/>
        <v>16516605</v>
      </c>
      <c r="G93" s="155"/>
      <c r="H93" s="140">
        <v>30250790</v>
      </c>
      <c r="I93" s="140">
        <v>13734185</v>
      </c>
    </row>
    <row r="94" spans="1:10" ht="18" customHeight="1" x14ac:dyDescent="0.15">
      <c r="A94" s="168" t="s">
        <v>81</v>
      </c>
      <c r="B94" s="37">
        <v>905</v>
      </c>
      <c r="C94" s="309" t="s">
        <v>171</v>
      </c>
      <c r="D94" s="309"/>
      <c r="E94" s="310"/>
      <c r="F94" s="63">
        <f t="shared" si="8"/>
        <v>3295</v>
      </c>
      <c r="G94" s="155"/>
      <c r="H94" s="140">
        <v>3295</v>
      </c>
      <c r="I94" s="140">
        <v>0</v>
      </c>
    </row>
    <row r="95" spans="1:10" ht="18" customHeight="1" x14ac:dyDescent="0.15">
      <c r="A95" s="168" t="s">
        <v>81</v>
      </c>
      <c r="B95" s="37">
        <v>1189</v>
      </c>
      <c r="C95" s="309" t="s">
        <v>170</v>
      </c>
      <c r="D95" s="309"/>
      <c r="E95" s="310"/>
      <c r="F95" s="63">
        <f t="shared" si="8"/>
        <v>482712</v>
      </c>
      <c r="G95" s="155"/>
      <c r="H95" s="140">
        <v>2600000</v>
      </c>
      <c r="I95" s="140">
        <v>2117288</v>
      </c>
    </row>
    <row r="96" spans="1:10" ht="18" customHeight="1" x14ac:dyDescent="0.15">
      <c r="A96" s="168" t="s">
        <v>81</v>
      </c>
      <c r="B96" s="37">
        <v>1190</v>
      </c>
      <c r="C96" s="309" t="s">
        <v>170</v>
      </c>
      <c r="D96" s="309"/>
      <c r="E96" s="310"/>
      <c r="F96" s="63">
        <f t="shared" si="8"/>
        <v>603042</v>
      </c>
      <c r="G96" s="155"/>
      <c r="H96" s="140">
        <v>603042</v>
      </c>
      <c r="I96" s="140">
        <v>0</v>
      </c>
    </row>
    <row r="97" spans="1:9" ht="18" customHeight="1" x14ac:dyDescent="0.15">
      <c r="A97" s="168" t="s">
        <v>81</v>
      </c>
      <c r="B97" s="37">
        <v>622</v>
      </c>
      <c r="C97" s="354" t="s">
        <v>80</v>
      </c>
      <c r="D97" s="309"/>
      <c r="E97" s="310"/>
      <c r="F97" s="63">
        <f t="shared" si="8"/>
        <v>6023267</v>
      </c>
      <c r="G97" s="155"/>
      <c r="H97" s="140">
        <v>10693275</v>
      </c>
      <c r="I97" s="140">
        <v>4670008</v>
      </c>
    </row>
    <row r="98" spans="1:9" ht="18" customHeight="1" x14ac:dyDescent="0.15">
      <c r="A98" s="168" t="s">
        <v>173</v>
      </c>
      <c r="B98" s="37">
        <v>722</v>
      </c>
      <c r="C98" s="309" t="s">
        <v>174</v>
      </c>
      <c r="D98" s="309"/>
      <c r="E98" s="310"/>
      <c r="F98" s="63">
        <f t="shared" si="8"/>
        <v>2000000</v>
      </c>
      <c r="G98" s="155"/>
      <c r="H98" s="140">
        <v>2000000</v>
      </c>
      <c r="I98" s="140">
        <v>0</v>
      </c>
    </row>
    <row r="99" spans="1:9" ht="18" customHeight="1" x14ac:dyDescent="0.15">
      <c r="A99" s="168" t="s">
        <v>175</v>
      </c>
      <c r="B99" s="37">
        <v>720</v>
      </c>
      <c r="C99" s="309" t="s">
        <v>176</v>
      </c>
      <c r="D99" s="309"/>
      <c r="E99" s="310"/>
      <c r="F99" s="63">
        <f t="shared" si="8"/>
        <v>1500000</v>
      </c>
      <c r="G99" s="155"/>
      <c r="H99" s="140">
        <v>1500000</v>
      </c>
      <c r="I99" s="140">
        <v>0</v>
      </c>
    </row>
    <row r="100" spans="1:9" ht="18" customHeight="1" x14ac:dyDescent="0.15">
      <c r="A100" s="168" t="s">
        <v>79</v>
      </c>
      <c r="B100" s="37">
        <v>536</v>
      </c>
      <c r="C100" s="309" t="s">
        <v>176</v>
      </c>
      <c r="D100" s="309"/>
      <c r="E100" s="310"/>
      <c r="F100" s="63">
        <f t="shared" si="8"/>
        <v>27152</v>
      </c>
      <c r="G100" s="155"/>
      <c r="H100" s="140">
        <v>27152</v>
      </c>
      <c r="I100" s="140">
        <v>0</v>
      </c>
    </row>
    <row r="101" spans="1:9" ht="18" customHeight="1" x14ac:dyDescent="0.15">
      <c r="A101" s="168" t="s">
        <v>78</v>
      </c>
      <c r="B101" s="37">
        <v>518</v>
      </c>
      <c r="C101" s="309" t="s">
        <v>177</v>
      </c>
      <c r="D101" s="309"/>
      <c r="E101" s="310"/>
      <c r="F101" s="63">
        <f t="shared" si="8"/>
        <v>4171400</v>
      </c>
      <c r="G101" s="155"/>
      <c r="H101" s="140">
        <v>5587200</v>
      </c>
      <c r="I101" s="140">
        <v>1415800</v>
      </c>
    </row>
    <row r="102" spans="1:9" ht="18" customHeight="1" x14ac:dyDescent="0.15">
      <c r="A102" s="168" t="s">
        <v>69</v>
      </c>
      <c r="B102" s="37">
        <v>818</v>
      </c>
      <c r="C102" s="309" t="s">
        <v>62</v>
      </c>
      <c r="D102" s="309"/>
      <c r="E102" s="310"/>
      <c r="F102" s="63">
        <f t="shared" si="8"/>
        <v>8260000</v>
      </c>
      <c r="G102" s="155"/>
      <c r="H102" s="140">
        <v>8260000</v>
      </c>
      <c r="I102" s="140">
        <v>0</v>
      </c>
    </row>
    <row r="103" spans="1:9" ht="18" customHeight="1" x14ac:dyDescent="0.15">
      <c r="A103" s="168" t="s">
        <v>69</v>
      </c>
      <c r="B103" s="37">
        <v>240</v>
      </c>
      <c r="C103" s="309" t="s">
        <v>181</v>
      </c>
      <c r="D103" s="309"/>
      <c r="E103" s="310"/>
      <c r="F103" s="63">
        <f t="shared" si="8"/>
        <v>5912200</v>
      </c>
      <c r="G103" s="155"/>
      <c r="H103" s="140">
        <v>5912200</v>
      </c>
      <c r="I103" s="140">
        <v>0</v>
      </c>
    </row>
    <row r="104" spans="1:9" ht="18" customHeight="1" x14ac:dyDescent="0.15">
      <c r="A104" s="168" t="s">
        <v>69</v>
      </c>
      <c r="B104" s="37">
        <v>906</v>
      </c>
      <c r="C104" s="309" t="s">
        <v>171</v>
      </c>
      <c r="D104" s="309"/>
      <c r="E104" s="310"/>
      <c r="F104" s="63">
        <f t="shared" si="8"/>
        <v>12078</v>
      </c>
      <c r="G104" s="155"/>
      <c r="H104" s="140">
        <v>3991685</v>
      </c>
      <c r="I104" s="140">
        <v>3979607</v>
      </c>
    </row>
    <row r="105" spans="1:9" ht="18" customHeight="1" x14ac:dyDescent="0.15">
      <c r="A105" s="168" t="s">
        <v>69</v>
      </c>
      <c r="B105" s="37">
        <v>718</v>
      </c>
      <c r="C105" s="309" t="s">
        <v>182</v>
      </c>
      <c r="D105" s="309"/>
      <c r="E105" s="310"/>
      <c r="F105" s="63">
        <f t="shared" si="8"/>
        <v>279001</v>
      </c>
      <c r="G105" s="155"/>
      <c r="H105" s="140">
        <v>279001</v>
      </c>
      <c r="I105" s="140">
        <v>0</v>
      </c>
    </row>
    <row r="106" spans="1:9" ht="18" customHeight="1" x14ac:dyDescent="0.15">
      <c r="A106" s="168" t="s">
        <v>69</v>
      </c>
      <c r="B106" s="37">
        <v>1188</v>
      </c>
      <c r="C106" s="309" t="s">
        <v>170</v>
      </c>
      <c r="D106" s="309"/>
      <c r="E106" s="310"/>
      <c r="F106" s="63">
        <f t="shared" si="8"/>
        <v>322074</v>
      </c>
      <c r="G106" s="155"/>
      <c r="H106" s="140">
        <v>5229236</v>
      </c>
      <c r="I106" s="140">
        <v>4907162</v>
      </c>
    </row>
    <row r="107" spans="1:9" ht="18" customHeight="1" x14ac:dyDescent="0.15">
      <c r="A107" s="168" t="s">
        <v>69</v>
      </c>
      <c r="B107" s="37">
        <v>360</v>
      </c>
      <c r="C107" s="309" t="s">
        <v>186</v>
      </c>
      <c r="D107" s="309"/>
      <c r="E107" s="310"/>
      <c r="F107" s="63">
        <f t="shared" si="8"/>
        <v>14560000</v>
      </c>
      <c r="G107" s="155"/>
      <c r="H107" s="140">
        <v>14560000</v>
      </c>
      <c r="I107" s="140">
        <v>0</v>
      </c>
    </row>
    <row r="108" spans="1:9" ht="18" customHeight="1" x14ac:dyDescent="0.15">
      <c r="A108" s="168" t="s">
        <v>69</v>
      </c>
      <c r="B108" s="37">
        <v>354</v>
      </c>
      <c r="C108" s="309" t="s">
        <v>187</v>
      </c>
      <c r="D108" s="309"/>
      <c r="E108" s="310"/>
      <c r="F108" s="63">
        <f t="shared" si="8"/>
        <v>25236667</v>
      </c>
      <c r="G108" s="155"/>
      <c r="H108" s="140">
        <v>25236667</v>
      </c>
      <c r="I108" s="140">
        <v>0</v>
      </c>
    </row>
    <row r="109" spans="1:9" ht="18" customHeight="1" x14ac:dyDescent="0.15">
      <c r="A109" s="168" t="s">
        <v>69</v>
      </c>
      <c r="B109" s="37">
        <v>372</v>
      </c>
      <c r="C109" s="309" t="s">
        <v>189</v>
      </c>
      <c r="D109" s="309"/>
      <c r="E109" s="310"/>
      <c r="F109" s="63">
        <f t="shared" si="8"/>
        <v>19541500</v>
      </c>
      <c r="G109" s="155"/>
      <c r="H109" s="140">
        <v>19541500</v>
      </c>
      <c r="I109" s="140">
        <v>0</v>
      </c>
    </row>
    <row r="110" spans="1:9" ht="18" customHeight="1" x14ac:dyDescent="0.15">
      <c r="A110" s="168" t="s">
        <v>69</v>
      </c>
      <c r="B110" s="37">
        <v>490</v>
      </c>
      <c r="C110" s="309" t="s">
        <v>169</v>
      </c>
      <c r="D110" s="309"/>
      <c r="E110" s="310"/>
      <c r="F110" s="63">
        <f t="shared" si="8"/>
        <v>2739750</v>
      </c>
      <c r="G110" s="155"/>
      <c r="H110" s="140">
        <v>4083931</v>
      </c>
      <c r="I110" s="140">
        <v>1344181</v>
      </c>
    </row>
    <row r="111" spans="1:9" ht="18" customHeight="1" x14ac:dyDescent="0.15">
      <c r="A111" s="168" t="s">
        <v>69</v>
      </c>
      <c r="B111" s="37">
        <v>619</v>
      </c>
      <c r="C111" s="309" t="s">
        <v>71</v>
      </c>
      <c r="D111" s="309"/>
      <c r="E111" s="310"/>
      <c r="F111" s="63">
        <f t="shared" si="8"/>
        <v>5234448</v>
      </c>
      <c r="G111" s="155"/>
      <c r="H111" s="140">
        <v>8225321</v>
      </c>
      <c r="I111" s="140">
        <v>2990873</v>
      </c>
    </row>
    <row r="112" spans="1:9" ht="18" customHeight="1" x14ac:dyDescent="0.15">
      <c r="A112" s="168" t="s">
        <v>69</v>
      </c>
      <c r="B112" s="37">
        <v>1130</v>
      </c>
      <c r="C112" s="309" t="s">
        <v>176</v>
      </c>
      <c r="D112" s="309"/>
      <c r="E112" s="310"/>
      <c r="F112" s="63">
        <f t="shared" si="8"/>
        <v>43000000</v>
      </c>
      <c r="G112" s="155"/>
      <c r="H112" s="140">
        <v>43000000</v>
      </c>
      <c r="I112" s="140">
        <v>0</v>
      </c>
    </row>
    <row r="113" spans="1:9" ht="18" customHeight="1" x14ac:dyDescent="0.15">
      <c r="A113" s="168" t="s">
        <v>69</v>
      </c>
      <c r="B113" s="37">
        <v>538</v>
      </c>
      <c r="C113" s="309" t="s">
        <v>176</v>
      </c>
      <c r="D113" s="309"/>
      <c r="E113" s="310"/>
      <c r="F113" s="63">
        <f t="shared" si="8"/>
        <v>11762377</v>
      </c>
      <c r="G113" s="155"/>
      <c r="H113" s="140">
        <v>11762377</v>
      </c>
      <c r="I113" s="140">
        <v>0</v>
      </c>
    </row>
    <row r="114" spans="1:9" ht="18" customHeight="1" x14ac:dyDescent="0.15">
      <c r="A114" s="168" t="s">
        <v>68</v>
      </c>
      <c r="B114" s="37">
        <v>1155</v>
      </c>
      <c r="C114" s="309" t="s">
        <v>194</v>
      </c>
      <c r="D114" s="309"/>
      <c r="E114" s="310"/>
      <c r="F114" s="63">
        <f t="shared" si="8"/>
        <v>2500000</v>
      </c>
      <c r="G114" s="155"/>
      <c r="H114" s="140">
        <v>2500000</v>
      </c>
      <c r="I114" s="140">
        <v>0</v>
      </c>
    </row>
    <row r="115" spans="1:9" ht="18" customHeight="1" x14ac:dyDescent="0.15">
      <c r="A115" s="168" t="s">
        <v>68</v>
      </c>
      <c r="B115" s="37">
        <v>907</v>
      </c>
      <c r="C115" s="309" t="s">
        <v>171</v>
      </c>
      <c r="D115" s="309"/>
      <c r="E115" s="310"/>
      <c r="F115" s="63">
        <f t="shared" si="8"/>
        <v>814</v>
      </c>
      <c r="G115" s="155"/>
      <c r="H115" s="140">
        <v>814</v>
      </c>
      <c r="I115" s="140">
        <v>0</v>
      </c>
    </row>
    <row r="116" spans="1:9" ht="18" customHeight="1" x14ac:dyDescent="0.15">
      <c r="A116" s="168" t="s">
        <v>68</v>
      </c>
      <c r="B116" s="37">
        <v>1193</v>
      </c>
      <c r="C116" s="309" t="s">
        <v>195</v>
      </c>
      <c r="D116" s="309"/>
      <c r="E116" s="310"/>
      <c r="F116" s="63">
        <f t="shared" si="8"/>
        <v>235456648</v>
      </c>
      <c r="G116" s="155"/>
      <c r="H116" s="140">
        <v>235456648</v>
      </c>
      <c r="I116" s="140">
        <v>0</v>
      </c>
    </row>
    <row r="117" spans="1:9" ht="18" customHeight="1" x14ac:dyDescent="0.15">
      <c r="A117" s="168" t="s">
        <v>68</v>
      </c>
      <c r="B117" s="37">
        <v>814</v>
      </c>
      <c r="C117" s="309" t="s">
        <v>62</v>
      </c>
      <c r="D117" s="309"/>
      <c r="E117" s="310"/>
      <c r="F117" s="63">
        <f t="shared" si="8"/>
        <v>10000000</v>
      </c>
      <c r="G117" s="155"/>
      <c r="H117" s="140">
        <v>10000000</v>
      </c>
      <c r="I117" s="140">
        <v>0</v>
      </c>
    </row>
    <row r="118" spans="1:9" ht="18" customHeight="1" x14ac:dyDescent="0.15">
      <c r="A118" s="168" t="s">
        <v>68</v>
      </c>
      <c r="B118" s="37">
        <v>109</v>
      </c>
      <c r="C118" s="309" t="s">
        <v>198</v>
      </c>
      <c r="D118" s="309"/>
      <c r="E118" s="310"/>
      <c r="F118" s="63">
        <f t="shared" si="8"/>
        <v>7066454</v>
      </c>
      <c r="G118" s="155"/>
      <c r="H118" s="140">
        <v>13123414</v>
      </c>
      <c r="I118" s="140">
        <v>6056960</v>
      </c>
    </row>
    <row r="119" spans="1:9" ht="18" customHeight="1" x14ac:dyDescent="0.15">
      <c r="A119" s="168" t="s">
        <v>68</v>
      </c>
      <c r="B119" s="37">
        <v>519</v>
      </c>
      <c r="C119" s="309" t="s">
        <v>177</v>
      </c>
      <c r="D119" s="309"/>
      <c r="E119" s="310"/>
      <c r="F119" s="63">
        <f t="shared" si="8"/>
        <v>5743200</v>
      </c>
      <c r="G119" s="155"/>
      <c r="H119" s="140">
        <v>5743200</v>
      </c>
      <c r="I119" s="140">
        <v>0</v>
      </c>
    </row>
    <row r="120" spans="1:9" ht="18" customHeight="1" x14ac:dyDescent="0.15">
      <c r="A120" s="168" t="s">
        <v>68</v>
      </c>
      <c r="B120" s="37">
        <v>945</v>
      </c>
      <c r="C120" s="309" t="s">
        <v>194</v>
      </c>
      <c r="D120" s="309"/>
      <c r="E120" s="310"/>
      <c r="F120" s="63">
        <f t="shared" si="8"/>
        <v>166686</v>
      </c>
      <c r="G120" s="155"/>
      <c r="H120" s="140">
        <v>166686</v>
      </c>
      <c r="I120" s="140">
        <v>0</v>
      </c>
    </row>
    <row r="121" spans="1:9" ht="18" customHeight="1" x14ac:dyDescent="0.15">
      <c r="A121" s="168" t="s">
        <v>68</v>
      </c>
      <c r="B121" s="37">
        <v>719</v>
      </c>
      <c r="C121" s="309" t="s">
        <v>182</v>
      </c>
      <c r="D121" s="309"/>
      <c r="E121" s="310"/>
      <c r="F121" s="63">
        <f t="shared" si="8"/>
        <v>1762</v>
      </c>
      <c r="G121" s="155"/>
      <c r="H121" s="140">
        <v>1762</v>
      </c>
      <c r="I121" s="140">
        <v>0</v>
      </c>
    </row>
    <row r="122" spans="1:9" ht="18" customHeight="1" x14ac:dyDescent="0.15">
      <c r="A122" s="168" t="s">
        <v>68</v>
      </c>
      <c r="B122" s="37">
        <v>1199</v>
      </c>
      <c r="C122" s="309" t="s">
        <v>201</v>
      </c>
      <c r="D122" s="309"/>
      <c r="E122" s="310"/>
      <c r="F122" s="63">
        <f t="shared" si="8"/>
        <v>8653800</v>
      </c>
      <c r="G122" s="155"/>
      <c r="H122" s="140">
        <v>17306600</v>
      </c>
      <c r="I122" s="140">
        <v>8652800</v>
      </c>
    </row>
    <row r="123" spans="1:9" ht="18" customHeight="1" x14ac:dyDescent="0.15">
      <c r="A123" s="168" t="s">
        <v>68</v>
      </c>
      <c r="B123" s="37">
        <v>1133</v>
      </c>
      <c r="C123" s="309" t="s">
        <v>176</v>
      </c>
      <c r="D123" s="309"/>
      <c r="E123" s="310"/>
      <c r="F123" s="63">
        <f t="shared" si="8"/>
        <v>2725449</v>
      </c>
      <c r="G123" s="155"/>
      <c r="H123" s="140">
        <v>2725449</v>
      </c>
      <c r="I123" s="140">
        <v>0</v>
      </c>
    </row>
    <row r="124" spans="1:9" ht="18" customHeight="1" x14ac:dyDescent="0.15">
      <c r="A124" s="168" t="s">
        <v>72</v>
      </c>
      <c r="B124" s="37">
        <v>1212</v>
      </c>
      <c r="C124" s="309" t="s">
        <v>71</v>
      </c>
      <c r="D124" s="309"/>
      <c r="E124" s="310"/>
      <c r="F124" s="63">
        <f t="shared" si="8"/>
        <v>720329</v>
      </c>
      <c r="G124" s="155"/>
      <c r="H124" s="140">
        <v>7380943</v>
      </c>
      <c r="I124" s="140">
        <v>6660614</v>
      </c>
    </row>
    <row r="125" spans="1:9" ht="18" customHeight="1" x14ac:dyDescent="0.15">
      <c r="A125" s="168" t="s">
        <v>72</v>
      </c>
      <c r="B125" s="37">
        <v>230</v>
      </c>
      <c r="C125" s="309" t="s">
        <v>204</v>
      </c>
      <c r="D125" s="309"/>
      <c r="E125" s="310"/>
      <c r="F125" s="63">
        <f t="shared" si="8"/>
        <v>4036200</v>
      </c>
      <c r="G125" s="155"/>
      <c r="H125" s="140">
        <v>5445667</v>
      </c>
      <c r="I125" s="140">
        <v>1409467</v>
      </c>
    </row>
    <row r="126" spans="1:9" ht="18" customHeight="1" x14ac:dyDescent="0.15">
      <c r="A126" s="168" t="s">
        <v>72</v>
      </c>
      <c r="B126" s="37">
        <v>908</v>
      </c>
      <c r="C126" s="309" t="s">
        <v>171</v>
      </c>
      <c r="D126" s="309"/>
      <c r="E126" s="310"/>
      <c r="F126" s="63">
        <f t="shared" si="8"/>
        <v>73093</v>
      </c>
      <c r="G126" s="155"/>
      <c r="H126" s="140">
        <v>73093</v>
      </c>
      <c r="I126" s="140">
        <v>0</v>
      </c>
    </row>
    <row r="127" spans="1:9" ht="18" customHeight="1" x14ac:dyDescent="0.15">
      <c r="A127" s="168" t="s">
        <v>208</v>
      </c>
      <c r="B127" s="37">
        <v>904</v>
      </c>
      <c r="C127" s="309" t="s">
        <v>71</v>
      </c>
      <c r="D127" s="309"/>
      <c r="E127" s="310"/>
      <c r="F127" s="63">
        <f t="shared" si="8"/>
        <v>53359769</v>
      </c>
      <c r="G127" s="155"/>
      <c r="H127" s="140">
        <v>529000000</v>
      </c>
      <c r="I127" s="140">
        <v>475640231</v>
      </c>
    </row>
    <row r="128" spans="1:9" ht="18" customHeight="1" x14ac:dyDescent="0.15">
      <c r="A128" s="168" t="s">
        <v>213</v>
      </c>
      <c r="B128" s="37">
        <v>613</v>
      </c>
      <c r="C128" s="309" t="s">
        <v>193</v>
      </c>
      <c r="D128" s="309"/>
      <c r="E128" s="310"/>
      <c r="F128" s="63">
        <f t="shared" si="8"/>
        <v>2880084</v>
      </c>
      <c r="G128" s="155"/>
      <c r="H128" s="140">
        <v>34164167</v>
      </c>
      <c r="I128" s="140">
        <v>31284083</v>
      </c>
    </row>
    <row r="129" spans="1:9" ht="18" customHeight="1" x14ac:dyDescent="0.15">
      <c r="A129" s="168" t="s">
        <v>213</v>
      </c>
      <c r="B129" s="37">
        <v>1132</v>
      </c>
      <c r="C129" s="309" t="s">
        <v>176</v>
      </c>
      <c r="D129" s="309"/>
      <c r="E129" s="310"/>
      <c r="F129" s="63">
        <f t="shared" si="8"/>
        <v>9206269</v>
      </c>
      <c r="G129" s="155"/>
      <c r="H129" s="140">
        <v>9940269</v>
      </c>
      <c r="I129" s="140">
        <v>734000</v>
      </c>
    </row>
    <row r="130" spans="1:9" ht="18" customHeight="1" x14ac:dyDescent="0.15">
      <c r="A130" s="168" t="s">
        <v>213</v>
      </c>
      <c r="B130" s="37">
        <v>817</v>
      </c>
      <c r="C130" s="309" t="s">
        <v>62</v>
      </c>
      <c r="D130" s="309"/>
      <c r="E130" s="310"/>
      <c r="F130" s="63">
        <f t="shared" si="8"/>
        <v>10000000</v>
      </c>
      <c r="G130" s="155"/>
      <c r="H130" s="140">
        <v>10000000</v>
      </c>
      <c r="I130" s="140">
        <v>0</v>
      </c>
    </row>
    <row r="131" spans="1:9" ht="18" customHeight="1" x14ac:dyDescent="0.15">
      <c r="A131" s="168" t="s">
        <v>213</v>
      </c>
      <c r="B131" s="37">
        <v>492</v>
      </c>
      <c r="C131" s="309" t="s">
        <v>169</v>
      </c>
      <c r="D131" s="309"/>
      <c r="E131" s="310"/>
      <c r="F131" s="63">
        <f t="shared" si="8"/>
        <v>481</v>
      </c>
      <c r="G131" s="155"/>
      <c r="H131" s="140">
        <v>1202192</v>
      </c>
      <c r="I131" s="140">
        <v>1201711</v>
      </c>
    </row>
    <row r="132" spans="1:9" ht="18" customHeight="1" x14ac:dyDescent="0.15">
      <c r="A132" s="168" t="s">
        <v>213</v>
      </c>
      <c r="B132" s="37">
        <v>1134</v>
      </c>
      <c r="C132" s="309" t="s">
        <v>176</v>
      </c>
      <c r="D132" s="309"/>
      <c r="E132" s="310"/>
      <c r="F132" s="63">
        <f t="shared" si="8"/>
        <v>21000000</v>
      </c>
      <c r="G132" s="155"/>
      <c r="H132" s="140">
        <v>21000000</v>
      </c>
      <c r="I132" s="140">
        <v>0</v>
      </c>
    </row>
    <row r="133" spans="1:9" ht="18" customHeight="1" x14ac:dyDescent="0.15">
      <c r="A133" s="168" t="s">
        <v>64</v>
      </c>
      <c r="B133" s="37">
        <v>855</v>
      </c>
      <c r="C133" s="309" t="s">
        <v>66</v>
      </c>
      <c r="D133" s="309"/>
      <c r="E133" s="310"/>
      <c r="F133" s="63">
        <f t="shared" si="8"/>
        <v>44140378</v>
      </c>
      <c r="G133" s="155"/>
      <c r="H133" s="140">
        <v>435045553</v>
      </c>
      <c r="I133" s="140">
        <v>390905175</v>
      </c>
    </row>
    <row r="134" spans="1:9" ht="18" customHeight="1" x14ac:dyDescent="0.15">
      <c r="A134" s="168" t="s">
        <v>64</v>
      </c>
      <c r="B134" s="37">
        <v>805</v>
      </c>
      <c r="C134" s="309" t="s">
        <v>67</v>
      </c>
      <c r="D134" s="309"/>
      <c r="E134" s="310"/>
      <c r="F134" s="63">
        <f>+H134-I134</f>
        <v>81492983</v>
      </c>
      <c r="G134" s="155"/>
      <c r="H134" s="140">
        <v>190989752</v>
      </c>
      <c r="I134" s="140">
        <v>109496769</v>
      </c>
    </row>
    <row r="135" spans="1:9" ht="18" customHeight="1" x14ac:dyDescent="0.15">
      <c r="A135" s="168" t="s">
        <v>64</v>
      </c>
      <c r="B135" s="37">
        <v>815</v>
      </c>
      <c r="C135" s="309" t="s">
        <v>62</v>
      </c>
      <c r="D135" s="309"/>
      <c r="E135" s="310"/>
      <c r="F135" s="63">
        <f t="shared" si="8"/>
        <v>5000000</v>
      </c>
      <c r="G135" s="155"/>
      <c r="H135" s="140">
        <v>5000000</v>
      </c>
      <c r="I135" s="140">
        <v>0</v>
      </c>
    </row>
    <row r="136" spans="1:9" ht="18" customHeight="1" x14ac:dyDescent="0.15">
      <c r="A136" s="168" t="s">
        <v>64</v>
      </c>
      <c r="B136" s="37">
        <v>939</v>
      </c>
      <c r="C136" s="309" t="s">
        <v>67</v>
      </c>
      <c r="D136" s="309"/>
      <c r="E136" s="310"/>
      <c r="F136" s="63">
        <f t="shared" si="8"/>
        <v>33730017</v>
      </c>
      <c r="G136" s="155"/>
      <c r="H136" s="140">
        <v>39021069</v>
      </c>
      <c r="I136" s="140">
        <v>5291052</v>
      </c>
    </row>
    <row r="137" spans="1:9" ht="18" customHeight="1" x14ac:dyDescent="0.15">
      <c r="A137" s="168" t="s">
        <v>64</v>
      </c>
      <c r="B137" s="37">
        <v>929</v>
      </c>
      <c r="C137" s="309" t="s">
        <v>65</v>
      </c>
      <c r="D137" s="309"/>
      <c r="E137" s="310"/>
      <c r="F137" s="63">
        <f t="shared" si="8"/>
        <v>21430958</v>
      </c>
      <c r="G137" s="155"/>
      <c r="H137" s="140">
        <v>136106799</v>
      </c>
      <c r="I137" s="140">
        <v>114675841</v>
      </c>
    </row>
    <row r="138" spans="1:9" ht="18" customHeight="1" x14ac:dyDescent="0.15">
      <c r="A138" s="168" t="s">
        <v>64</v>
      </c>
      <c r="B138" s="37">
        <v>610</v>
      </c>
      <c r="C138" s="309" t="s">
        <v>193</v>
      </c>
      <c r="D138" s="309"/>
      <c r="E138" s="310"/>
      <c r="F138" s="63">
        <f t="shared" si="8"/>
        <v>24970083</v>
      </c>
      <c r="G138" s="155"/>
      <c r="H138" s="140">
        <v>44258416</v>
      </c>
      <c r="I138" s="140">
        <v>19288333</v>
      </c>
    </row>
    <row r="139" spans="1:9" ht="18" customHeight="1" x14ac:dyDescent="0.15">
      <c r="A139" s="168" t="s">
        <v>64</v>
      </c>
      <c r="B139" s="37">
        <v>941</v>
      </c>
      <c r="C139" s="309" t="s">
        <v>66</v>
      </c>
      <c r="D139" s="309"/>
      <c r="E139" s="310"/>
      <c r="F139" s="63">
        <f t="shared" si="8"/>
        <v>15940082</v>
      </c>
      <c r="G139" s="155"/>
      <c r="H139" s="140">
        <v>28374471</v>
      </c>
      <c r="I139" s="140">
        <v>12434389</v>
      </c>
    </row>
    <row r="140" spans="1:9" ht="18" customHeight="1" x14ac:dyDescent="0.15">
      <c r="A140" s="168" t="s">
        <v>64</v>
      </c>
      <c r="B140" s="37">
        <v>266</v>
      </c>
      <c r="C140" s="309" t="s">
        <v>222</v>
      </c>
      <c r="D140" s="309"/>
      <c r="E140" s="310"/>
      <c r="F140" s="63">
        <f t="shared" si="8"/>
        <v>14074664</v>
      </c>
      <c r="G140" s="155"/>
      <c r="H140" s="140">
        <v>30576000</v>
      </c>
      <c r="I140" s="140">
        <v>16501336</v>
      </c>
    </row>
    <row r="141" spans="1:9" ht="18" customHeight="1" x14ac:dyDescent="0.15">
      <c r="A141" s="168" t="s">
        <v>64</v>
      </c>
      <c r="B141" s="37">
        <v>161</v>
      </c>
      <c r="C141" s="309" t="s">
        <v>218</v>
      </c>
      <c r="D141" s="309"/>
      <c r="E141" s="310"/>
      <c r="F141" s="63">
        <f t="shared" si="8"/>
        <v>140400</v>
      </c>
      <c r="G141" s="155"/>
      <c r="H141" s="140">
        <v>4352400</v>
      </c>
      <c r="I141" s="140">
        <v>4212000</v>
      </c>
    </row>
    <row r="142" spans="1:9" ht="18" customHeight="1" x14ac:dyDescent="0.15">
      <c r="A142" s="168" t="s">
        <v>64</v>
      </c>
      <c r="B142" s="37">
        <v>940</v>
      </c>
      <c r="C142" s="309" t="s">
        <v>65</v>
      </c>
      <c r="D142" s="309"/>
      <c r="E142" s="310"/>
      <c r="F142" s="63">
        <f t="shared" si="8"/>
        <v>10484473</v>
      </c>
      <c r="G142" s="155"/>
      <c r="H142" s="140">
        <v>15879850</v>
      </c>
      <c r="I142" s="140">
        <v>5395377</v>
      </c>
    </row>
    <row r="143" spans="1:9" ht="18" customHeight="1" x14ac:dyDescent="0.15">
      <c r="A143" s="168" t="s">
        <v>64</v>
      </c>
      <c r="B143" s="37">
        <v>541</v>
      </c>
      <c r="C143" s="309" t="s">
        <v>176</v>
      </c>
      <c r="D143" s="309"/>
      <c r="E143" s="310"/>
      <c r="F143" s="63">
        <f t="shared" ref="F143:F151" si="9">+H143-I143</f>
        <v>2770852</v>
      </c>
      <c r="G143" s="155"/>
      <c r="H143" s="140">
        <v>3057852</v>
      </c>
      <c r="I143" s="140">
        <v>287000</v>
      </c>
    </row>
    <row r="144" spans="1:9" ht="18" customHeight="1" x14ac:dyDescent="0.15">
      <c r="A144" s="168" t="s">
        <v>227</v>
      </c>
      <c r="B144" s="37">
        <v>934</v>
      </c>
      <c r="C144" s="309" t="s">
        <v>228</v>
      </c>
      <c r="D144" s="309"/>
      <c r="E144" s="310"/>
      <c r="F144" s="63">
        <f t="shared" si="9"/>
        <v>3028000</v>
      </c>
      <c r="G144" s="155"/>
      <c r="H144" s="140">
        <v>3028000</v>
      </c>
      <c r="I144" s="140">
        <v>0</v>
      </c>
    </row>
    <row r="145" spans="1:12" ht="18" customHeight="1" x14ac:dyDescent="0.15">
      <c r="A145" s="168" t="s">
        <v>227</v>
      </c>
      <c r="B145" s="37">
        <v>816</v>
      </c>
      <c r="C145" s="309" t="s">
        <v>62</v>
      </c>
      <c r="D145" s="309"/>
      <c r="E145" s="310"/>
      <c r="F145" s="63">
        <f t="shared" si="9"/>
        <v>9000000</v>
      </c>
      <c r="G145" s="155"/>
      <c r="H145" s="140">
        <v>9000000</v>
      </c>
      <c r="I145" s="140">
        <v>0</v>
      </c>
    </row>
    <row r="146" spans="1:12" ht="18" customHeight="1" x14ac:dyDescent="0.15">
      <c r="A146" s="168" t="s">
        <v>227</v>
      </c>
      <c r="B146" s="37">
        <v>493</v>
      </c>
      <c r="C146" s="309" t="s">
        <v>169</v>
      </c>
      <c r="D146" s="309"/>
      <c r="E146" s="310"/>
      <c r="F146" s="63">
        <f t="shared" si="9"/>
        <v>6414113</v>
      </c>
      <c r="G146" s="155"/>
      <c r="H146" s="140">
        <v>8352990</v>
      </c>
      <c r="I146" s="140">
        <v>1938877</v>
      </c>
    </row>
    <row r="147" spans="1:12" ht="18" customHeight="1" x14ac:dyDescent="0.15">
      <c r="A147" s="168" t="s">
        <v>227</v>
      </c>
      <c r="B147" s="37">
        <v>1131</v>
      </c>
      <c r="C147" s="309" t="s">
        <v>176</v>
      </c>
      <c r="D147" s="309"/>
      <c r="E147" s="310"/>
      <c r="F147" s="63">
        <f t="shared" si="9"/>
        <v>14064107</v>
      </c>
      <c r="G147" s="155"/>
      <c r="H147" s="140">
        <v>14064107</v>
      </c>
      <c r="I147" s="140">
        <v>0</v>
      </c>
    </row>
    <row r="148" spans="1:12" ht="18" customHeight="1" x14ac:dyDescent="0.15">
      <c r="A148" s="168" t="s">
        <v>74</v>
      </c>
      <c r="B148" s="37">
        <v>812</v>
      </c>
      <c r="C148" s="309" t="s">
        <v>62</v>
      </c>
      <c r="D148" s="309"/>
      <c r="E148" s="310"/>
      <c r="F148" s="63">
        <f t="shared" si="9"/>
        <v>21690000</v>
      </c>
      <c r="G148" s="155"/>
      <c r="H148" s="140">
        <v>21690000</v>
      </c>
      <c r="I148" s="140">
        <v>0</v>
      </c>
    </row>
    <row r="149" spans="1:12" ht="18" customHeight="1" x14ac:dyDescent="0.15">
      <c r="A149" s="168" t="s">
        <v>74</v>
      </c>
      <c r="B149" s="37">
        <v>491</v>
      </c>
      <c r="C149" s="309" t="s">
        <v>169</v>
      </c>
      <c r="D149" s="309"/>
      <c r="E149" s="310"/>
      <c r="F149" s="63">
        <f t="shared" si="9"/>
        <v>368535</v>
      </c>
      <c r="G149" s="155"/>
      <c r="H149" s="140">
        <v>936054</v>
      </c>
      <c r="I149" s="140">
        <v>567519</v>
      </c>
    </row>
    <row r="150" spans="1:12" ht="18" customHeight="1" x14ac:dyDescent="0.15">
      <c r="A150" s="168" t="s">
        <v>74</v>
      </c>
      <c r="B150" s="37">
        <v>793</v>
      </c>
      <c r="C150" s="309" t="s">
        <v>71</v>
      </c>
      <c r="D150" s="309"/>
      <c r="E150" s="310"/>
      <c r="F150" s="63">
        <f t="shared" si="9"/>
        <v>3416684</v>
      </c>
      <c r="G150" s="155"/>
      <c r="H150" s="140">
        <v>3416684</v>
      </c>
      <c r="I150" s="140">
        <v>0</v>
      </c>
    </row>
    <row r="151" spans="1:12" ht="18" customHeight="1" x14ac:dyDescent="0.15">
      <c r="A151" s="168" t="s">
        <v>74</v>
      </c>
      <c r="B151" s="37">
        <v>537</v>
      </c>
      <c r="C151" s="309" t="s">
        <v>176</v>
      </c>
      <c r="D151" s="309"/>
      <c r="E151" s="310"/>
      <c r="F151" s="63">
        <f t="shared" si="9"/>
        <v>233</v>
      </c>
      <c r="G151" s="155"/>
      <c r="H151" s="140">
        <v>4531632</v>
      </c>
      <c r="I151" s="140">
        <v>4531399</v>
      </c>
    </row>
    <row r="152" spans="1:12" ht="17.25" customHeight="1" x14ac:dyDescent="0.15">
      <c r="A152" s="311" t="s">
        <v>36</v>
      </c>
      <c r="B152" s="311"/>
      <c r="C152" s="311"/>
      <c r="D152" s="311"/>
      <c r="E152" s="311"/>
      <c r="F152" s="169">
        <f>SUM(F83:F151)</f>
        <v>898893571</v>
      </c>
      <c r="G152" s="25"/>
      <c r="H152" s="209"/>
      <c r="I152" s="209"/>
    </row>
    <row r="153" spans="1:12" ht="12" customHeight="1" x14ac:dyDescent="0.15">
      <c r="A153" s="22"/>
      <c r="B153" s="25"/>
      <c r="C153" s="24"/>
      <c r="D153" s="24"/>
      <c r="E153" s="24"/>
      <c r="F153" s="24"/>
      <c r="G153" s="23"/>
      <c r="H153" s="23"/>
      <c r="I153" s="23"/>
      <c r="J153" s="62"/>
    </row>
    <row r="154" spans="1:12" ht="12" customHeight="1" x14ac:dyDescent="0.15">
      <c r="A154" s="22"/>
      <c r="B154" s="25"/>
      <c r="C154" s="24"/>
      <c r="D154" s="24"/>
      <c r="E154" s="24"/>
      <c r="F154" s="24"/>
      <c r="G154" s="23"/>
      <c r="H154" s="23"/>
      <c r="I154" s="23"/>
      <c r="J154" s="62"/>
    </row>
    <row r="155" spans="1:12" ht="12" customHeight="1" thickBot="1" x14ac:dyDescent="0.2">
      <c r="A155" s="22"/>
      <c r="B155" s="25"/>
      <c r="C155" s="24"/>
      <c r="D155" s="24"/>
      <c r="E155" s="24"/>
      <c r="F155" s="24"/>
      <c r="G155" s="23"/>
      <c r="H155" s="23"/>
      <c r="I155" s="23"/>
      <c r="J155" s="22"/>
    </row>
    <row r="156" spans="1:12" s="60" customFormat="1" ht="12.75" customHeight="1" thickBot="1" x14ac:dyDescent="0.2">
      <c r="A156" s="342" t="s">
        <v>61</v>
      </c>
      <c r="B156" s="343"/>
      <c r="C156" s="343"/>
      <c r="D156" s="343"/>
      <c r="E156" s="343"/>
      <c r="F156" s="343"/>
      <c r="G156" s="343"/>
      <c r="H156" s="344"/>
      <c r="I156" s="61"/>
      <c r="J156" s="61"/>
    </row>
    <row r="157" spans="1:12" s="20" customFormat="1" ht="12.75" customHeight="1" x14ac:dyDescent="0.15">
      <c r="A157" s="21"/>
      <c r="B157" s="21"/>
      <c r="C157" s="21"/>
      <c r="D157" s="21"/>
      <c r="E157" s="21"/>
      <c r="F157" s="21"/>
      <c r="G157" s="21"/>
      <c r="H157" s="21"/>
      <c r="I157" s="21"/>
      <c r="J157" s="21"/>
    </row>
    <row r="158" spans="1:12" s="20" customFormat="1" ht="12.75" customHeight="1" x14ac:dyDescent="0.15">
      <c r="A158" s="345" t="s">
        <v>60</v>
      </c>
      <c r="B158" s="345"/>
      <c r="C158" s="345"/>
      <c r="D158" s="345"/>
      <c r="E158" s="345"/>
      <c r="F158" s="129"/>
      <c r="G158" s="53"/>
      <c r="H158" s="59"/>
      <c r="I158" s="1"/>
      <c r="J158" s="1"/>
      <c r="K158" s="1"/>
      <c r="L158" s="1"/>
    </row>
    <row r="159" spans="1:12" s="20" customFormat="1" ht="12.75" customHeight="1" x14ac:dyDescent="0.15">
      <c r="A159" s="39" t="s">
        <v>58</v>
      </c>
      <c r="B159" s="58" t="s">
        <v>57</v>
      </c>
      <c r="C159" s="57" t="s">
        <v>56</v>
      </c>
      <c r="D159" s="346" t="s">
        <v>55</v>
      </c>
      <c r="E159" s="347"/>
      <c r="F159" s="130"/>
      <c r="G159" s="53"/>
      <c r="H159" s="56"/>
      <c r="I159" s="1"/>
      <c r="J159" s="1"/>
      <c r="K159" s="1"/>
      <c r="L159" s="1"/>
    </row>
    <row r="160" spans="1:12" s="20" customFormat="1" ht="12.75" customHeight="1" x14ac:dyDescent="0.15">
      <c r="A160" s="55" t="s">
        <v>54</v>
      </c>
      <c r="B160" s="35">
        <v>1155639021</v>
      </c>
      <c r="C160" s="54">
        <v>774916190</v>
      </c>
      <c r="D160" s="32">
        <f t="shared" ref="D160" si="10">+B160-C160</f>
        <v>380722831</v>
      </c>
      <c r="E160" s="52">
        <f>+D160/B160</f>
        <v>0.32944788474739467</v>
      </c>
      <c r="F160" s="131"/>
      <c r="G160" s="53"/>
      <c r="H160" s="47"/>
      <c r="I160" s="47"/>
      <c r="J160" s="1"/>
      <c r="K160" s="1"/>
      <c r="L160" s="1"/>
    </row>
    <row r="161" spans="1:12" s="20" customFormat="1" ht="12.75" customHeight="1" x14ac:dyDescent="0.15">
      <c r="A161" s="55" t="s">
        <v>305</v>
      </c>
      <c r="B161" s="35">
        <v>2300218454</v>
      </c>
      <c r="C161" s="54">
        <v>2215122123</v>
      </c>
      <c r="D161" s="32">
        <v>85096331</v>
      </c>
      <c r="E161" s="52">
        <v>3.699489100786077E-2</v>
      </c>
      <c r="F161" s="131"/>
      <c r="G161" s="53"/>
      <c r="H161" s="47"/>
      <c r="I161" s="47"/>
      <c r="J161" s="1"/>
      <c r="K161" s="1"/>
      <c r="L161" s="1"/>
    </row>
    <row r="162" spans="1:12" s="20" customFormat="1" ht="12.75" customHeight="1" x14ac:dyDescent="0.15">
      <c r="A162" s="55" t="s">
        <v>332</v>
      </c>
      <c r="B162" s="35">
        <v>3546646645</v>
      </c>
      <c r="C162" s="54">
        <v>3047385016</v>
      </c>
      <c r="D162" s="32">
        <v>499261629</v>
      </c>
      <c r="E162" s="52">
        <v>0.14077005097303683</v>
      </c>
      <c r="F162" s="131"/>
      <c r="G162" s="53"/>
      <c r="H162" s="47"/>
      <c r="I162" s="47"/>
      <c r="J162" s="1"/>
      <c r="K162" s="1"/>
      <c r="L162" s="1"/>
    </row>
    <row r="163" spans="1:12" s="20" customFormat="1" ht="12.75" customHeight="1" x14ac:dyDescent="0.15">
      <c r="A163" s="55" t="s">
        <v>365</v>
      </c>
      <c r="B163" s="35">
        <f>+C189</f>
        <v>4043136046</v>
      </c>
      <c r="C163" s="54">
        <f>+D189</f>
        <v>1234268347</v>
      </c>
      <c r="D163" s="32">
        <f>+B163-C163</f>
        <v>2808867699</v>
      </c>
      <c r="E163" s="52">
        <f>+D163/B163</f>
        <v>0.69472500233547674</v>
      </c>
      <c r="F163" s="131"/>
      <c r="G163" s="53"/>
      <c r="H163" s="47"/>
      <c r="I163" s="47"/>
      <c r="J163" s="1"/>
      <c r="K163" s="1"/>
      <c r="L163" s="1"/>
    </row>
    <row r="164" spans="1:12" s="20" customFormat="1" ht="12.75" customHeight="1" x14ac:dyDescent="0.15">
      <c r="A164" s="51" t="s">
        <v>36</v>
      </c>
      <c r="B164" s="29">
        <f>SUM(B160:B163)</f>
        <v>11045640166</v>
      </c>
      <c r="C164" s="29">
        <f>SUM(C160:C163)</f>
        <v>7271691676</v>
      </c>
      <c r="D164" s="29">
        <f>SUM(D160:D163)</f>
        <v>3773948490</v>
      </c>
      <c r="E164" s="42">
        <f>+D164/B164</f>
        <v>0.341668607095923</v>
      </c>
      <c r="F164" s="50"/>
      <c r="G164" s="49"/>
      <c r="H164" s="48"/>
      <c r="I164" s="47"/>
      <c r="J164" s="1"/>
      <c r="K164" s="1"/>
      <c r="L164" s="1"/>
    </row>
    <row r="165" spans="1:12" s="20" customFormat="1" ht="12.75" customHeight="1" x14ac:dyDescent="0.15">
      <c r="A165" s="21"/>
      <c r="B165" s="21"/>
      <c r="C165" s="21"/>
      <c r="D165" s="21"/>
      <c r="E165" s="21"/>
      <c r="F165" s="21"/>
      <c r="G165" s="21"/>
      <c r="H165" s="21"/>
      <c r="I165" s="21"/>
    </row>
    <row r="166" spans="1:12" s="20" customFormat="1" ht="12.75" customHeight="1" x14ac:dyDescent="0.15">
      <c r="A166" s="345" t="s">
        <v>59</v>
      </c>
      <c r="B166" s="345"/>
      <c r="C166" s="345"/>
      <c r="D166" s="345"/>
      <c r="E166" s="345"/>
      <c r="F166" s="129"/>
      <c r="G166" s="53"/>
      <c r="H166" s="59"/>
      <c r="I166" s="1"/>
      <c r="J166" s="1"/>
      <c r="K166" s="1"/>
      <c r="L166" s="1"/>
    </row>
    <row r="167" spans="1:12" s="20" customFormat="1" ht="12.75" customHeight="1" x14ac:dyDescent="0.15">
      <c r="A167" s="39" t="s">
        <v>58</v>
      </c>
      <c r="B167" s="58" t="s">
        <v>57</v>
      </c>
      <c r="C167" s="57" t="s">
        <v>56</v>
      </c>
      <c r="D167" s="346" t="s">
        <v>55</v>
      </c>
      <c r="E167" s="347"/>
      <c r="F167" s="130"/>
      <c r="G167" s="53"/>
      <c r="H167" s="56"/>
      <c r="I167" s="1"/>
      <c r="J167" s="1"/>
      <c r="K167" s="1"/>
      <c r="L167" s="1"/>
    </row>
    <row r="168" spans="1:12" s="20" customFormat="1" ht="12.75" customHeight="1" x14ac:dyDescent="0.15">
      <c r="A168" s="55" t="s">
        <v>54</v>
      </c>
      <c r="B168" s="35">
        <v>955852316</v>
      </c>
      <c r="C168" s="54">
        <v>943712016</v>
      </c>
      <c r="D168" s="32">
        <f t="shared" ref="D168" si="11">+B168-C168</f>
        <v>12140300</v>
      </c>
      <c r="E168" s="52">
        <f t="shared" ref="E168" si="12">+D168/B168</f>
        <v>1.2701020645955102E-2</v>
      </c>
      <c r="F168" s="131"/>
      <c r="G168" s="53"/>
      <c r="H168" s="47"/>
      <c r="I168" s="47"/>
      <c r="J168" s="1"/>
      <c r="K168" s="1"/>
      <c r="L168" s="1"/>
    </row>
    <row r="169" spans="1:12" s="20" customFormat="1" ht="12.75" customHeight="1" x14ac:dyDescent="0.15">
      <c r="A169" s="55" t="s">
        <v>305</v>
      </c>
      <c r="B169" s="35">
        <v>1624831477</v>
      </c>
      <c r="C169" s="54">
        <v>1314727467</v>
      </c>
      <c r="D169" s="32">
        <v>310104010</v>
      </c>
      <c r="E169" s="52">
        <v>0.19085302961545222</v>
      </c>
      <c r="F169" s="131"/>
      <c r="G169" s="53"/>
      <c r="H169" s="47"/>
      <c r="I169" s="47"/>
      <c r="J169" s="1"/>
      <c r="K169" s="1"/>
      <c r="L169" s="1"/>
    </row>
    <row r="170" spans="1:12" s="20" customFormat="1" ht="12.75" customHeight="1" x14ac:dyDescent="0.15">
      <c r="A170" s="55" t="s">
        <v>332</v>
      </c>
      <c r="B170" s="35">
        <v>468538626</v>
      </c>
      <c r="C170" s="54">
        <v>65692705</v>
      </c>
      <c r="D170" s="32">
        <v>402845921</v>
      </c>
      <c r="E170" s="52">
        <v>0.85979233865768834</v>
      </c>
      <c r="F170" s="131"/>
      <c r="G170" s="53"/>
      <c r="H170" s="47"/>
      <c r="I170" s="47"/>
      <c r="J170" s="1"/>
      <c r="K170" s="1"/>
      <c r="L170" s="1"/>
    </row>
    <row r="171" spans="1:12" s="20" customFormat="1" ht="12.75" customHeight="1" x14ac:dyDescent="0.15">
      <c r="A171" s="55" t="s">
        <v>365</v>
      </c>
      <c r="B171" s="35">
        <f>+C225</f>
        <v>921384576</v>
      </c>
      <c r="C171" s="54">
        <f>+D225</f>
        <v>36347360</v>
      </c>
      <c r="D171" s="32">
        <f>+B171-C171</f>
        <v>885037216</v>
      </c>
      <c r="E171" s="52">
        <f>+D171/B171</f>
        <v>0.96055136916031902</v>
      </c>
      <c r="F171" s="131"/>
      <c r="G171" s="53"/>
      <c r="H171" s="47"/>
      <c r="I171" s="47"/>
      <c r="J171" s="1"/>
      <c r="K171" s="1"/>
      <c r="L171" s="1"/>
    </row>
    <row r="172" spans="1:12" s="20" customFormat="1" ht="12.75" customHeight="1" x14ac:dyDescent="0.15">
      <c r="A172" s="51" t="s">
        <v>36</v>
      </c>
      <c r="B172" s="29">
        <f>SUM(B168:B170)</f>
        <v>3049222419</v>
      </c>
      <c r="C172" s="29">
        <f>SUM(C168:C170)</f>
        <v>2324132188</v>
      </c>
      <c r="D172" s="29">
        <f>SUM(D168:D170)</f>
        <v>725090231</v>
      </c>
      <c r="E172" s="42">
        <f>+D172/B172</f>
        <v>0.23779512654829396</v>
      </c>
      <c r="F172" s="50"/>
      <c r="G172" s="49"/>
      <c r="H172" s="48"/>
      <c r="I172" s="47"/>
      <c r="J172" s="1"/>
      <c r="K172" s="1"/>
      <c r="L172" s="1"/>
    </row>
    <row r="173" spans="1:12" s="20" customFormat="1" ht="12.75" customHeight="1" x14ac:dyDescent="0.15">
      <c r="A173" s="28"/>
      <c r="B173" s="26"/>
      <c r="C173" s="26"/>
      <c r="D173" s="26"/>
      <c r="E173" s="50"/>
      <c r="F173" s="50"/>
      <c r="G173" s="49"/>
      <c r="H173" s="48"/>
      <c r="I173" s="47"/>
      <c r="J173" s="1"/>
      <c r="K173" s="1"/>
      <c r="L173" s="1"/>
    </row>
    <row r="174" spans="1:12" s="20" customFormat="1" ht="12.75" customHeight="1" x14ac:dyDescent="0.15">
      <c r="A174" s="21"/>
      <c r="B174" s="21"/>
      <c r="C174" s="21"/>
      <c r="D174" s="21"/>
      <c r="E174" s="21"/>
      <c r="F174" s="21"/>
      <c r="G174" s="21"/>
      <c r="H174" s="21"/>
      <c r="I174" s="21"/>
    </row>
    <row r="175" spans="1:12" s="20" customFormat="1" ht="12.75" customHeight="1" x14ac:dyDescent="0.15">
      <c r="A175" s="345" t="s">
        <v>366</v>
      </c>
      <c r="B175" s="345"/>
      <c r="C175" s="345"/>
      <c r="D175" s="345"/>
      <c r="E175" s="345"/>
      <c r="F175" s="345"/>
      <c r="G175" s="345"/>
      <c r="H175" s="21"/>
      <c r="I175" s="21"/>
    </row>
    <row r="176" spans="1:12" s="20" customFormat="1" ht="12.75" customHeight="1" x14ac:dyDescent="0.15">
      <c r="A176" s="46" t="s">
        <v>47</v>
      </c>
      <c r="B176" s="45" t="s">
        <v>42</v>
      </c>
      <c r="C176" s="38" t="s">
        <v>46</v>
      </c>
      <c r="D176" s="44" t="s">
        <v>45</v>
      </c>
      <c r="E176" s="39" t="s">
        <v>40</v>
      </c>
      <c r="F176" s="130"/>
      <c r="G176" s="1"/>
      <c r="H176" s="31"/>
      <c r="I176" s="31"/>
      <c r="J176" s="1"/>
      <c r="K176" s="1"/>
      <c r="L176" s="1"/>
    </row>
    <row r="177" spans="1:12" s="20" customFormat="1" ht="12.75" customHeight="1" x14ac:dyDescent="0.15">
      <c r="A177" s="127">
        <v>43567</v>
      </c>
      <c r="B177" s="43">
        <f>+C189</f>
        <v>4043136046</v>
      </c>
      <c r="C177" s="43">
        <f>+D189</f>
        <v>1234268347</v>
      </c>
      <c r="D177" s="43">
        <f>+B177-C177</f>
        <v>2808867699</v>
      </c>
      <c r="E177" s="42">
        <f>+C177/B177</f>
        <v>0.30527499766452332</v>
      </c>
      <c r="F177" s="50"/>
      <c r="G177" s="1"/>
      <c r="H177" s="31"/>
      <c r="I177" s="31"/>
      <c r="J177" s="1"/>
      <c r="K177" s="1"/>
      <c r="L177" s="1"/>
    </row>
    <row r="178" spans="1:12" s="20" customFormat="1" ht="12.75" customHeight="1" x14ac:dyDescent="0.15">
      <c r="A178" s="31"/>
      <c r="B178" s="41"/>
      <c r="C178" s="41"/>
      <c r="D178" s="41"/>
      <c r="E178" s="40"/>
      <c r="F178" s="40"/>
      <c r="G178" s="31"/>
      <c r="H178" s="31"/>
      <c r="I178" s="31"/>
      <c r="J178" s="1"/>
      <c r="K178" s="1"/>
      <c r="L178" s="1"/>
    </row>
    <row r="179" spans="1:12" s="20" customFormat="1" ht="12.75" customHeight="1" x14ac:dyDescent="0.15">
      <c r="A179" s="39" t="s">
        <v>44</v>
      </c>
      <c r="B179" s="39" t="s">
        <v>43</v>
      </c>
      <c r="C179" s="39" t="s">
        <v>42</v>
      </c>
      <c r="D179" s="39" t="s">
        <v>41</v>
      </c>
      <c r="E179" s="39" t="s">
        <v>40</v>
      </c>
      <c r="F179" s="39"/>
      <c r="G179" s="38" t="s">
        <v>39</v>
      </c>
      <c r="H179" s="1"/>
      <c r="I179" s="31"/>
      <c r="J179" s="1"/>
      <c r="K179" s="1"/>
      <c r="L179" s="1"/>
    </row>
    <row r="180" spans="1:12" s="20" customFormat="1" ht="18" customHeight="1" x14ac:dyDescent="0.15">
      <c r="A180" s="37" t="s">
        <v>53</v>
      </c>
      <c r="B180" s="36" t="s">
        <v>52</v>
      </c>
      <c r="C180" s="35">
        <v>1057955819</v>
      </c>
      <c r="D180" s="34">
        <v>259753536</v>
      </c>
      <c r="E180" s="33">
        <f>+D180/C180</f>
        <v>0.24552399196170971</v>
      </c>
      <c r="F180" s="33"/>
      <c r="G180" s="32">
        <f t="shared" ref="G180:G188" si="13">+C180-D180</f>
        <v>798202283</v>
      </c>
      <c r="H180" s="1"/>
      <c r="I180" s="31"/>
      <c r="J180" s="1"/>
      <c r="K180" s="1"/>
      <c r="L180" s="1"/>
    </row>
    <row r="181" spans="1:12" s="20" customFormat="1" ht="18" customHeight="1" x14ac:dyDescent="0.15">
      <c r="A181" s="37" t="s">
        <v>38</v>
      </c>
      <c r="B181" s="36">
        <v>1067</v>
      </c>
      <c r="C181" s="35">
        <v>226052647</v>
      </c>
      <c r="D181" s="34">
        <v>85772664</v>
      </c>
      <c r="E181" s="33">
        <f>+D181/C181</f>
        <v>0.37943667167056</v>
      </c>
      <c r="F181" s="33"/>
      <c r="G181" s="32">
        <f t="shared" si="13"/>
        <v>140279983</v>
      </c>
      <c r="H181" s="1"/>
      <c r="I181" s="31"/>
      <c r="J181" s="1"/>
      <c r="K181" s="1"/>
      <c r="L181" s="1"/>
    </row>
    <row r="182" spans="1:12" s="20" customFormat="1" ht="18" customHeight="1" x14ac:dyDescent="0.15">
      <c r="A182" s="37" t="s">
        <v>37</v>
      </c>
      <c r="B182" s="36">
        <v>1069</v>
      </c>
      <c r="C182" s="35">
        <v>925846704</v>
      </c>
      <c r="D182" s="34">
        <v>196210459</v>
      </c>
      <c r="E182" s="33">
        <f>+D182/C182</f>
        <v>0.21192542799180283</v>
      </c>
      <c r="F182" s="33"/>
      <c r="G182" s="32">
        <f t="shared" si="13"/>
        <v>729636245</v>
      </c>
      <c r="H182" s="1"/>
      <c r="I182" s="31"/>
      <c r="J182" s="1"/>
      <c r="K182" s="1"/>
      <c r="L182" s="1"/>
    </row>
    <row r="183" spans="1:12" s="20" customFormat="1" ht="18" customHeight="1" x14ac:dyDescent="0.15">
      <c r="A183" s="37" t="s">
        <v>51</v>
      </c>
      <c r="B183" s="36">
        <v>1070</v>
      </c>
      <c r="C183" s="35">
        <v>159544033</v>
      </c>
      <c r="D183" s="34">
        <v>70482667</v>
      </c>
      <c r="E183" s="33">
        <v>0</v>
      </c>
      <c r="F183" s="33"/>
      <c r="G183" s="32">
        <f t="shared" si="13"/>
        <v>89061366</v>
      </c>
      <c r="H183" s="1"/>
      <c r="I183" s="31"/>
      <c r="J183" s="1"/>
      <c r="K183" s="1"/>
      <c r="L183" s="1"/>
    </row>
    <row r="184" spans="1:12" s="20" customFormat="1" ht="18" customHeight="1" x14ac:dyDescent="0.15">
      <c r="A184" s="37" t="s">
        <v>50</v>
      </c>
      <c r="B184" s="36">
        <v>7527</v>
      </c>
      <c r="C184" s="35">
        <v>215249222</v>
      </c>
      <c r="D184" s="34">
        <v>71813667</v>
      </c>
      <c r="E184" s="33">
        <v>0</v>
      </c>
      <c r="F184" s="33"/>
      <c r="G184" s="32">
        <f t="shared" si="13"/>
        <v>143435555</v>
      </c>
      <c r="H184" s="1"/>
      <c r="I184" s="31"/>
      <c r="J184" s="1"/>
      <c r="K184" s="1"/>
      <c r="L184" s="1"/>
    </row>
    <row r="185" spans="1:12" s="20" customFormat="1" ht="18" customHeight="1" x14ac:dyDescent="0.15">
      <c r="A185" s="37" t="s">
        <v>143</v>
      </c>
      <c r="B185" s="36">
        <v>1068</v>
      </c>
      <c r="C185" s="35">
        <v>1006847590</v>
      </c>
      <c r="D185" s="34">
        <v>242079293</v>
      </c>
      <c r="E185" s="33">
        <f>+D185/C185</f>
        <v>0.24043290703014941</v>
      </c>
      <c r="F185" s="33"/>
      <c r="G185" s="32">
        <f t="shared" si="13"/>
        <v>764768297</v>
      </c>
      <c r="H185" s="1"/>
      <c r="I185" s="31"/>
      <c r="J185" s="1"/>
      <c r="K185" s="1"/>
      <c r="L185" s="1"/>
    </row>
    <row r="186" spans="1:12" s="20" customFormat="1" ht="18" customHeight="1" x14ac:dyDescent="0.15">
      <c r="A186" s="37" t="s">
        <v>49</v>
      </c>
      <c r="B186" s="36">
        <v>7531</v>
      </c>
      <c r="C186" s="35">
        <v>303626948</v>
      </c>
      <c r="D186" s="34">
        <v>225136000</v>
      </c>
      <c r="E186" s="33">
        <v>0</v>
      </c>
      <c r="F186" s="33"/>
      <c r="G186" s="32">
        <f t="shared" si="13"/>
        <v>78490948</v>
      </c>
      <c r="H186" s="1"/>
      <c r="I186" s="31"/>
      <c r="J186" s="1"/>
      <c r="K186" s="1"/>
      <c r="L186" s="1"/>
    </row>
    <row r="187" spans="1:12" s="20" customFormat="1" ht="18" customHeight="1" x14ac:dyDescent="0.15">
      <c r="A187" s="37" t="s">
        <v>48</v>
      </c>
      <c r="B187" s="36">
        <v>1031</v>
      </c>
      <c r="C187" s="35">
        <v>148013083</v>
      </c>
      <c r="D187" s="34">
        <v>83020061</v>
      </c>
      <c r="E187" s="33">
        <f>+D187/C187</f>
        <v>0.5608967755911145</v>
      </c>
      <c r="F187" s="33"/>
      <c r="G187" s="32">
        <f t="shared" si="13"/>
        <v>64993022</v>
      </c>
      <c r="H187" s="1"/>
      <c r="I187" s="31"/>
      <c r="J187" s="1"/>
      <c r="K187" s="1"/>
      <c r="L187" s="1"/>
    </row>
    <row r="188" spans="1:12" s="20" customFormat="1" ht="18" customHeight="1" x14ac:dyDescent="0.15">
      <c r="A188" s="37" t="s">
        <v>151</v>
      </c>
      <c r="B188" s="36" t="s">
        <v>151</v>
      </c>
      <c r="C188" s="35">
        <v>0</v>
      </c>
      <c r="D188" s="34">
        <v>0</v>
      </c>
      <c r="E188" s="33">
        <v>0</v>
      </c>
      <c r="F188" s="33"/>
      <c r="G188" s="32">
        <f t="shared" si="13"/>
        <v>0</v>
      </c>
      <c r="H188" s="1"/>
      <c r="I188" s="31"/>
      <c r="J188" s="1"/>
      <c r="K188" s="1"/>
      <c r="L188" s="1"/>
    </row>
    <row r="189" spans="1:12" s="20" customFormat="1" ht="12.75" customHeight="1" x14ac:dyDescent="0.15">
      <c r="A189" s="348" t="s">
        <v>36</v>
      </c>
      <c r="B189" s="349"/>
      <c r="C189" s="29">
        <f>SUM(C180:C188)</f>
        <v>4043136046</v>
      </c>
      <c r="D189" s="29">
        <f>SUM(D180:D188)</f>
        <v>1234268347</v>
      </c>
      <c r="E189" s="30">
        <f>+D189/C189</f>
        <v>0.30527499766452332</v>
      </c>
      <c r="F189" s="30"/>
      <c r="G189" s="29">
        <f>SUM(G180:G188)</f>
        <v>2808867699</v>
      </c>
      <c r="H189" s="1"/>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1"/>
      <c r="B206" s="3"/>
      <c r="C206" s="2"/>
      <c r="D206" s="1"/>
      <c r="E206" s="1"/>
      <c r="F206" s="1"/>
      <c r="G206" s="1"/>
      <c r="H206" s="1"/>
      <c r="I206" s="1"/>
      <c r="J206" s="1"/>
      <c r="K206" s="1"/>
      <c r="L206" s="1"/>
    </row>
    <row r="207" spans="1:12" s="20" customFormat="1" ht="12.75" customHeight="1" x14ac:dyDescent="0.15">
      <c r="A207" s="1"/>
      <c r="B207" s="3"/>
      <c r="C207" s="2"/>
      <c r="D207" s="1"/>
      <c r="E207" s="1"/>
      <c r="F207" s="1"/>
      <c r="G207" s="1"/>
      <c r="H207" s="1"/>
      <c r="I207" s="1"/>
      <c r="J207" s="1"/>
      <c r="K207" s="1"/>
      <c r="L207" s="1"/>
    </row>
    <row r="208" spans="1:12" s="20" customFormat="1" ht="12.75" customHeight="1" x14ac:dyDescent="0.15">
      <c r="A208" s="1"/>
      <c r="B208" s="3"/>
      <c r="C208" s="2"/>
      <c r="D208" s="1"/>
      <c r="E208" s="1"/>
      <c r="F208" s="1"/>
      <c r="G208" s="1"/>
      <c r="H208" s="1"/>
      <c r="I208" s="1"/>
      <c r="J208" s="1"/>
      <c r="K208" s="1"/>
      <c r="L208" s="1"/>
    </row>
    <row r="209" spans="1:12" s="20" customFormat="1" ht="12.75" customHeight="1" x14ac:dyDescent="0.15">
      <c r="A209" s="1"/>
      <c r="B209" s="3"/>
      <c r="C209" s="2"/>
      <c r="D209" s="1"/>
      <c r="E209" s="1"/>
      <c r="F209" s="1"/>
      <c r="G209" s="1"/>
      <c r="H209" s="1"/>
      <c r="I209" s="1"/>
      <c r="J209" s="1"/>
      <c r="K209" s="1"/>
      <c r="L209" s="1"/>
    </row>
    <row r="210" spans="1:12" s="20" customFormat="1" ht="12.75" customHeight="1" x14ac:dyDescent="0.15">
      <c r="A210" s="1"/>
      <c r="B210" s="3"/>
      <c r="C210" s="2"/>
      <c r="D210" s="1"/>
      <c r="E210" s="1"/>
      <c r="F210" s="1"/>
      <c r="G210" s="1"/>
      <c r="H210" s="1"/>
      <c r="I210" s="1"/>
      <c r="J210" s="1"/>
      <c r="K210" s="1"/>
      <c r="L210" s="1"/>
    </row>
    <row r="211" spans="1:12" s="20" customFormat="1" ht="12.75" customHeight="1" x14ac:dyDescent="0.15">
      <c r="A211" s="1"/>
      <c r="B211" s="3"/>
      <c r="C211" s="2"/>
      <c r="D211" s="1"/>
      <c r="E211" s="1"/>
      <c r="F211" s="1"/>
      <c r="G211" s="1"/>
      <c r="H211" s="1"/>
      <c r="I211" s="1"/>
      <c r="J211" s="1"/>
      <c r="K211" s="1"/>
      <c r="L211" s="1"/>
    </row>
    <row r="212" spans="1:12" s="20" customFormat="1" ht="12.75" customHeight="1" x14ac:dyDescent="0.15">
      <c r="A212" s="345" t="s">
        <v>367</v>
      </c>
      <c r="B212" s="345"/>
      <c r="C212" s="345"/>
      <c r="D212" s="345"/>
      <c r="E212" s="345"/>
      <c r="F212" s="345"/>
      <c r="G212" s="345"/>
      <c r="H212" s="21"/>
      <c r="I212" s="21"/>
    </row>
    <row r="213" spans="1:12" s="20" customFormat="1" ht="12.75" customHeight="1" x14ac:dyDescent="0.15">
      <c r="A213" s="46" t="s">
        <v>47</v>
      </c>
      <c r="B213" s="45" t="s">
        <v>42</v>
      </c>
      <c r="C213" s="38" t="s">
        <v>46</v>
      </c>
      <c r="D213" s="44" t="s">
        <v>45</v>
      </c>
      <c r="E213" s="39" t="s">
        <v>40</v>
      </c>
      <c r="F213" s="350"/>
      <c r="G213" s="351"/>
      <c r="H213" s="31"/>
      <c r="I213" s="31"/>
      <c r="J213" s="1"/>
      <c r="K213" s="1"/>
      <c r="L213" s="1"/>
    </row>
    <row r="214" spans="1:12" s="20" customFormat="1" ht="12.75" customHeight="1" x14ac:dyDescent="0.15">
      <c r="A214" s="127">
        <v>43567</v>
      </c>
      <c r="B214" s="43">
        <f>+C225</f>
        <v>921384576</v>
      </c>
      <c r="C214" s="43">
        <f>+D225</f>
        <v>36347360</v>
      </c>
      <c r="D214" s="43">
        <f>+B214-C214</f>
        <v>885037216</v>
      </c>
      <c r="E214" s="42">
        <f>+C214/B214</f>
        <v>3.9448630839680997E-2</v>
      </c>
      <c r="F214" s="352"/>
      <c r="G214" s="353"/>
      <c r="H214" s="31"/>
      <c r="I214" s="31"/>
      <c r="J214" s="1"/>
      <c r="K214" s="1"/>
      <c r="L214" s="1"/>
    </row>
    <row r="215" spans="1:12" s="20" customFormat="1" ht="12.75" customHeight="1" x14ac:dyDescent="0.15">
      <c r="A215" s="31"/>
      <c r="B215" s="41"/>
      <c r="C215" s="41"/>
      <c r="D215" s="41"/>
      <c r="E215" s="40"/>
      <c r="F215" s="40"/>
      <c r="G215" s="31"/>
      <c r="H215" s="31"/>
      <c r="I215" s="31"/>
      <c r="J215" s="1"/>
      <c r="K215" s="1"/>
      <c r="L215" s="1"/>
    </row>
    <row r="216" spans="1:12" s="20" customFormat="1" ht="12.75" customHeight="1" x14ac:dyDescent="0.15">
      <c r="A216" s="39" t="s">
        <v>44</v>
      </c>
      <c r="B216" s="39" t="s">
        <v>43</v>
      </c>
      <c r="C216" s="39" t="s">
        <v>42</v>
      </c>
      <c r="D216" s="39" t="s">
        <v>41</v>
      </c>
      <c r="E216" s="39" t="s">
        <v>40</v>
      </c>
      <c r="F216" s="39"/>
      <c r="G216" s="38" t="s">
        <v>39</v>
      </c>
      <c r="H216" s="31"/>
      <c r="I216" s="31"/>
      <c r="J216" s="1"/>
      <c r="K216" s="1"/>
      <c r="L216" s="1"/>
    </row>
    <row r="217" spans="1:12" s="20" customFormat="1" ht="12.75" customHeight="1" x14ac:dyDescent="0.15">
      <c r="A217" s="37" t="s">
        <v>53</v>
      </c>
      <c r="B217" s="36" t="s">
        <v>52</v>
      </c>
      <c r="C217" s="35">
        <v>48942735</v>
      </c>
      <c r="D217" s="35">
        <v>0</v>
      </c>
      <c r="E217" s="33">
        <f>+D217/C217</f>
        <v>0</v>
      </c>
      <c r="F217" s="39"/>
      <c r="G217" s="32">
        <f t="shared" ref="G217:G225" si="14">+C217-D217</f>
        <v>48942735</v>
      </c>
      <c r="H217" s="31"/>
      <c r="I217" s="31"/>
      <c r="J217" s="1"/>
      <c r="K217" s="1"/>
      <c r="L217" s="1"/>
    </row>
    <row r="218" spans="1:12" s="20" customFormat="1" ht="12.75" customHeight="1" x14ac:dyDescent="0.15">
      <c r="A218" s="37" t="s">
        <v>38</v>
      </c>
      <c r="B218" s="36">
        <v>1067</v>
      </c>
      <c r="C218" s="35">
        <v>118812212</v>
      </c>
      <c r="D218" s="35">
        <v>0</v>
      </c>
      <c r="E218" s="33">
        <f t="shared" ref="E218:E224" si="15">+D218/C218</f>
        <v>0</v>
      </c>
      <c r="F218" s="39"/>
      <c r="G218" s="32">
        <f t="shared" si="14"/>
        <v>118812212</v>
      </c>
      <c r="H218" s="31"/>
      <c r="I218" s="31"/>
      <c r="J218" s="1"/>
      <c r="K218" s="1"/>
      <c r="L218" s="1"/>
    </row>
    <row r="219" spans="1:12" s="20" customFormat="1" ht="12.75" customHeight="1" x14ac:dyDescent="0.15">
      <c r="A219" s="37" t="s">
        <v>37</v>
      </c>
      <c r="B219" s="36">
        <v>1069</v>
      </c>
      <c r="C219" s="35">
        <v>327988765</v>
      </c>
      <c r="D219" s="35">
        <v>1730560</v>
      </c>
      <c r="E219" s="33">
        <f t="shared" si="15"/>
        <v>5.2762782895932423E-3</v>
      </c>
      <c r="F219" s="39"/>
      <c r="G219" s="32">
        <f t="shared" si="14"/>
        <v>326258205</v>
      </c>
      <c r="H219" s="31"/>
      <c r="I219" s="31"/>
      <c r="J219" s="1"/>
      <c r="K219" s="1"/>
      <c r="L219" s="1"/>
    </row>
    <row r="220" spans="1:12" s="20" customFormat="1" ht="12.75" customHeight="1" x14ac:dyDescent="0.15">
      <c r="A220" s="37" t="s">
        <v>51</v>
      </c>
      <c r="B220" s="36">
        <v>1070</v>
      </c>
      <c r="C220" s="35">
        <v>2779489</v>
      </c>
      <c r="D220" s="35">
        <v>1409467</v>
      </c>
      <c r="E220" s="33">
        <f t="shared" si="15"/>
        <v>0.5070957287472625</v>
      </c>
      <c r="F220" s="39"/>
      <c r="G220" s="32">
        <f t="shared" si="14"/>
        <v>1370022</v>
      </c>
      <c r="H220" s="31"/>
      <c r="I220" s="31"/>
      <c r="J220" s="1"/>
      <c r="K220" s="1"/>
      <c r="L220" s="1"/>
    </row>
    <row r="221" spans="1:12" s="20" customFormat="1" ht="12.75" customHeight="1" x14ac:dyDescent="0.15">
      <c r="A221" s="37" t="s">
        <v>50</v>
      </c>
      <c r="B221" s="36">
        <v>7527</v>
      </c>
      <c r="C221" s="35">
        <v>81714140</v>
      </c>
      <c r="D221" s="35">
        <v>5408000</v>
      </c>
      <c r="E221" s="33">
        <f t="shared" si="15"/>
        <v>6.6181936198557556E-2</v>
      </c>
      <c r="F221" s="39"/>
      <c r="G221" s="32">
        <f t="shared" si="14"/>
        <v>76306140</v>
      </c>
      <c r="H221" s="31"/>
      <c r="I221" s="31"/>
      <c r="J221" s="1"/>
      <c r="K221" s="1"/>
      <c r="L221" s="1"/>
    </row>
    <row r="222" spans="1:12" s="20" customFormat="1" ht="12.75" customHeight="1" x14ac:dyDescent="0.15">
      <c r="A222" s="37" t="s">
        <v>143</v>
      </c>
      <c r="B222" s="36">
        <v>1068</v>
      </c>
      <c r="C222" s="35">
        <v>266798866</v>
      </c>
      <c r="D222" s="35">
        <v>14560000</v>
      </c>
      <c r="E222" s="33">
        <v>0</v>
      </c>
      <c r="F222" s="39"/>
      <c r="G222" s="32">
        <f>+C222-D222</f>
        <v>252238866</v>
      </c>
      <c r="H222" s="31"/>
      <c r="I222" s="31"/>
      <c r="J222" s="1"/>
      <c r="K222" s="1"/>
      <c r="L222" s="1"/>
    </row>
    <row r="223" spans="1:12" s="20" customFormat="1" ht="12.75" customHeight="1" x14ac:dyDescent="0.15">
      <c r="A223" s="37" t="s">
        <v>49</v>
      </c>
      <c r="B223" s="36">
        <v>7531</v>
      </c>
      <c r="C223" s="35">
        <v>44345899</v>
      </c>
      <c r="D223" s="35">
        <v>13239333</v>
      </c>
      <c r="E223" s="33">
        <f t="shared" si="15"/>
        <v>0.29854695244762092</v>
      </c>
      <c r="F223" s="39"/>
      <c r="G223" s="32">
        <f t="shared" si="14"/>
        <v>31106566</v>
      </c>
      <c r="H223" s="31"/>
      <c r="I223" s="31"/>
      <c r="J223" s="1"/>
      <c r="K223" s="1"/>
      <c r="L223" s="1"/>
    </row>
    <row r="224" spans="1:12" s="20" customFormat="1" ht="12.75" customHeight="1" x14ac:dyDescent="0.15">
      <c r="A224" s="37" t="s">
        <v>48</v>
      </c>
      <c r="B224" s="36">
        <v>1031</v>
      </c>
      <c r="C224" s="35">
        <v>30002470</v>
      </c>
      <c r="D224" s="35">
        <v>0</v>
      </c>
      <c r="E224" s="33">
        <f t="shared" si="15"/>
        <v>0</v>
      </c>
      <c r="F224" s="39"/>
      <c r="G224" s="32">
        <f t="shared" si="14"/>
        <v>30002470</v>
      </c>
      <c r="H224" s="31"/>
      <c r="I224" s="31"/>
      <c r="J224" s="1"/>
      <c r="K224" s="1"/>
      <c r="L224" s="1"/>
    </row>
    <row r="225" spans="1:12" s="20" customFormat="1" ht="12.75" customHeight="1" x14ac:dyDescent="0.15">
      <c r="A225" s="348" t="s">
        <v>36</v>
      </c>
      <c r="B225" s="349"/>
      <c r="C225" s="29">
        <f>SUM(C217:C224)</f>
        <v>921384576</v>
      </c>
      <c r="D225" s="29">
        <f>SUM(D217:D224)</f>
        <v>36347360</v>
      </c>
      <c r="E225" s="30">
        <f>+D225/C225</f>
        <v>3.9448630839680997E-2</v>
      </c>
      <c r="F225" s="29">
        <f>SUM(F222:F222)</f>
        <v>0</v>
      </c>
      <c r="G225" s="32">
        <f t="shared" si="14"/>
        <v>885037216</v>
      </c>
      <c r="H225" s="23"/>
      <c r="I225" s="22"/>
      <c r="J225" s="1"/>
      <c r="K225" s="1"/>
      <c r="L225" s="1"/>
    </row>
    <row r="226" spans="1:12" s="20" customFormat="1" ht="12.75" customHeight="1" x14ac:dyDescent="0.15">
      <c r="A226" s="28"/>
      <c r="B226" s="28"/>
      <c r="C226" s="26"/>
      <c r="D226" s="26"/>
      <c r="E226" s="27"/>
      <c r="F226" s="27"/>
      <c r="G226" s="26"/>
      <c r="H226" s="23"/>
      <c r="I226" s="22"/>
      <c r="J226" s="1"/>
      <c r="K226" s="1"/>
      <c r="L226" s="1"/>
    </row>
    <row r="227" spans="1:12" s="20" customFormat="1" ht="12.75" customHeight="1" x14ac:dyDescent="0.15">
      <c r="A227" s="28"/>
      <c r="B227" s="28"/>
      <c r="C227" s="26"/>
      <c r="D227" s="26"/>
      <c r="E227" s="27"/>
      <c r="F227" s="27"/>
      <c r="G227" s="26"/>
      <c r="H227" s="23"/>
      <c r="I227" s="22"/>
      <c r="J227" s="1"/>
      <c r="K227" s="1"/>
      <c r="L227" s="1"/>
    </row>
    <row r="228" spans="1:12" s="20" customFormat="1" ht="12.75" customHeight="1" x14ac:dyDescent="0.15">
      <c r="A228" s="28"/>
      <c r="B228" s="28"/>
      <c r="C228" s="26"/>
      <c r="D228" s="26"/>
      <c r="E228" s="27"/>
      <c r="F228" s="27"/>
      <c r="G228" s="26"/>
      <c r="H228" s="23"/>
      <c r="I228" s="22"/>
      <c r="J228" s="1"/>
      <c r="K228" s="1"/>
      <c r="L228" s="1"/>
    </row>
    <row r="229" spans="1:12" s="20" customFormat="1" ht="12.75" customHeight="1" x14ac:dyDescent="0.15">
      <c r="A229" s="28"/>
      <c r="B229" s="28"/>
      <c r="C229" s="26"/>
      <c r="D229" s="26"/>
      <c r="E229" s="27"/>
      <c r="F229" s="27"/>
      <c r="G229" s="26"/>
      <c r="H229" s="23"/>
      <c r="I229" s="22"/>
      <c r="J229" s="1"/>
      <c r="K229" s="1"/>
      <c r="L229" s="1"/>
    </row>
    <row r="230" spans="1:12" s="20" customFormat="1" ht="12.75" customHeight="1" x14ac:dyDescent="0.15">
      <c r="A230" s="22"/>
      <c r="B230" s="25"/>
      <c r="C230" s="24"/>
      <c r="D230" s="24"/>
      <c r="E230" s="23"/>
      <c r="F230" s="23"/>
      <c r="G230" s="23"/>
      <c r="H230" s="23"/>
      <c r="I230" s="22"/>
      <c r="J230" s="1"/>
      <c r="K230" s="1"/>
      <c r="L230" s="1"/>
    </row>
    <row r="231" spans="1:12" s="20" customFormat="1" ht="12.75" customHeight="1" x14ac:dyDescent="0.15">
      <c r="A231" s="22"/>
      <c r="B231" s="25"/>
      <c r="C231" s="24"/>
      <c r="D231" s="24"/>
      <c r="E231" s="23"/>
      <c r="F231" s="23"/>
      <c r="G231" s="23"/>
      <c r="H231" s="23"/>
      <c r="I231" s="22"/>
      <c r="J231" s="1"/>
      <c r="K231" s="1"/>
      <c r="L231" s="1"/>
    </row>
    <row r="232" spans="1:12" s="20" customFormat="1" ht="12.75" customHeight="1" x14ac:dyDescent="0.15">
      <c r="A232" s="22"/>
      <c r="B232" s="25"/>
      <c r="C232" s="24"/>
      <c r="D232" s="24"/>
      <c r="E232" s="23"/>
      <c r="F232" s="23"/>
      <c r="G232" s="23"/>
      <c r="H232" s="23"/>
      <c r="I232" s="22"/>
      <c r="J232" s="1"/>
      <c r="K232" s="1"/>
      <c r="L232" s="1"/>
    </row>
    <row r="233" spans="1:12" s="20" customFormat="1" ht="12.75" customHeight="1" x14ac:dyDescent="0.15">
      <c r="A233" s="22"/>
      <c r="B233" s="25"/>
      <c r="C233" s="24"/>
      <c r="D233" s="24"/>
      <c r="E233" s="23"/>
      <c r="F233" s="23"/>
      <c r="G233" s="23"/>
      <c r="H233" s="23"/>
      <c r="I233" s="22"/>
      <c r="J233" s="1"/>
      <c r="K233" s="1"/>
      <c r="L233" s="1"/>
    </row>
    <row r="234" spans="1:12" s="20" customFormat="1" ht="12.75" customHeight="1" x14ac:dyDescent="0.15">
      <c r="A234" s="22"/>
      <c r="B234" s="25"/>
      <c r="C234" s="24"/>
      <c r="D234" s="24"/>
      <c r="E234" s="23"/>
      <c r="F234" s="23"/>
      <c r="G234" s="23"/>
      <c r="H234" s="23"/>
      <c r="I234" s="22"/>
      <c r="J234" s="1"/>
      <c r="K234" s="1"/>
      <c r="L234" s="1"/>
    </row>
    <row r="235" spans="1:12" s="20" customFormat="1" ht="12.75" customHeight="1" x14ac:dyDescent="0.15">
      <c r="A235" s="22"/>
      <c r="B235" s="25"/>
      <c r="C235" s="24"/>
      <c r="D235" s="24"/>
      <c r="E235" s="23"/>
      <c r="F235" s="23"/>
      <c r="G235" s="23"/>
      <c r="H235" s="23"/>
      <c r="I235" s="22"/>
      <c r="J235" s="1"/>
      <c r="K235" s="1"/>
      <c r="L235" s="1"/>
    </row>
    <row r="236" spans="1:12" s="20" customFormat="1" ht="12.75" customHeight="1" x14ac:dyDescent="0.15">
      <c r="A236" s="22"/>
      <c r="B236" s="25"/>
      <c r="C236" s="24"/>
      <c r="D236" s="24"/>
      <c r="E236" s="23"/>
      <c r="F236" s="23"/>
      <c r="G236" s="23"/>
      <c r="H236" s="23"/>
      <c r="I236" s="22"/>
      <c r="J236" s="1"/>
      <c r="K236" s="1"/>
      <c r="L236" s="1"/>
    </row>
    <row r="237" spans="1:12" s="20" customFormat="1" ht="12.75" customHeight="1" x14ac:dyDescent="0.15">
      <c r="A237" s="22"/>
      <c r="B237" s="25"/>
      <c r="C237" s="24"/>
      <c r="D237" s="24"/>
      <c r="E237" s="23"/>
      <c r="F237" s="23"/>
      <c r="G237" s="23"/>
      <c r="H237" s="23"/>
      <c r="I237" s="22"/>
      <c r="J237" s="1"/>
      <c r="K237" s="1"/>
      <c r="L237" s="1"/>
    </row>
    <row r="238" spans="1:12" s="20" customFormat="1" ht="12.75" customHeight="1" x14ac:dyDescent="0.15">
      <c r="A238" s="22"/>
      <c r="B238" s="25"/>
      <c r="C238" s="24"/>
      <c r="D238" s="24"/>
      <c r="E238" s="23"/>
      <c r="F238" s="23"/>
      <c r="G238" s="23"/>
      <c r="H238" s="23"/>
      <c r="I238" s="22"/>
      <c r="J238" s="1"/>
      <c r="K238" s="1"/>
      <c r="L238" s="1"/>
    </row>
    <row r="239" spans="1:12" s="20" customFormat="1" ht="12.75" customHeight="1" x14ac:dyDescent="0.15">
      <c r="A239" s="22"/>
      <c r="B239" s="25"/>
      <c r="C239" s="24"/>
      <c r="D239" s="24"/>
      <c r="E239" s="23"/>
      <c r="F239" s="23"/>
      <c r="G239" s="23"/>
      <c r="H239" s="23"/>
      <c r="I239" s="22"/>
      <c r="J239" s="1"/>
      <c r="K239" s="1"/>
      <c r="L239" s="1"/>
    </row>
    <row r="240" spans="1:12" s="20" customFormat="1" ht="12.75" customHeight="1" x14ac:dyDescent="0.15">
      <c r="A240" s="22"/>
      <c r="B240" s="25"/>
      <c r="C240" s="24"/>
      <c r="D240" s="24"/>
      <c r="E240" s="23"/>
      <c r="F240" s="23"/>
      <c r="G240" s="23"/>
      <c r="H240" s="23"/>
      <c r="I240" s="22"/>
      <c r="J240" s="1"/>
      <c r="K240" s="1"/>
      <c r="L240" s="1"/>
    </row>
    <row r="241" spans="1:12" s="20" customFormat="1" ht="12.75" customHeight="1" x14ac:dyDescent="0.15">
      <c r="A241" s="22"/>
      <c r="B241" s="25"/>
      <c r="C241" s="24"/>
      <c r="D241" s="24"/>
      <c r="E241" s="23"/>
      <c r="F241" s="23"/>
      <c r="G241" s="23"/>
      <c r="H241" s="23"/>
      <c r="I241" s="22"/>
      <c r="J241" s="1"/>
      <c r="K241" s="1"/>
      <c r="L241" s="1"/>
    </row>
    <row r="242" spans="1:12" s="20" customFormat="1" ht="12.75" customHeight="1" x14ac:dyDescent="0.15">
      <c r="A242" s="1"/>
      <c r="B242" s="3"/>
      <c r="C242" s="2"/>
      <c r="D242" s="1"/>
      <c r="E242" s="1"/>
      <c r="F242" s="1"/>
      <c r="G242" s="1"/>
      <c r="H242" s="1"/>
      <c r="I242" s="1"/>
      <c r="J242" s="1"/>
      <c r="K242" s="1"/>
      <c r="L242" s="1"/>
    </row>
    <row r="243" spans="1:12" s="20" customFormat="1" ht="12.75" customHeight="1" x14ac:dyDescent="0.15">
      <c r="A243" s="1"/>
      <c r="B243" s="3"/>
      <c r="C243" s="2"/>
      <c r="D243" s="1"/>
      <c r="E243" s="1"/>
      <c r="F243" s="1"/>
      <c r="G243" s="1"/>
      <c r="H243" s="1"/>
      <c r="I243" s="1"/>
      <c r="J243" s="1"/>
      <c r="K243" s="1"/>
      <c r="L243" s="1"/>
    </row>
    <row r="244" spans="1:12" s="20" customFormat="1" ht="12.75" customHeight="1" x14ac:dyDescent="0.15">
      <c r="A244" s="1"/>
      <c r="B244" s="3"/>
      <c r="C244" s="2"/>
      <c r="D244" s="1"/>
      <c r="E244" s="1"/>
      <c r="F244" s="1"/>
      <c r="G244" s="1"/>
      <c r="H244" s="1"/>
      <c r="I244" s="1"/>
      <c r="J244" s="1"/>
      <c r="K244" s="1"/>
      <c r="L244" s="1"/>
    </row>
    <row r="245" spans="1:12" s="20" customFormat="1" ht="12.75" customHeight="1" x14ac:dyDescent="0.15">
      <c r="A245" s="1"/>
      <c r="B245" s="3"/>
      <c r="C245" s="2"/>
      <c r="D245" s="1"/>
      <c r="E245" s="1"/>
      <c r="F245" s="1"/>
      <c r="G245" s="1"/>
      <c r="H245" s="1"/>
      <c r="I245" s="1"/>
      <c r="J245" s="1"/>
      <c r="K245" s="1"/>
      <c r="L245" s="1"/>
    </row>
    <row r="246" spans="1:12" s="20" customFormat="1" ht="12.75" customHeight="1" x14ac:dyDescent="0.15">
      <c r="A246" s="21"/>
      <c r="B246" s="21"/>
      <c r="C246" s="21"/>
      <c r="D246" s="21"/>
      <c r="E246" s="21"/>
      <c r="F246" s="21"/>
      <c r="G246" s="21"/>
      <c r="H246" s="21"/>
      <c r="I246" s="21"/>
      <c r="J246" s="21"/>
    </row>
    <row r="247" spans="1:12" s="20" customFormat="1" ht="12.75" customHeight="1" thickBot="1" x14ac:dyDescent="0.2">
      <c r="A247" s="21"/>
      <c r="B247" s="21"/>
      <c r="C247" s="21"/>
      <c r="D247" s="21"/>
      <c r="E247" s="21"/>
      <c r="F247" s="21"/>
      <c r="G247" s="21"/>
      <c r="H247" s="21"/>
      <c r="I247" s="21"/>
      <c r="J247" s="21"/>
    </row>
    <row r="248" spans="1:12" ht="19.5" customHeight="1" thickBot="1" x14ac:dyDescent="0.2">
      <c r="A248" s="339" t="s">
        <v>35</v>
      </c>
      <c r="B248" s="340"/>
      <c r="C248" s="340"/>
      <c r="D248" s="340"/>
      <c r="E248" s="340"/>
      <c r="F248" s="340"/>
      <c r="G248" s="340"/>
      <c r="H248" s="340"/>
      <c r="I248" s="340"/>
      <c r="J248" s="341"/>
    </row>
    <row r="249" spans="1:12" ht="24" x14ac:dyDescent="0.15">
      <c r="A249" s="170" t="s">
        <v>34</v>
      </c>
      <c r="B249" s="171" t="s">
        <v>33</v>
      </c>
      <c r="C249" s="172" t="s">
        <v>32</v>
      </c>
      <c r="D249" s="172" t="s">
        <v>31</v>
      </c>
      <c r="E249" s="171" t="s">
        <v>30</v>
      </c>
      <c r="F249" s="171"/>
      <c r="G249" s="172" t="s">
        <v>29</v>
      </c>
      <c r="H249" s="172" t="s">
        <v>28</v>
      </c>
      <c r="I249" s="172" t="s">
        <v>27</v>
      </c>
      <c r="J249" s="172" t="s">
        <v>349</v>
      </c>
      <c r="K249" s="182"/>
    </row>
    <row r="250" spans="1:12" ht="27" customHeight="1" x14ac:dyDescent="0.15">
      <c r="A250" s="37" t="s">
        <v>76</v>
      </c>
      <c r="B250" s="16">
        <v>2018</v>
      </c>
      <c r="C250" s="165" t="s">
        <v>77</v>
      </c>
      <c r="D250" s="220">
        <v>43026</v>
      </c>
      <c r="E250" s="14" t="s">
        <v>287</v>
      </c>
      <c r="F250" s="174"/>
      <c r="G250" s="177">
        <v>317025</v>
      </c>
      <c r="H250" s="153">
        <v>0</v>
      </c>
      <c r="I250" s="153">
        <f t="shared" ref="I250:I262" si="16">+G250-H250</f>
        <v>317025</v>
      </c>
      <c r="J250" s="230" t="s">
        <v>358</v>
      </c>
      <c r="K250" s="182"/>
    </row>
    <row r="251" spans="1:12" ht="30" customHeight="1" x14ac:dyDescent="0.15">
      <c r="A251" s="37" t="s">
        <v>76</v>
      </c>
      <c r="B251" s="16">
        <v>2018</v>
      </c>
      <c r="C251" s="165" t="s">
        <v>75</v>
      </c>
      <c r="D251" s="220">
        <v>42944</v>
      </c>
      <c r="E251" s="14" t="s">
        <v>280</v>
      </c>
      <c r="F251" s="174"/>
      <c r="G251" s="177">
        <v>2</v>
      </c>
      <c r="H251" s="153">
        <v>0</v>
      </c>
      <c r="I251" s="153">
        <f t="shared" si="16"/>
        <v>2</v>
      </c>
      <c r="J251" s="233" t="s">
        <v>342</v>
      </c>
      <c r="K251" s="182"/>
    </row>
    <row r="252" spans="1:12" ht="21" customHeight="1" outlineLevel="1" x14ac:dyDescent="0.15">
      <c r="A252" s="189" t="s">
        <v>285</v>
      </c>
      <c r="B252" s="190"/>
      <c r="C252" s="191"/>
      <c r="D252" s="192"/>
      <c r="E252" s="190"/>
      <c r="F252" s="190"/>
      <c r="G252" s="193"/>
      <c r="H252" s="194"/>
      <c r="I252" s="195">
        <f>SUBTOTAL(9,I249:I251)</f>
        <v>317027</v>
      </c>
      <c r="J252" s="196"/>
      <c r="K252" s="22"/>
    </row>
    <row r="253" spans="1:12" ht="24" outlineLevel="2" x14ac:dyDescent="0.15">
      <c r="A253" s="178" t="s">
        <v>2</v>
      </c>
      <c r="B253" s="11">
        <v>2017</v>
      </c>
      <c r="C253" s="163" t="s">
        <v>6</v>
      </c>
      <c r="D253" s="12">
        <v>42334</v>
      </c>
      <c r="E253" s="11" t="s">
        <v>5</v>
      </c>
      <c r="F253" s="11"/>
      <c r="G253" s="10">
        <v>1815947</v>
      </c>
      <c r="H253" s="153">
        <v>1</v>
      </c>
      <c r="I253" s="153">
        <f>+G253-H253</f>
        <v>1815946</v>
      </c>
      <c r="J253" s="362" t="s">
        <v>343</v>
      </c>
      <c r="K253" s="238"/>
    </row>
    <row r="254" spans="1:12" ht="25" outlineLevel="2" thickBot="1" x14ac:dyDescent="0.2">
      <c r="A254" s="178" t="s">
        <v>2</v>
      </c>
      <c r="B254" s="11">
        <v>2017</v>
      </c>
      <c r="C254" s="163" t="s">
        <v>4</v>
      </c>
      <c r="D254" s="12">
        <v>42135</v>
      </c>
      <c r="E254" s="11" t="s">
        <v>3</v>
      </c>
      <c r="F254" s="11"/>
      <c r="G254" s="10">
        <v>2426675</v>
      </c>
      <c r="H254" s="153">
        <v>0</v>
      </c>
      <c r="I254" s="153">
        <f>+G254-H254</f>
        <v>2426675</v>
      </c>
      <c r="J254" s="363"/>
      <c r="K254" s="238"/>
    </row>
    <row r="255" spans="1:12" ht="37" outlineLevel="2" thickBot="1" x14ac:dyDescent="0.2">
      <c r="A255" s="189" t="s">
        <v>140</v>
      </c>
      <c r="B255" s="190"/>
      <c r="C255" s="191"/>
      <c r="D255" s="192"/>
      <c r="E255" s="190"/>
      <c r="F255" s="190"/>
      <c r="G255" s="193"/>
      <c r="H255" s="194"/>
      <c r="I255" s="195">
        <f>SUBTOTAL(9,I253:I254)</f>
        <v>4242621</v>
      </c>
      <c r="J255" s="196"/>
      <c r="K255" s="238"/>
    </row>
    <row r="256" spans="1:12" ht="37" outlineLevel="2" thickBot="1" x14ac:dyDescent="0.2">
      <c r="A256" s="242" t="s">
        <v>21</v>
      </c>
      <c r="B256" s="243">
        <v>2015</v>
      </c>
      <c r="C256" s="244" t="s">
        <v>137</v>
      </c>
      <c r="D256" s="245">
        <v>41901</v>
      </c>
      <c r="E256" s="243" t="s">
        <v>20</v>
      </c>
      <c r="F256" s="243"/>
      <c r="G256" s="246">
        <v>125948996</v>
      </c>
      <c r="H256" s="247">
        <v>0</v>
      </c>
      <c r="I256" s="247">
        <f t="shared" si="16"/>
        <v>125948996</v>
      </c>
      <c r="J256" s="235" t="s">
        <v>344</v>
      </c>
      <c r="K256" s="239"/>
    </row>
    <row r="257" spans="1:12" ht="34.5" customHeight="1" outlineLevel="1" x14ac:dyDescent="0.15">
      <c r="A257" s="189" t="s">
        <v>138</v>
      </c>
      <c r="B257" s="197"/>
      <c r="C257" s="198"/>
      <c r="D257" s="199"/>
      <c r="E257" s="197"/>
      <c r="F257" s="197"/>
      <c r="G257" s="200"/>
      <c r="H257" s="194"/>
      <c r="I257" s="195">
        <f>SUBTOTAL(9,I256:I256)</f>
        <v>125948996</v>
      </c>
      <c r="J257" s="201"/>
      <c r="K257" s="22"/>
    </row>
    <row r="258" spans="1:12" ht="25" outlineLevel="2" thickBot="1" x14ac:dyDescent="0.2">
      <c r="A258" s="180" t="s">
        <v>288</v>
      </c>
      <c r="B258" s="16">
        <v>2015</v>
      </c>
      <c r="C258" s="186" t="s">
        <v>17</v>
      </c>
      <c r="D258" s="17">
        <v>41550</v>
      </c>
      <c r="E258" s="16" t="s">
        <v>16</v>
      </c>
      <c r="F258" s="16"/>
      <c r="G258" s="15">
        <v>7863334</v>
      </c>
      <c r="H258" s="153">
        <v>0</v>
      </c>
      <c r="I258" s="153">
        <f t="shared" si="16"/>
        <v>7863334</v>
      </c>
      <c r="J258" s="241"/>
      <c r="K258" s="239"/>
    </row>
    <row r="259" spans="1:12" ht="31.5" customHeight="1" outlineLevel="1" x14ac:dyDescent="0.15">
      <c r="A259" s="202" t="s">
        <v>289</v>
      </c>
      <c r="B259" s="190"/>
      <c r="C259" s="191"/>
      <c r="D259" s="192"/>
      <c r="E259" s="190"/>
      <c r="F259" s="190"/>
      <c r="G259" s="193"/>
      <c r="H259" s="194"/>
      <c r="I259" s="195">
        <f>SUBTOTAL(9,I258:I258)</f>
        <v>7863334</v>
      </c>
      <c r="J259" s="191"/>
      <c r="K259" s="164"/>
    </row>
    <row r="260" spans="1:12" ht="36" outlineLevel="2" x14ac:dyDescent="0.15">
      <c r="A260" s="180" t="s">
        <v>9</v>
      </c>
      <c r="B260" s="11">
        <v>2016</v>
      </c>
      <c r="C260" s="163" t="s">
        <v>15</v>
      </c>
      <c r="D260" s="12">
        <v>42178</v>
      </c>
      <c r="E260" s="11" t="s">
        <v>14</v>
      </c>
      <c r="F260" s="11"/>
      <c r="G260" s="10">
        <v>3398061</v>
      </c>
      <c r="H260" s="153">
        <v>3245909</v>
      </c>
      <c r="I260" s="153">
        <f t="shared" si="16"/>
        <v>152152</v>
      </c>
      <c r="J260" s="236" t="s">
        <v>346</v>
      </c>
      <c r="K260" s="335"/>
    </row>
    <row r="261" spans="1:12" ht="36" outlineLevel="2" x14ac:dyDescent="0.15">
      <c r="A261" s="181" t="s">
        <v>9</v>
      </c>
      <c r="B261" s="11">
        <v>2017</v>
      </c>
      <c r="C261" s="163" t="s">
        <v>11</v>
      </c>
      <c r="D261" s="12">
        <v>42179</v>
      </c>
      <c r="E261" s="11" t="s">
        <v>10</v>
      </c>
      <c r="F261" s="11"/>
      <c r="G261" s="10">
        <v>500000</v>
      </c>
      <c r="H261" s="153">
        <v>0</v>
      </c>
      <c r="I261" s="153">
        <f t="shared" si="16"/>
        <v>500000</v>
      </c>
      <c r="J261" s="364" t="s">
        <v>347</v>
      </c>
      <c r="K261" s="335"/>
      <c r="L261" s="239"/>
    </row>
    <row r="262" spans="1:12" ht="25" outlineLevel="2" thickBot="1" x14ac:dyDescent="0.2">
      <c r="A262" s="163" t="s">
        <v>281</v>
      </c>
      <c r="B262" s="11">
        <v>2018</v>
      </c>
      <c r="C262" s="165" t="s">
        <v>70</v>
      </c>
      <c r="D262" s="220">
        <v>42808</v>
      </c>
      <c r="E262" s="14" t="s">
        <v>284</v>
      </c>
      <c r="F262" s="11"/>
      <c r="G262" s="10">
        <v>1868544</v>
      </c>
      <c r="H262" s="153">
        <v>0</v>
      </c>
      <c r="I262" s="153">
        <f t="shared" si="16"/>
        <v>1868544</v>
      </c>
      <c r="J262" s="363"/>
      <c r="K262" s="240"/>
    </row>
    <row r="263" spans="1:12" ht="23.25" customHeight="1" outlineLevel="1" x14ac:dyDescent="0.15">
      <c r="A263" s="203" t="s">
        <v>139</v>
      </c>
      <c r="B263" s="190"/>
      <c r="C263" s="191"/>
      <c r="D263" s="192"/>
      <c r="E263" s="190"/>
      <c r="F263" s="190"/>
      <c r="G263" s="193"/>
      <c r="H263" s="194"/>
      <c r="I263" s="195">
        <f>SUBTOTAL(9,I260:I262)</f>
        <v>2520696</v>
      </c>
      <c r="J263" s="196"/>
      <c r="K263" s="22"/>
    </row>
    <row r="264" spans="1:12" ht="36" outlineLevel="1" x14ac:dyDescent="0.15">
      <c r="A264" s="163" t="s">
        <v>282</v>
      </c>
      <c r="B264" s="11">
        <v>2018</v>
      </c>
      <c r="C264" s="165" t="s">
        <v>73</v>
      </c>
      <c r="D264" s="220">
        <v>42934</v>
      </c>
      <c r="E264" s="14" t="s">
        <v>283</v>
      </c>
      <c r="F264" s="11"/>
      <c r="G264" s="10">
        <v>246664</v>
      </c>
      <c r="H264" s="153">
        <v>0</v>
      </c>
      <c r="I264" s="153">
        <f t="shared" ref="I264" si="17">+G264-H264</f>
        <v>246664</v>
      </c>
      <c r="J264" s="237" t="s">
        <v>348</v>
      </c>
      <c r="K264" s="173"/>
    </row>
    <row r="265" spans="1:12" ht="24" outlineLevel="1" x14ac:dyDescent="0.15">
      <c r="A265" s="189" t="s">
        <v>286</v>
      </c>
      <c r="B265" s="190"/>
      <c r="C265" s="204"/>
      <c r="D265" s="205"/>
      <c r="E265" s="204"/>
      <c r="F265" s="190"/>
      <c r="G265" s="193"/>
      <c r="H265" s="194"/>
      <c r="I265" s="195">
        <f>SUBTOTAL(9,I264:I264)</f>
        <v>246664</v>
      </c>
      <c r="J265" s="196"/>
      <c r="K265" s="173"/>
    </row>
    <row r="266" spans="1:12" ht="21" customHeight="1" thickBot="1" x14ac:dyDescent="0.2">
      <c r="A266" s="187" t="s">
        <v>290</v>
      </c>
      <c r="B266" s="156"/>
      <c r="C266" s="149"/>
      <c r="D266" s="150"/>
      <c r="E266" s="151"/>
      <c r="F266" s="151"/>
      <c r="G266" s="152"/>
      <c r="H266" s="141"/>
      <c r="I266" s="206">
        <f>SUBTOTAL(9,I250:I265)</f>
        <v>141139338</v>
      </c>
      <c r="J266" s="188"/>
    </row>
    <row r="267" spans="1:12" ht="21.75" customHeight="1" thickBot="1" x14ac:dyDescent="0.2">
      <c r="A267" s="336" t="s">
        <v>0</v>
      </c>
      <c r="B267" s="337"/>
      <c r="C267" s="337"/>
      <c r="D267" s="337"/>
      <c r="E267" s="337"/>
      <c r="F267" s="338"/>
      <c r="G267" s="207">
        <f>SUM(G250:G265)</f>
        <v>144385248</v>
      </c>
      <c r="H267" s="207">
        <f>SUM(H250:H265)</f>
        <v>3245910</v>
      </c>
      <c r="I267" s="207">
        <f>+I252+I257+I259+I263+I255+I265</f>
        <v>141139338</v>
      </c>
      <c r="J267" s="208">
        <f>+I267/G267</f>
        <v>0.97751910222850469</v>
      </c>
    </row>
    <row r="268" spans="1:12" ht="13" x14ac:dyDescent="0.15">
      <c r="A268" s="9"/>
      <c r="B268" s="8"/>
      <c r="C268" s="8"/>
      <c r="D268" s="8"/>
      <c r="E268" s="7"/>
      <c r="F268" s="7"/>
      <c r="G268" s="6"/>
      <c r="H268" s="6"/>
      <c r="I268" s="6"/>
      <c r="J268" s="5"/>
    </row>
    <row r="269" spans="1:12" ht="13" x14ac:dyDescent="0.15">
      <c r="A269" s="9"/>
      <c r="B269" s="8"/>
      <c r="C269" s="8"/>
      <c r="D269" s="8"/>
      <c r="E269" s="7"/>
      <c r="F269" s="7"/>
      <c r="G269" s="6"/>
      <c r="H269" s="6"/>
      <c r="I269" s="6"/>
      <c r="J269" s="5"/>
    </row>
    <row r="270" spans="1:12" ht="13" x14ac:dyDescent="0.15">
      <c r="A270" s="9"/>
      <c r="B270" s="8"/>
      <c r="C270" s="8"/>
      <c r="D270" s="8"/>
      <c r="E270" s="7"/>
      <c r="F270" s="7"/>
      <c r="G270" s="6"/>
      <c r="H270" s="6"/>
      <c r="I270" s="6"/>
      <c r="J270" s="5"/>
    </row>
    <row r="271" spans="1:12" hidden="1" x14ac:dyDescent="0.15"/>
    <row r="272" spans="1:12" s="4" customFormat="1" ht="21" hidden="1" customHeight="1" thickBot="1" x14ac:dyDescent="0.2">
      <c r="A272" s="325" t="s">
        <v>142</v>
      </c>
      <c r="B272" s="326"/>
      <c r="C272" s="326"/>
      <c r="D272" s="326"/>
      <c r="E272" s="326"/>
      <c r="F272" s="326"/>
      <c r="G272" s="326"/>
      <c r="H272" s="326"/>
      <c r="I272" s="326"/>
      <c r="J272" s="327"/>
    </row>
    <row r="273" spans="1:10" ht="30" hidden="1" customHeight="1" x14ac:dyDescent="0.15">
      <c r="A273" s="126"/>
      <c r="B273" s="328"/>
      <c r="C273" s="329"/>
      <c r="D273" s="329"/>
      <c r="E273" s="329"/>
      <c r="F273" s="329"/>
      <c r="G273" s="329"/>
      <c r="H273" s="329"/>
      <c r="I273" s="329"/>
      <c r="J273" s="330"/>
    </row>
    <row r="274" spans="1:10" ht="30" hidden="1" customHeight="1" thickBot="1" x14ac:dyDescent="0.2">
      <c r="A274" s="128"/>
      <c r="B274" s="331"/>
      <c r="C274" s="331"/>
      <c r="D274" s="331"/>
      <c r="E274" s="331"/>
      <c r="F274" s="331"/>
      <c r="G274" s="331"/>
      <c r="H274" s="331"/>
      <c r="I274" s="331"/>
      <c r="J274" s="332"/>
    </row>
    <row r="275" spans="1:10" hidden="1" x14ac:dyDescent="0.15"/>
    <row r="276" spans="1:10" hidden="1" x14ac:dyDescent="0.15"/>
    <row r="277" spans="1:10" hidden="1" x14ac:dyDescent="0.15"/>
    <row r="278" spans="1:10" hidden="1" x14ac:dyDescent="0.15"/>
    <row r="279" spans="1:10" hidden="1" x14ac:dyDescent="0.15"/>
  </sheetData>
  <sheetProtection selectLockedCells="1" selectUnlockedCells="1"/>
  <mergeCells count="94">
    <mergeCell ref="C82:E82"/>
    <mergeCell ref="A2:I2"/>
    <mergeCell ref="A3:I3"/>
    <mergeCell ref="A58:I58"/>
    <mergeCell ref="A68:B68"/>
    <mergeCell ref="A81:G81"/>
    <mergeCell ref="C94:E94"/>
    <mergeCell ref="C83:E83"/>
    <mergeCell ref="C84:E84"/>
    <mergeCell ref="C85:E85"/>
    <mergeCell ref="C86:E86"/>
    <mergeCell ref="C87:E87"/>
    <mergeCell ref="C88:E88"/>
    <mergeCell ref="C89:E89"/>
    <mergeCell ref="C90:E90"/>
    <mergeCell ref="C91:E91"/>
    <mergeCell ref="C92:E92"/>
    <mergeCell ref="C93:E93"/>
    <mergeCell ref="C117:E117"/>
    <mergeCell ref="C105:E105"/>
    <mergeCell ref="C95:E95"/>
    <mergeCell ref="C96:E96"/>
    <mergeCell ref="C97:E97"/>
    <mergeCell ref="C98:E98"/>
    <mergeCell ref="C99:E99"/>
    <mergeCell ref="C100:E100"/>
    <mergeCell ref="C101:E101"/>
    <mergeCell ref="C102:E102"/>
    <mergeCell ref="C103:E103"/>
    <mergeCell ref="C104:E104"/>
    <mergeCell ref="C111:E111"/>
    <mergeCell ref="C112:E112"/>
    <mergeCell ref="C113:E113"/>
    <mergeCell ref="C114:E114"/>
    <mergeCell ref="C115:E115"/>
    <mergeCell ref="C106:E106"/>
    <mergeCell ref="C107:E107"/>
    <mergeCell ref="C108:E108"/>
    <mergeCell ref="C109:E109"/>
    <mergeCell ref="C110:E110"/>
    <mergeCell ref="C119:E119"/>
    <mergeCell ref="C120:E120"/>
    <mergeCell ref="C121:E121"/>
    <mergeCell ref="C122:E122"/>
    <mergeCell ref="C118:E118"/>
    <mergeCell ref="C123:E123"/>
    <mergeCell ref="C124:E124"/>
    <mergeCell ref="C125:E125"/>
    <mergeCell ref="C126:E126"/>
    <mergeCell ref="C127:E127"/>
    <mergeCell ref="C138:E138"/>
    <mergeCell ref="C128:E128"/>
    <mergeCell ref="C129:E129"/>
    <mergeCell ref="C130:E130"/>
    <mergeCell ref="C131:E131"/>
    <mergeCell ref="C132:E132"/>
    <mergeCell ref="C133:E133"/>
    <mergeCell ref="C134:E134"/>
    <mergeCell ref="C135:E135"/>
    <mergeCell ref="C136:E136"/>
    <mergeCell ref="C137:E137"/>
    <mergeCell ref="C145:E145"/>
    <mergeCell ref="C146:E146"/>
    <mergeCell ref="C147:E147"/>
    <mergeCell ref="C139:E139"/>
    <mergeCell ref="C140:E140"/>
    <mergeCell ref="C141:E141"/>
    <mergeCell ref="C142:E142"/>
    <mergeCell ref="C143:E143"/>
    <mergeCell ref="C144:E144"/>
    <mergeCell ref="K260:K261"/>
    <mergeCell ref="J261:J262"/>
    <mergeCell ref="A158:E158"/>
    <mergeCell ref="D159:E159"/>
    <mergeCell ref="A166:E166"/>
    <mergeCell ref="D167:E167"/>
    <mergeCell ref="A175:G175"/>
    <mergeCell ref="A189:B189"/>
    <mergeCell ref="A267:F267"/>
    <mergeCell ref="A272:J272"/>
    <mergeCell ref="B273:J273"/>
    <mergeCell ref="B274:J274"/>
    <mergeCell ref="C116:E116"/>
    <mergeCell ref="A212:G212"/>
    <mergeCell ref="F213:G214"/>
    <mergeCell ref="A225:B225"/>
    <mergeCell ref="A248:J248"/>
    <mergeCell ref="J253:J254"/>
    <mergeCell ref="C148:E148"/>
    <mergeCell ref="C149:E149"/>
    <mergeCell ref="C150:E150"/>
    <mergeCell ref="C151:E151"/>
    <mergeCell ref="A152:E152"/>
    <mergeCell ref="A156:H156"/>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47"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FFC21-DCF1-4C37-B9F6-ECC2DF7C5ECD}">
  <dimension ref="A2:L271"/>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369</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2144520465</v>
      </c>
      <c r="F5" s="132">
        <f>+E5/C5</f>
        <v>0.58129326012550608</v>
      </c>
      <c r="G5" s="98">
        <f>+C5-E5</f>
        <v>1544702535</v>
      </c>
      <c r="H5" s="97">
        <v>535788364</v>
      </c>
      <c r="I5" s="103">
        <f>H5/C5</f>
        <v>0.14523067973933806</v>
      </c>
    </row>
    <row r="6" spans="1:10" ht="18" customHeight="1" x14ac:dyDescent="0.15">
      <c r="A6" s="64" t="s">
        <v>152</v>
      </c>
      <c r="B6" s="106" t="s">
        <v>150</v>
      </c>
      <c r="C6" s="105">
        <f>8751222000+3020230000+106497000</f>
        <v>11877949000</v>
      </c>
      <c r="D6" s="104">
        <f>+C6/C16</f>
        <v>0.22515434455351616</v>
      </c>
      <c r="E6" s="98">
        <v>2884398927</v>
      </c>
      <c r="F6" s="132">
        <f t="shared" ref="F6:F14" si="0">+E6/C6</f>
        <v>0.24283644651109379</v>
      </c>
      <c r="G6" s="98">
        <f>+C6-E6</f>
        <v>8993550073</v>
      </c>
      <c r="H6" s="97">
        <v>2833571127</v>
      </c>
      <c r="I6" s="103">
        <f>H6/C6</f>
        <v>0.23855727339795785</v>
      </c>
    </row>
    <row r="7" spans="1:10" ht="18" customHeight="1" x14ac:dyDescent="0.15">
      <c r="B7" s="160" t="s">
        <v>115</v>
      </c>
      <c r="C7" s="105">
        <f>SUM(C8:C14)</f>
        <v>37187524000</v>
      </c>
      <c r="D7" s="104">
        <f>+C7/C16</f>
        <v>0.70491400424333783</v>
      </c>
      <c r="E7" s="98">
        <f>SUM(E8:E14)</f>
        <v>24901910946</v>
      </c>
      <c r="F7" s="132">
        <f>+E7/C7</f>
        <v>0.66963078655088737</v>
      </c>
      <c r="G7" s="98">
        <f>SUM(G8:G14)</f>
        <v>12285613054</v>
      </c>
      <c r="H7" s="97">
        <f>SUM(H8:H14)</f>
        <v>6483345479</v>
      </c>
      <c r="I7" s="103">
        <f>H7/C7</f>
        <v>0.17434195078435444</v>
      </c>
    </row>
    <row r="8" spans="1:10" ht="22" customHeight="1" x14ac:dyDescent="0.15">
      <c r="A8" s="107" t="s">
        <v>141</v>
      </c>
      <c r="B8" s="106" t="s">
        <v>291</v>
      </c>
      <c r="C8" s="105">
        <v>2641000000</v>
      </c>
      <c r="D8" s="104">
        <f t="shared" ref="D8:D14" si="1">+C8/$C$7</f>
        <v>7.1018441561207457E-2</v>
      </c>
      <c r="E8" s="98">
        <v>2000868601</v>
      </c>
      <c r="F8" s="132">
        <f t="shared" si="0"/>
        <v>0.75761779666792883</v>
      </c>
      <c r="G8" s="98">
        <f t="shared" ref="G8:G15" si="2">+C8-E8</f>
        <v>640131399</v>
      </c>
      <c r="H8" s="97">
        <v>335020347</v>
      </c>
      <c r="I8" s="103">
        <f>H8/C8</f>
        <v>0.12685359598636881</v>
      </c>
    </row>
    <row r="9" spans="1:10" ht="22" customHeight="1" x14ac:dyDescent="0.15">
      <c r="A9" s="107" t="s">
        <v>94</v>
      </c>
      <c r="B9" s="106" t="s">
        <v>113</v>
      </c>
      <c r="C9" s="105">
        <v>12231500000</v>
      </c>
      <c r="D9" s="104">
        <f t="shared" si="1"/>
        <v>0.32891407344032908</v>
      </c>
      <c r="E9" s="98">
        <v>4674297922</v>
      </c>
      <c r="F9" s="132">
        <f t="shared" si="0"/>
        <v>0.38215246878960063</v>
      </c>
      <c r="G9" s="98">
        <f t="shared" si="2"/>
        <v>7557202078</v>
      </c>
      <c r="H9" s="97">
        <v>2260481497</v>
      </c>
      <c r="I9" s="103">
        <f t="shared" ref="I9:I14" si="3">H9/C9</f>
        <v>0.18480819989371705</v>
      </c>
    </row>
    <row r="10" spans="1:10" ht="22" customHeight="1" x14ac:dyDescent="0.15">
      <c r="A10" s="107" t="s">
        <v>144</v>
      </c>
      <c r="B10" s="106" t="s">
        <v>112</v>
      </c>
      <c r="C10" s="105">
        <v>1864000000</v>
      </c>
      <c r="D10" s="104">
        <f t="shared" si="1"/>
        <v>5.0124337398746957E-2</v>
      </c>
      <c r="E10" s="98">
        <v>1664551586</v>
      </c>
      <c r="F10" s="132">
        <f t="shared" si="0"/>
        <v>0.89299977789699569</v>
      </c>
      <c r="G10" s="98">
        <f t="shared" si="2"/>
        <v>199448414</v>
      </c>
      <c r="H10" s="97">
        <v>299653853</v>
      </c>
      <c r="I10" s="103">
        <f t="shared" si="3"/>
        <v>0.16075850482832618</v>
      </c>
    </row>
    <row r="11" spans="1:10" s="94" customFormat="1" ht="22" customHeight="1" x14ac:dyDescent="0.15">
      <c r="A11" s="107" t="s">
        <v>111</v>
      </c>
      <c r="B11" s="106" t="s">
        <v>110</v>
      </c>
      <c r="C11" s="105">
        <v>2780500000</v>
      </c>
      <c r="D11" s="104">
        <f t="shared" si="1"/>
        <v>7.4769699644429144E-2</v>
      </c>
      <c r="E11" s="98">
        <v>1927897600</v>
      </c>
      <c r="F11" s="132">
        <f t="shared" si="0"/>
        <v>0.6933636396331595</v>
      </c>
      <c r="G11" s="98">
        <f t="shared" si="2"/>
        <v>852602400</v>
      </c>
      <c r="H11" s="97">
        <v>299900717</v>
      </c>
      <c r="I11" s="162">
        <f t="shared" si="3"/>
        <v>0.10785855673440028</v>
      </c>
    </row>
    <row r="12" spans="1:10" s="94" customFormat="1" ht="22" customHeight="1" x14ac:dyDescent="0.15">
      <c r="A12" s="107" t="s">
        <v>145</v>
      </c>
      <c r="B12" s="106" t="s">
        <v>109</v>
      </c>
      <c r="C12" s="105">
        <v>12543000000</v>
      </c>
      <c r="D12" s="104">
        <f>+C12/$C$7</f>
        <v>0.33729053862257674</v>
      </c>
      <c r="E12" s="98">
        <v>9996212583</v>
      </c>
      <c r="F12" s="132">
        <f t="shared" si="0"/>
        <v>0.79695547978952408</v>
      </c>
      <c r="G12" s="98">
        <f t="shared" si="2"/>
        <v>2546787417</v>
      </c>
      <c r="H12" s="97">
        <v>2426656445</v>
      </c>
      <c r="I12" s="103">
        <f t="shared" si="3"/>
        <v>0.1934669891572989</v>
      </c>
    </row>
    <row r="13" spans="1:10" s="94" customFormat="1" ht="22" customHeight="1" x14ac:dyDescent="0.15">
      <c r="A13" s="107" t="s">
        <v>108</v>
      </c>
      <c r="B13" s="106" t="s">
        <v>107</v>
      </c>
      <c r="C13" s="105">
        <v>3307000000</v>
      </c>
      <c r="D13" s="104">
        <f t="shared" si="1"/>
        <v>8.8927673700459328E-2</v>
      </c>
      <c r="E13" s="98">
        <v>3108699324</v>
      </c>
      <c r="F13" s="132">
        <f t="shared" si="0"/>
        <v>0.9400360822497732</v>
      </c>
      <c r="G13" s="98">
        <f t="shared" si="2"/>
        <v>198300676</v>
      </c>
      <c r="H13" s="97">
        <v>583007257</v>
      </c>
      <c r="I13" s="103">
        <f t="shared" si="3"/>
        <v>0.17629490686422739</v>
      </c>
    </row>
    <row r="14" spans="1:10" s="94" customFormat="1" ht="18" customHeight="1" x14ac:dyDescent="0.15">
      <c r="A14" s="107" t="s">
        <v>146</v>
      </c>
      <c r="B14" s="106" t="s">
        <v>106</v>
      </c>
      <c r="C14" s="105">
        <v>1820524000</v>
      </c>
      <c r="D14" s="104">
        <f t="shared" si="1"/>
        <v>4.8955235632251293E-2</v>
      </c>
      <c r="E14" s="98">
        <v>1529383330</v>
      </c>
      <c r="F14" s="132">
        <f t="shared" si="0"/>
        <v>0.84007864219312678</v>
      </c>
      <c r="G14" s="98">
        <f t="shared" si="2"/>
        <v>291140670</v>
      </c>
      <c r="H14" s="97">
        <v>278625363</v>
      </c>
      <c r="I14" s="103">
        <f t="shared" si="3"/>
        <v>0.15304679476897859</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29930830338</v>
      </c>
      <c r="F16" s="142">
        <f>+E16/C16</f>
        <v>0.56735859757394869</v>
      </c>
      <c r="G16" s="101">
        <f>+G5+G6+G7+G15</f>
        <v>22823865662</v>
      </c>
      <c r="H16" s="101">
        <f>+H5+H6+H7+H15</f>
        <v>9852704970</v>
      </c>
      <c r="I16" s="100">
        <f>H16/C16</f>
        <v>0.18676451040491257</v>
      </c>
    </row>
    <row r="17" spans="1:10" ht="21.75" customHeight="1" x14ac:dyDescent="0.15">
      <c r="B17" s="99" t="s">
        <v>368</v>
      </c>
      <c r="C17" s="157">
        <v>52754696000</v>
      </c>
      <c r="D17" s="144">
        <v>1</v>
      </c>
      <c r="E17" s="157">
        <v>29797126260</v>
      </c>
      <c r="F17" s="132">
        <v>0.56482414873549835</v>
      </c>
      <c r="G17" s="157">
        <v>22957569740</v>
      </c>
      <c r="H17" s="157">
        <v>8458716415</v>
      </c>
      <c r="I17" s="124">
        <v>0.16034053944695273</v>
      </c>
    </row>
    <row r="18" spans="1:10" s="94" customFormat="1" ht="16.5" customHeight="1" x14ac:dyDescent="0.15">
      <c r="B18" s="96" t="s">
        <v>104</v>
      </c>
      <c r="C18" s="95">
        <f>C17-C16</f>
        <v>0</v>
      </c>
      <c r="D18" s="95"/>
      <c r="E18" s="95">
        <f>E17-E16</f>
        <v>-133704078</v>
      </c>
      <c r="F18" s="95"/>
      <c r="G18" s="95">
        <f>G17-G16</f>
        <v>133704078</v>
      </c>
      <c r="H18" s="95">
        <f>H17-H16</f>
        <v>-1393988555</v>
      </c>
    </row>
    <row r="19" spans="1:10" s="94" customFormat="1" ht="133.5" customHeight="1" x14ac:dyDescent="0.15">
      <c r="B19" s="11" t="s">
        <v>103</v>
      </c>
      <c r="C19" s="11"/>
      <c r="D19" s="11"/>
      <c r="E19" s="165" t="s">
        <v>370</v>
      </c>
      <c r="F19" s="125"/>
      <c r="G19" s="165" t="s">
        <v>371</v>
      </c>
      <c r="H19" s="165" t="s">
        <v>372</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10485685</v>
      </c>
      <c r="E60" s="78">
        <f t="shared" ref="E60:E67" si="4">+C60-D60</f>
        <v>248912581</v>
      </c>
      <c r="F60" s="78">
        <v>202675881</v>
      </c>
      <c r="G60" s="134">
        <f t="shared" ref="G60:G67" si="5">+F60/E60</f>
        <v>0.81424522692165568</v>
      </c>
      <c r="H60" s="78">
        <f t="shared" ref="H60:H67" si="6">+E60-F60</f>
        <v>46236700</v>
      </c>
      <c r="I60" s="135">
        <f t="shared" ref="I60:I68" si="7">+H60/E60</f>
        <v>0.18575477307834432</v>
      </c>
    </row>
    <row r="61" spans="1:10" s="77" customFormat="1" ht="12" x14ac:dyDescent="0.15">
      <c r="A61" s="80" t="s">
        <v>141</v>
      </c>
      <c r="B61" s="79">
        <v>1067</v>
      </c>
      <c r="C61" s="78">
        <v>250025642</v>
      </c>
      <c r="D61" s="78">
        <v>2840500</v>
      </c>
      <c r="E61" s="78">
        <f t="shared" si="4"/>
        <v>247185142</v>
      </c>
      <c r="F61" s="78">
        <v>171520315</v>
      </c>
      <c r="G61" s="134">
        <f t="shared" si="5"/>
        <v>0.6938941135871346</v>
      </c>
      <c r="H61" s="78">
        <f t="shared" si="6"/>
        <v>75664827</v>
      </c>
      <c r="I61" s="135">
        <f t="shared" si="7"/>
        <v>0.3061058864128654</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 t="shared" si="4"/>
        <v>58060488</v>
      </c>
      <c r="F63" s="78">
        <v>53230866</v>
      </c>
      <c r="G63" s="134">
        <f t="shared" si="5"/>
        <v>0.91681740601284645</v>
      </c>
      <c r="H63" s="78">
        <f t="shared" si="6"/>
        <v>4829622</v>
      </c>
      <c r="I63" s="135">
        <f t="shared" si="7"/>
        <v>8.3182593987153539E-2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0</v>
      </c>
      <c r="E65" s="78">
        <f t="shared" si="4"/>
        <v>1055023121</v>
      </c>
      <c r="F65" s="78">
        <v>831362367</v>
      </c>
      <c r="G65" s="134">
        <f t="shared" si="5"/>
        <v>0.78800393133753888</v>
      </c>
      <c r="H65" s="78">
        <f t="shared" si="6"/>
        <v>223660754</v>
      </c>
      <c r="I65" s="135">
        <f t="shared" si="7"/>
        <v>0.2119960686624611</v>
      </c>
    </row>
    <row r="66" spans="1:10" s="77" customFormat="1" ht="12" x14ac:dyDescent="0.15">
      <c r="A66" s="80" t="s">
        <v>108</v>
      </c>
      <c r="B66" s="79">
        <v>7531</v>
      </c>
      <c r="C66" s="78">
        <v>268547094</v>
      </c>
      <c r="D66" s="78">
        <v>3054334</v>
      </c>
      <c r="E66" s="78">
        <f t="shared" si="4"/>
        <v>265492760</v>
      </c>
      <c r="F66" s="78">
        <v>255871907</v>
      </c>
      <c r="G66" s="134">
        <f t="shared" si="5"/>
        <v>0.96376227735927711</v>
      </c>
      <c r="H66" s="78">
        <f t="shared" si="6"/>
        <v>9620853</v>
      </c>
      <c r="I66" s="135">
        <f t="shared" si="7"/>
        <v>3.6237722640722857E-2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29249486</v>
      </c>
      <c r="E68" s="76">
        <f>SUM(E60:E67)</f>
        <v>3354498577</v>
      </c>
      <c r="F68" s="76">
        <f>SUM(F60:F67)</f>
        <v>2911977057</v>
      </c>
      <c r="G68" s="136">
        <f>+F68/E68</f>
        <v>0.8680811722401276</v>
      </c>
      <c r="H68" s="76">
        <f>SUM(H60:H67)</f>
        <v>442521520</v>
      </c>
      <c r="I68" s="137">
        <f t="shared" si="7"/>
        <v>0.13191882775987238</v>
      </c>
    </row>
    <row r="69" spans="1:10" s="60" customFormat="1" ht="12.75" customHeight="1" x14ac:dyDescent="0.15">
      <c r="A69" s="4"/>
      <c r="B69" s="70"/>
      <c r="C69" s="69"/>
      <c r="D69" s="75">
        <f>+D68/C68</f>
        <v>8.644108679316885E-3</v>
      </c>
      <c r="E69" s="74"/>
      <c r="F69" s="73">
        <f>+F68/E68</f>
        <v>0.8680811722401276</v>
      </c>
      <c r="G69" s="72"/>
      <c r="H69" s="71">
        <f>+H68/E68</f>
        <v>0.13191882775987238</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373</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38"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76</v>
      </c>
      <c r="B85" s="37">
        <v>548</v>
      </c>
      <c r="C85" s="309" t="s">
        <v>163</v>
      </c>
      <c r="D85" s="309"/>
      <c r="E85" s="310"/>
      <c r="F85" s="63">
        <f t="shared" si="8"/>
        <v>1</v>
      </c>
      <c r="G85" s="155"/>
      <c r="H85" s="140">
        <v>1</v>
      </c>
      <c r="I85" s="140">
        <v>0</v>
      </c>
    </row>
    <row r="86" spans="1:10" ht="18" customHeight="1" x14ac:dyDescent="0.15">
      <c r="A86" s="168" t="s">
        <v>85</v>
      </c>
      <c r="B86" s="37">
        <v>888</v>
      </c>
      <c r="C86" s="309" t="s">
        <v>84</v>
      </c>
      <c r="D86" s="309"/>
      <c r="E86" s="310"/>
      <c r="F86" s="63">
        <f t="shared" si="8"/>
        <v>10411143</v>
      </c>
      <c r="G86" s="155"/>
      <c r="H86" s="140">
        <v>17468865</v>
      </c>
      <c r="I86" s="140">
        <v>7057722</v>
      </c>
    </row>
    <row r="87" spans="1:10" ht="18" customHeight="1" x14ac:dyDescent="0.15">
      <c r="A87" s="168" t="s">
        <v>85</v>
      </c>
      <c r="B87" s="37">
        <v>463</v>
      </c>
      <c r="C87" s="309" t="s">
        <v>84</v>
      </c>
      <c r="D87" s="309"/>
      <c r="E87" s="310"/>
      <c r="F87" s="63">
        <f t="shared" si="8"/>
        <v>2988898</v>
      </c>
      <c r="G87" s="155"/>
      <c r="H87" s="140">
        <v>2988898</v>
      </c>
      <c r="I87" s="140">
        <v>0</v>
      </c>
    </row>
    <row r="88" spans="1:10" ht="18" customHeight="1" x14ac:dyDescent="0.15">
      <c r="A88" s="168" t="s">
        <v>83</v>
      </c>
      <c r="B88" s="37">
        <v>813</v>
      </c>
      <c r="C88" s="309" t="s">
        <v>62</v>
      </c>
      <c r="D88" s="309"/>
      <c r="E88" s="310"/>
      <c r="F88" s="63">
        <f t="shared" si="8"/>
        <v>621883</v>
      </c>
      <c r="G88" s="155"/>
      <c r="H88" s="140">
        <v>15000000</v>
      </c>
      <c r="I88" s="140">
        <v>14378117</v>
      </c>
    </row>
    <row r="89" spans="1:10" ht="18" customHeight="1" x14ac:dyDescent="0.15">
      <c r="A89" s="168" t="s">
        <v>82</v>
      </c>
      <c r="B89" s="37">
        <v>1209</v>
      </c>
      <c r="C89" s="309" t="s">
        <v>71</v>
      </c>
      <c r="D89" s="309"/>
      <c r="E89" s="310"/>
      <c r="F89" s="63">
        <f t="shared" si="8"/>
        <v>1468732</v>
      </c>
      <c r="G89" s="155"/>
      <c r="H89" s="140">
        <v>15030188</v>
      </c>
      <c r="I89" s="140">
        <v>13561456</v>
      </c>
    </row>
    <row r="90" spans="1:10" ht="18" customHeight="1" x14ac:dyDescent="0.15">
      <c r="A90" s="168" t="s">
        <v>168</v>
      </c>
      <c r="B90" s="37">
        <v>489</v>
      </c>
      <c r="C90" s="309" t="s">
        <v>169</v>
      </c>
      <c r="D90" s="309"/>
      <c r="E90" s="310"/>
      <c r="F90" s="63">
        <f t="shared" si="8"/>
        <v>16516605</v>
      </c>
      <c r="G90" s="155"/>
      <c r="H90" s="140">
        <v>30250790</v>
      </c>
      <c r="I90" s="140">
        <v>13734185</v>
      </c>
    </row>
    <row r="91" spans="1:10" ht="18" customHeight="1" x14ac:dyDescent="0.15">
      <c r="A91" s="168" t="s">
        <v>81</v>
      </c>
      <c r="B91" s="37">
        <v>905</v>
      </c>
      <c r="C91" s="309" t="s">
        <v>171</v>
      </c>
      <c r="D91" s="309"/>
      <c r="E91" s="310"/>
      <c r="F91" s="63">
        <f t="shared" si="8"/>
        <v>3295</v>
      </c>
      <c r="G91" s="155"/>
      <c r="H91" s="140">
        <v>3295</v>
      </c>
      <c r="I91" s="140">
        <v>0</v>
      </c>
    </row>
    <row r="92" spans="1:10" ht="18" customHeight="1" x14ac:dyDescent="0.15">
      <c r="A92" s="168" t="s">
        <v>81</v>
      </c>
      <c r="B92" s="37">
        <v>1189</v>
      </c>
      <c r="C92" s="309" t="s">
        <v>170</v>
      </c>
      <c r="D92" s="309"/>
      <c r="E92" s="310"/>
      <c r="F92" s="63">
        <f t="shared" si="8"/>
        <v>482712</v>
      </c>
      <c r="G92" s="155"/>
      <c r="H92" s="140">
        <v>2600000</v>
      </c>
      <c r="I92" s="140">
        <v>2117288</v>
      </c>
    </row>
    <row r="93" spans="1:10" ht="18" customHeight="1" x14ac:dyDescent="0.15">
      <c r="A93" s="168" t="s">
        <v>81</v>
      </c>
      <c r="B93" s="37">
        <v>1190</v>
      </c>
      <c r="C93" s="309" t="s">
        <v>170</v>
      </c>
      <c r="D93" s="309"/>
      <c r="E93" s="310"/>
      <c r="F93" s="63">
        <f t="shared" si="8"/>
        <v>603042</v>
      </c>
      <c r="G93" s="155"/>
      <c r="H93" s="140">
        <v>603042</v>
      </c>
      <c r="I93" s="140">
        <v>0</v>
      </c>
    </row>
    <row r="94" spans="1:10" ht="18" customHeight="1" x14ac:dyDescent="0.15">
      <c r="A94" s="168" t="s">
        <v>81</v>
      </c>
      <c r="B94" s="37">
        <v>622</v>
      </c>
      <c r="C94" s="354" t="s">
        <v>80</v>
      </c>
      <c r="D94" s="309"/>
      <c r="E94" s="310"/>
      <c r="F94" s="63">
        <f t="shared" si="8"/>
        <v>5191535</v>
      </c>
      <c r="G94" s="155"/>
      <c r="H94" s="140">
        <v>10693275</v>
      </c>
      <c r="I94" s="140">
        <v>5501740</v>
      </c>
    </row>
    <row r="95" spans="1:10" ht="18" customHeight="1" x14ac:dyDescent="0.15">
      <c r="A95" s="168" t="s">
        <v>173</v>
      </c>
      <c r="B95" s="37">
        <v>722</v>
      </c>
      <c r="C95" s="309" t="s">
        <v>174</v>
      </c>
      <c r="D95" s="309"/>
      <c r="E95" s="310"/>
      <c r="F95" s="63">
        <f t="shared" si="8"/>
        <v>2000000</v>
      </c>
      <c r="G95" s="155"/>
      <c r="H95" s="140">
        <v>2000000</v>
      </c>
      <c r="I95" s="140">
        <v>0</v>
      </c>
    </row>
    <row r="96" spans="1:10" ht="18" customHeight="1" x14ac:dyDescent="0.15">
      <c r="A96" s="168" t="s">
        <v>175</v>
      </c>
      <c r="B96" s="37">
        <v>720</v>
      </c>
      <c r="C96" s="309" t="s">
        <v>176</v>
      </c>
      <c r="D96" s="309"/>
      <c r="E96" s="310"/>
      <c r="F96" s="63">
        <f t="shared" si="8"/>
        <v>1500000</v>
      </c>
      <c r="G96" s="155"/>
      <c r="H96" s="140">
        <v>1500000</v>
      </c>
      <c r="I96" s="140">
        <v>0</v>
      </c>
    </row>
    <row r="97" spans="1:9" ht="18" customHeight="1" x14ac:dyDescent="0.15">
      <c r="A97" s="168" t="s">
        <v>79</v>
      </c>
      <c r="B97" s="37">
        <v>536</v>
      </c>
      <c r="C97" s="309" t="s">
        <v>176</v>
      </c>
      <c r="D97" s="309"/>
      <c r="E97" s="310"/>
      <c r="F97" s="63">
        <f t="shared" si="8"/>
        <v>27152</v>
      </c>
      <c r="G97" s="155"/>
      <c r="H97" s="140">
        <v>27152</v>
      </c>
      <c r="I97" s="140">
        <v>0</v>
      </c>
    </row>
    <row r="98" spans="1:9" ht="18" customHeight="1" x14ac:dyDescent="0.15">
      <c r="A98" s="168" t="s">
        <v>78</v>
      </c>
      <c r="B98" s="37">
        <v>518</v>
      </c>
      <c r="C98" s="309" t="s">
        <v>177</v>
      </c>
      <c r="D98" s="309"/>
      <c r="E98" s="310"/>
      <c r="F98" s="63">
        <f t="shared" si="8"/>
        <v>4171400</v>
      </c>
      <c r="G98" s="155"/>
      <c r="H98" s="140">
        <v>5587200</v>
      </c>
      <c r="I98" s="140">
        <v>1415800</v>
      </c>
    </row>
    <row r="99" spans="1:9" ht="18" customHeight="1" x14ac:dyDescent="0.15">
      <c r="A99" s="168" t="s">
        <v>69</v>
      </c>
      <c r="B99" s="37">
        <v>818</v>
      </c>
      <c r="C99" s="309" t="s">
        <v>62</v>
      </c>
      <c r="D99" s="309"/>
      <c r="E99" s="310"/>
      <c r="F99" s="63">
        <f t="shared" si="8"/>
        <v>11294</v>
      </c>
      <c r="G99" s="155"/>
      <c r="H99" s="140">
        <v>8260000</v>
      </c>
      <c r="I99" s="140">
        <v>8248706</v>
      </c>
    </row>
    <row r="100" spans="1:9" ht="18" customHeight="1" x14ac:dyDescent="0.15">
      <c r="A100" s="168" t="s">
        <v>69</v>
      </c>
      <c r="B100" s="37">
        <v>240</v>
      </c>
      <c r="C100" s="309" t="s">
        <v>181</v>
      </c>
      <c r="D100" s="309"/>
      <c r="E100" s="310"/>
      <c r="F100" s="63">
        <f t="shared" si="8"/>
        <v>5912200</v>
      </c>
      <c r="G100" s="155"/>
      <c r="H100" s="140">
        <v>5912200</v>
      </c>
      <c r="I100" s="140">
        <v>0</v>
      </c>
    </row>
    <row r="101" spans="1:9" ht="18" customHeight="1" x14ac:dyDescent="0.15">
      <c r="A101" s="168" t="s">
        <v>69</v>
      </c>
      <c r="B101" s="37">
        <v>906</v>
      </c>
      <c r="C101" s="309" t="s">
        <v>171</v>
      </c>
      <c r="D101" s="309"/>
      <c r="E101" s="310"/>
      <c r="F101" s="63">
        <f t="shared" si="8"/>
        <v>12078</v>
      </c>
      <c r="G101" s="155"/>
      <c r="H101" s="140">
        <v>3991685</v>
      </c>
      <c r="I101" s="140">
        <v>3979607</v>
      </c>
    </row>
    <row r="102" spans="1:9" ht="18" customHeight="1" x14ac:dyDescent="0.15">
      <c r="A102" s="168" t="s">
        <v>69</v>
      </c>
      <c r="B102" s="37">
        <v>718</v>
      </c>
      <c r="C102" s="309" t="s">
        <v>182</v>
      </c>
      <c r="D102" s="309"/>
      <c r="E102" s="310"/>
      <c r="F102" s="63">
        <f t="shared" si="8"/>
        <v>279001</v>
      </c>
      <c r="G102" s="155"/>
      <c r="H102" s="140">
        <v>279001</v>
      </c>
      <c r="I102" s="140">
        <v>0</v>
      </c>
    </row>
    <row r="103" spans="1:9" ht="18" customHeight="1" x14ac:dyDescent="0.15">
      <c r="A103" s="168" t="s">
        <v>69</v>
      </c>
      <c r="B103" s="37">
        <v>1188</v>
      </c>
      <c r="C103" s="309" t="s">
        <v>170</v>
      </c>
      <c r="D103" s="309"/>
      <c r="E103" s="310"/>
      <c r="F103" s="63">
        <f t="shared" si="8"/>
        <v>322074</v>
      </c>
      <c r="G103" s="155"/>
      <c r="H103" s="140">
        <v>5229236</v>
      </c>
      <c r="I103" s="140">
        <v>4907162</v>
      </c>
    </row>
    <row r="104" spans="1:9" ht="18" customHeight="1" x14ac:dyDescent="0.15">
      <c r="A104" s="168" t="s">
        <v>69</v>
      </c>
      <c r="B104" s="37">
        <v>360</v>
      </c>
      <c r="C104" s="309" t="s">
        <v>186</v>
      </c>
      <c r="D104" s="309"/>
      <c r="E104" s="310"/>
      <c r="F104" s="63">
        <f t="shared" si="8"/>
        <v>14560000</v>
      </c>
      <c r="G104" s="155"/>
      <c r="H104" s="140">
        <v>14560000</v>
      </c>
      <c r="I104" s="140">
        <v>0</v>
      </c>
    </row>
    <row r="105" spans="1:9" ht="18" customHeight="1" x14ac:dyDescent="0.15">
      <c r="A105" s="168" t="s">
        <v>69</v>
      </c>
      <c r="B105" s="37">
        <v>354</v>
      </c>
      <c r="C105" s="309" t="s">
        <v>187</v>
      </c>
      <c r="D105" s="309"/>
      <c r="E105" s="310"/>
      <c r="F105" s="63">
        <f t="shared" si="8"/>
        <v>25236667</v>
      </c>
      <c r="G105" s="155"/>
      <c r="H105" s="140">
        <v>25236667</v>
      </c>
      <c r="I105" s="140">
        <v>0</v>
      </c>
    </row>
    <row r="106" spans="1:9" ht="18" customHeight="1" x14ac:dyDescent="0.15">
      <c r="A106" s="168" t="s">
        <v>69</v>
      </c>
      <c r="B106" s="37">
        <v>372</v>
      </c>
      <c r="C106" s="309" t="s">
        <v>189</v>
      </c>
      <c r="D106" s="309"/>
      <c r="E106" s="310"/>
      <c r="F106" s="63">
        <f t="shared" si="8"/>
        <v>19541500</v>
      </c>
      <c r="G106" s="155"/>
      <c r="H106" s="140">
        <v>19541500</v>
      </c>
      <c r="I106" s="140">
        <v>0</v>
      </c>
    </row>
    <row r="107" spans="1:9" ht="18" customHeight="1" x14ac:dyDescent="0.15">
      <c r="A107" s="168" t="s">
        <v>69</v>
      </c>
      <c r="B107" s="37">
        <v>490</v>
      </c>
      <c r="C107" s="309" t="s">
        <v>169</v>
      </c>
      <c r="D107" s="309"/>
      <c r="E107" s="310"/>
      <c r="F107" s="63">
        <f t="shared" si="8"/>
        <v>2739750</v>
      </c>
      <c r="G107" s="155"/>
      <c r="H107" s="140">
        <v>4083931</v>
      </c>
      <c r="I107" s="140">
        <v>1344181</v>
      </c>
    </row>
    <row r="108" spans="1:9" ht="18" customHeight="1" x14ac:dyDescent="0.15">
      <c r="A108" s="168" t="s">
        <v>69</v>
      </c>
      <c r="B108" s="37">
        <v>619</v>
      </c>
      <c r="C108" s="309" t="s">
        <v>71</v>
      </c>
      <c r="D108" s="309"/>
      <c r="E108" s="310"/>
      <c r="F108" s="63">
        <f t="shared" si="8"/>
        <v>5234448</v>
      </c>
      <c r="G108" s="155"/>
      <c r="H108" s="140">
        <v>8225321</v>
      </c>
      <c r="I108" s="140">
        <v>2990873</v>
      </c>
    </row>
    <row r="109" spans="1:9" ht="18" customHeight="1" x14ac:dyDescent="0.15">
      <c r="A109" s="168" t="s">
        <v>69</v>
      </c>
      <c r="B109" s="37">
        <v>1130</v>
      </c>
      <c r="C109" s="309" t="s">
        <v>176</v>
      </c>
      <c r="D109" s="309"/>
      <c r="E109" s="310"/>
      <c r="F109" s="63">
        <f t="shared" si="8"/>
        <v>1815815</v>
      </c>
      <c r="G109" s="155"/>
      <c r="H109" s="140">
        <v>43000000</v>
      </c>
      <c r="I109" s="140">
        <v>41184185</v>
      </c>
    </row>
    <row r="110" spans="1:9" ht="18" customHeight="1" x14ac:dyDescent="0.15">
      <c r="A110" s="168" t="s">
        <v>68</v>
      </c>
      <c r="B110" s="37">
        <v>1155</v>
      </c>
      <c r="C110" s="309" t="s">
        <v>194</v>
      </c>
      <c r="D110" s="309"/>
      <c r="E110" s="310"/>
      <c r="F110" s="63">
        <f t="shared" si="8"/>
        <v>2500000</v>
      </c>
      <c r="G110" s="155"/>
      <c r="H110" s="140">
        <v>2500000</v>
      </c>
      <c r="I110" s="140">
        <v>0</v>
      </c>
    </row>
    <row r="111" spans="1:9" ht="18" customHeight="1" x14ac:dyDescent="0.15">
      <c r="A111" s="168" t="s">
        <v>68</v>
      </c>
      <c r="B111" s="37">
        <v>907</v>
      </c>
      <c r="C111" s="309" t="s">
        <v>171</v>
      </c>
      <c r="D111" s="309"/>
      <c r="E111" s="310"/>
      <c r="F111" s="63">
        <f t="shared" si="8"/>
        <v>814</v>
      </c>
      <c r="G111" s="155"/>
      <c r="H111" s="140">
        <v>814</v>
      </c>
      <c r="I111" s="140">
        <v>0</v>
      </c>
    </row>
    <row r="112" spans="1:9" ht="18" customHeight="1" x14ac:dyDescent="0.15">
      <c r="A112" s="168" t="s">
        <v>68</v>
      </c>
      <c r="B112" s="37">
        <v>814</v>
      </c>
      <c r="C112" s="309" t="s">
        <v>62</v>
      </c>
      <c r="D112" s="309"/>
      <c r="E112" s="310"/>
      <c r="F112" s="63">
        <f t="shared" si="8"/>
        <v>26924</v>
      </c>
      <c r="G112" s="155"/>
      <c r="H112" s="140">
        <v>10000000</v>
      </c>
      <c r="I112" s="140">
        <v>9973076</v>
      </c>
    </row>
    <row r="113" spans="1:9" ht="18" customHeight="1" x14ac:dyDescent="0.15">
      <c r="A113" s="168" t="s">
        <v>68</v>
      </c>
      <c r="B113" s="37">
        <v>109</v>
      </c>
      <c r="C113" s="309" t="s">
        <v>198</v>
      </c>
      <c r="D113" s="309"/>
      <c r="E113" s="310"/>
      <c r="F113" s="63">
        <f t="shared" si="8"/>
        <v>7066454</v>
      </c>
      <c r="G113" s="155"/>
      <c r="H113" s="140">
        <v>13123414</v>
      </c>
      <c r="I113" s="140">
        <v>6056960</v>
      </c>
    </row>
    <row r="114" spans="1:9" ht="18" customHeight="1" x14ac:dyDescent="0.15">
      <c r="A114" s="168" t="s">
        <v>68</v>
      </c>
      <c r="B114" s="37">
        <v>519</v>
      </c>
      <c r="C114" s="309" t="s">
        <v>177</v>
      </c>
      <c r="D114" s="309"/>
      <c r="E114" s="310"/>
      <c r="F114" s="63">
        <f t="shared" si="8"/>
        <v>5743200</v>
      </c>
      <c r="G114" s="155"/>
      <c r="H114" s="140">
        <v>5743200</v>
      </c>
      <c r="I114" s="140">
        <v>0</v>
      </c>
    </row>
    <row r="115" spans="1:9" ht="18" customHeight="1" x14ac:dyDescent="0.15">
      <c r="A115" s="168" t="s">
        <v>68</v>
      </c>
      <c r="B115" s="37">
        <v>945</v>
      </c>
      <c r="C115" s="309" t="s">
        <v>194</v>
      </c>
      <c r="D115" s="309"/>
      <c r="E115" s="310"/>
      <c r="F115" s="63">
        <f t="shared" si="8"/>
        <v>166686</v>
      </c>
      <c r="G115" s="155"/>
      <c r="H115" s="140">
        <v>166686</v>
      </c>
      <c r="I115" s="140">
        <v>0</v>
      </c>
    </row>
    <row r="116" spans="1:9" ht="18" customHeight="1" x14ac:dyDescent="0.15">
      <c r="A116" s="168" t="s">
        <v>68</v>
      </c>
      <c r="B116" s="37">
        <v>719</v>
      </c>
      <c r="C116" s="309" t="s">
        <v>182</v>
      </c>
      <c r="D116" s="309"/>
      <c r="E116" s="310"/>
      <c r="F116" s="63">
        <f t="shared" si="8"/>
        <v>1762</v>
      </c>
      <c r="G116" s="155"/>
      <c r="H116" s="140">
        <v>1762</v>
      </c>
      <c r="I116" s="140">
        <v>0</v>
      </c>
    </row>
    <row r="117" spans="1:9" ht="18" customHeight="1" x14ac:dyDescent="0.15">
      <c r="A117" s="168" t="s">
        <v>68</v>
      </c>
      <c r="B117" s="37">
        <v>1199</v>
      </c>
      <c r="C117" s="309" t="s">
        <v>201</v>
      </c>
      <c r="D117" s="309"/>
      <c r="E117" s="310"/>
      <c r="F117" s="63">
        <f t="shared" si="8"/>
        <v>8653800</v>
      </c>
      <c r="G117" s="155"/>
      <c r="H117" s="140">
        <v>17306600</v>
      </c>
      <c r="I117" s="140">
        <v>8652800</v>
      </c>
    </row>
    <row r="118" spans="1:9" ht="18" customHeight="1" x14ac:dyDescent="0.15">
      <c r="A118" s="168" t="s">
        <v>68</v>
      </c>
      <c r="B118" s="37">
        <v>1133</v>
      </c>
      <c r="C118" s="309" t="s">
        <v>176</v>
      </c>
      <c r="D118" s="309"/>
      <c r="E118" s="310"/>
      <c r="F118" s="63">
        <f t="shared" si="8"/>
        <v>1350</v>
      </c>
      <c r="G118" s="155"/>
      <c r="H118" s="140">
        <v>2725449</v>
      </c>
      <c r="I118" s="140">
        <v>2724099</v>
      </c>
    </row>
    <row r="119" spans="1:9" ht="18" customHeight="1" x14ac:dyDescent="0.15">
      <c r="A119" s="168" t="s">
        <v>72</v>
      </c>
      <c r="B119" s="37">
        <v>1212</v>
      </c>
      <c r="C119" s="309" t="s">
        <v>71</v>
      </c>
      <c r="D119" s="309"/>
      <c r="E119" s="310"/>
      <c r="F119" s="63">
        <f t="shared" si="8"/>
        <v>720329</v>
      </c>
      <c r="G119" s="155"/>
      <c r="H119" s="140">
        <v>7380943</v>
      </c>
      <c r="I119" s="140">
        <v>6660614</v>
      </c>
    </row>
    <row r="120" spans="1:9" ht="18" customHeight="1" x14ac:dyDescent="0.15">
      <c r="A120" s="168" t="s">
        <v>72</v>
      </c>
      <c r="B120" s="37">
        <v>230</v>
      </c>
      <c r="C120" s="309" t="s">
        <v>204</v>
      </c>
      <c r="D120" s="309"/>
      <c r="E120" s="310"/>
      <c r="F120" s="63">
        <f t="shared" si="8"/>
        <v>4036200</v>
      </c>
      <c r="G120" s="155"/>
      <c r="H120" s="140">
        <v>5445667</v>
      </c>
      <c r="I120" s="140">
        <v>1409467</v>
      </c>
    </row>
    <row r="121" spans="1:9" ht="18" customHeight="1" x14ac:dyDescent="0.15">
      <c r="A121" s="168" t="s">
        <v>72</v>
      </c>
      <c r="B121" s="37">
        <v>908</v>
      </c>
      <c r="C121" s="309" t="s">
        <v>171</v>
      </c>
      <c r="D121" s="309"/>
      <c r="E121" s="310"/>
      <c r="F121" s="63">
        <f t="shared" si="8"/>
        <v>73093</v>
      </c>
      <c r="G121" s="155"/>
      <c r="H121" s="140">
        <v>73093</v>
      </c>
      <c r="I121" s="140">
        <v>0</v>
      </c>
    </row>
    <row r="122" spans="1:9" ht="18" customHeight="1" x14ac:dyDescent="0.15">
      <c r="A122" s="168" t="s">
        <v>208</v>
      </c>
      <c r="B122" s="37">
        <v>904</v>
      </c>
      <c r="C122" s="309" t="s">
        <v>71</v>
      </c>
      <c r="D122" s="309"/>
      <c r="E122" s="310"/>
      <c r="F122" s="63">
        <f t="shared" si="8"/>
        <v>53359769</v>
      </c>
      <c r="G122" s="155"/>
      <c r="H122" s="140">
        <v>529000000</v>
      </c>
      <c r="I122" s="140">
        <v>475640231</v>
      </c>
    </row>
    <row r="123" spans="1:9" ht="18" customHeight="1" x14ac:dyDescent="0.15">
      <c r="A123" s="168" t="s">
        <v>213</v>
      </c>
      <c r="B123" s="37">
        <v>817</v>
      </c>
      <c r="C123" s="309" t="s">
        <v>62</v>
      </c>
      <c r="D123" s="309"/>
      <c r="E123" s="310"/>
      <c r="F123" s="63">
        <f t="shared" si="8"/>
        <v>1186801</v>
      </c>
      <c r="G123" s="155"/>
      <c r="H123" s="140">
        <v>10000000</v>
      </c>
      <c r="I123" s="140">
        <v>8813199</v>
      </c>
    </row>
    <row r="124" spans="1:9" ht="18" customHeight="1" x14ac:dyDescent="0.15">
      <c r="A124" s="168" t="s">
        <v>213</v>
      </c>
      <c r="B124" s="37">
        <v>492</v>
      </c>
      <c r="C124" s="309" t="s">
        <v>169</v>
      </c>
      <c r="D124" s="309"/>
      <c r="E124" s="310"/>
      <c r="F124" s="63">
        <f t="shared" si="8"/>
        <v>481</v>
      </c>
      <c r="G124" s="155"/>
      <c r="H124" s="140">
        <v>1202192</v>
      </c>
      <c r="I124" s="140">
        <v>1201711</v>
      </c>
    </row>
    <row r="125" spans="1:9" ht="18" customHeight="1" x14ac:dyDescent="0.15">
      <c r="A125" s="168" t="s">
        <v>213</v>
      </c>
      <c r="B125" s="37">
        <v>1134</v>
      </c>
      <c r="C125" s="309" t="s">
        <v>176</v>
      </c>
      <c r="D125" s="309"/>
      <c r="E125" s="310"/>
      <c r="F125" s="63">
        <f t="shared" si="8"/>
        <v>8819</v>
      </c>
      <c r="G125" s="155"/>
      <c r="H125" s="140">
        <v>21000000</v>
      </c>
      <c r="I125" s="140">
        <v>20991181</v>
      </c>
    </row>
    <row r="126" spans="1:9" ht="18" customHeight="1" x14ac:dyDescent="0.15">
      <c r="A126" s="168" t="s">
        <v>64</v>
      </c>
      <c r="B126" s="37">
        <v>855</v>
      </c>
      <c r="C126" s="309" t="s">
        <v>66</v>
      </c>
      <c r="D126" s="309"/>
      <c r="E126" s="310"/>
      <c r="F126" s="63">
        <f t="shared" si="8"/>
        <v>44140378</v>
      </c>
      <c r="G126" s="155"/>
      <c r="H126" s="140">
        <v>435045553</v>
      </c>
      <c r="I126" s="140">
        <v>390905175</v>
      </c>
    </row>
    <row r="127" spans="1:9" ht="18" customHeight="1" x14ac:dyDescent="0.15">
      <c r="A127" s="168" t="s">
        <v>64</v>
      </c>
      <c r="B127" s="37">
        <v>805</v>
      </c>
      <c r="C127" s="309" t="s">
        <v>67</v>
      </c>
      <c r="D127" s="309"/>
      <c r="E127" s="310"/>
      <c r="F127" s="63">
        <f>+H127-I127</f>
        <v>81492983</v>
      </c>
      <c r="G127" s="155"/>
      <c r="H127" s="140">
        <v>190989752</v>
      </c>
      <c r="I127" s="140">
        <v>109496769</v>
      </c>
    </row>
    <row r="128" spans="1:9" ht="18" customHeight="1" x14ac:dyDescent="0.15">
      <c r="A128" s="168" t="s">
        <v>64</v>
      </c>
      <c r="B128" s="37">
        <v>815</v>
      </c>
      <c r="C128" s="309" t="s">
        <v>62</v>
      </c>
      <c r="D128" s="309"/>
      <c r="E128" s="310"/>
      <c r="F128" s="63">
        <f t="shared" si="8"/>
        <v>1947</v>
      </c>
      <c r="G128" s="155"/>
      <c r="H128" s="140">
        <v>5000000</v>
      </c>
      <c r="I128" s="140">
        <v>4998053</v>
      </c>
    </row>
    <row r="129" spans="1:9" ht="18" customHeight="1" x14ac:dyDescent="0.15">
      <c r="A129" s="168" t="s">
        <v>64</v>
      </c>
      <c r="B129" s="37">
        <v>939</v>
      </c>
      <c r="C129" s="309" t="s">
        <v>67</v>
      </c>
      <c r="D129" s="309"/>
      <c r="E129" s="310"/>
      <c r="F129" s="63">
        <f t="shared" si="8"/>
        <v>33730017</v>
      </c>
      <c r="G129" s="155"/>
      <c r="H129" s="140">
        <v>39021069</v>
      </c>
      <c r="I129" s="140">
        <v>5291052</v>
      </c>
    </row>
    <row r="130" spans="1:9" ht="18" customHeight="1" x14ac:dyDescent="0.15">
      <c r="A130" s="168" t="s">
        <v>64</v>
      </c>
      <c r="B130" s="37">
        <v>929</v>
      </c>
      <c r="C130" s="309" t="s">
        <v>65</v>
      </c>
      <c r="D130" s="309"/>
      <c r="E130" s="310"/>
      <c r="F130" s="63">
        <f t="shared" si="8"/>
        <v>21430958</v>
      </c>
      <c r="G130" s="155"/>
      <c r="H130" s="140">
        <v>136106799</v>
      </c>
      <c r="I130" s="140">
        <v>114675841</v>
      </c>
    </row>
    <row r="131" spans="1:9" ht="18" customHeight="1" x14ac:dyDescent="0.15">
      <c r="A131" s="168" t="s">
        <v>64</v>
      </c>
      <c r="B131" s="37">
        <v>941</v>
      </c>
      <c r="C131" s="309" t="s">
        <v>66</v>
      </c>
      <c r="D131" s="309"/>
      <c r="E131" s="310"/>
      <c r="F131" s="63">
        <f t="shared" si="8"/>
        <v>15940082</v>
      </c>
      <c r="G131" s="155"/>
      <c r="H131" s="140">
        <v>28374471</v>
      </c>
      <c r="I131" s="140">
        <v>12434389</v>
      </c>
    </row>
    <row r="132" spans="1:9" ht="18" customHeight="1" x14ac:dyDescent="0.15">
      <c r="A132" s="168" t="s">
        <v>64</v>
      </c>
      <c r="B132" s="37">
        <v>266</v>
      </c>
      <c r="C132" s="309" t="s">
        <v>222</v>
      </c>
      <c r="D132" s="309"/>
      <c r="E132" s="310"/>
      <c r="F132" s="63">
        <f t="shared" si="8"/>
        <v>14074664</v>
      </c>
      <c r="G132" s="155"/>
      <c r="H132" s="140">
        <v>30576000</v>
      </c>
      <c r="I132" s="140">
        <v>16501336</v>
      </c>
    </row>
    <row r="133" spans="1:9" ht="18" customHeight="1" x14ac:dyDescent="0.15">
      <c r="A133" s="168" t="s">
        <v>64</v>
      </c>
      <c r="B133" s="37">
        <v>161</v>
      </c>
      <c r="C133" s="309" t="s">
        <v>218</v>
      </c>
      <c r="D133" s="309"/>
      <c r="E133" s="310"/>
      <c r="F133" s="63">
        <f t="shared" si="8"/>
        <v>140400</v>
      </c>
      <c r="G133" s="155"/>
      <c r="H133" s="140">
        <v>4352400</v>
      </c>
      <c r="I133" s="140">
        <v>4212000</v>
      </c>
    </row>
    <row r="134" spans="1:9" ht="18" customHeight="1" x14ac:dyDescent="0.15">
      <c r="A134" s="168" t="s">
        <v>64</v>
      </c>
      <c r="B134" s="37">
        <v>940</v>
      </c>
      <c r="C134" s="309" t="s">
        <v>65</v>
      </c>
      <c r="D134" s="309"/>
      <c r="E134" s="310"/>
      <c r="F134" s="63">
        <f t="shared" si="8"/>
        <v>10484473</v>
      </c>
      <c r="G134" s="155"/>
      <c r="H134" s="140">
        <v>15879850</v>
      </c>
      <c r="I134" s="140">
        <v>5395377</v>
      </c>
    </row>
    <row r="135" spans="1:9" ht="18" customHeight="1" x14ac:dyDescent="0.15">
      <c r="A135" s="168" t="s">
        <v>64</v>
      </c>
      <c r="B135" s="37">
        <v>541</v>
      </c>
      <c r="C135" s="309" t="s">
        <v>176</v>
      </c>
      <c r="D135" s="309"/>
      <c r="E135" s="310"/>
      <c r="F135" s="63">
        <f t="shared" si="8"/>
        <v>2224852</v>
      </c>
      <c r="G135" s="155"/>
      <c r="H135" s="140">
        <v>3057852</v>
      </c>
      <c r="I135" s="140">
        <v>833000</v>
      </c>
    </row>
    <row r="136" spans="1:9" ht="18" customHeight="1" x14ac:dyDescent="0.15">
      <c r="A136" s="168" t="s">
        <v>227</v>
      </c>
      <c r="B136" s="37">
        <v>934</v>
      </c>
      <c r="C136" s="309" t="s">
        <v>228</v>
      </c>
      <c r="D136" s="309"/>
      <c r="E136" s="310"/>
      <c r="F136" s="63">
        <f t="shared" si="8"/>
        <v>3028000</v>
      </c>
      <c r="G136" s="155"/>
      <c r="H136" s="140">
        <v>3028000</v>
      </c>
      <c r="I136" s="140">
        <v>0</v>
      </c>
    </row>
    <row r="137" spans="1:9" ht="18" customHeight="1" x14ac:dyDescent="0.15">
      <c r="A137" s="168" t="s">
        <v>227</v>
      </c>
      <c r="B137" s="37">
        <v>816</v>
      </c>
      <c r="C137" s="309" t="s">
        <v>62</v>
      </c>
      <c r="D137" s="309"/>
      <c r="E137" s="310"/>
      <c r="F137" s="63">
        <f t="shared" si="8"/>
        <v>35</v>
      </c>
      <c r="G137" s="155"/>
      <c r="H137" s="140">
        <v>9000000</v>
      </c>
      <c r="I137" s="140">
        <v>8999965</v>
      </c>
    </row>
    <row r="138" spans="1:9" ht="18" customHeight="1" x14ac:dyDescent="0.15">
      <c r="A138" s="168" t="s">
        <v>227</v>
      </c>
      <c r="B138" s="37">
        <v>493</v>
      </c>
      <c r="C138" s="309" t="s">
        <v>169</v>
      </c>
      <c r="D138" s="309"/>
      <c r="E138" s="310"/>
      <c r="F138" s="63">
        <f t="shared" si="8"/>
        <v>6414113</v>
      </c>
      <c r="G138" s="155"/>
      <c r="H138" s="140">
        <v>8352990</v>
      </c>
      <c r="I138" s="140">
        <v>1938877</v>
      </c>
    </row>
    <row r="139" spans="1:9" ht="18" customHeight="1" x14ac:dyDescent="0.15">
      <c r="A139" s="168" t="s">
        <v>227</v>
      </c>
      <c r="B139" s="37">
        <v>1131</v>
      </c>
      <c r="C139" s="309" t="s">
        <v>176</v>
      </c>
      <c r="D139" s="309"/>
      <c r="E139" s="310"/>
      <c r="F139" s="63">
        <f t="shared" ref="F139:F143" si="9">+H139-I139</f>
        <v>178705</v>
      </c>
      <c r="G139" s="155"/>
      <c r="H139" s="140">
        <v>14064107</v>
      </c>
      <c r="I139" s="140">
        <v>13885402</v>
      </c>
    </row>
    <row r="140" spans="1:9" ht="18" customHeight="1" x14ac:dyDescent="0.15">
      <c r="A140" s="168" t="s">
        <v>74</v>
      </c>
      <c r="B140" s="37">
        <v>812</v>
      </c>
      <c r="C140" s="309" t="s">
        <v>62</v>
      </c>
      <c r="D140" s="309"/>
      <c r="E140" s="310"/>
      <c r="F140" s="63">
        <f t="shared" si="9"/>
        <v>6452</v>
      </c>
      <c r="G140" s="155"/>
      <c r="H140" s="140">
        <v>21690000</v>
      </c>
      <c r="I140" s="140">
        <v>21683548</v>
      </c>
    </row>
    <row r="141" spans="1:9" ht="18" customHeight="1" x14ac:dyDescent="0.15">
      <c r="A141" s="168" t="s">
        <v>74</v>
      </c>
      <c r="B141" s="37">
        <v>491</v>
      </c>
      <c r="C141" s="309" t="s">
        <v>169</v>
      </c>
      <c r="D141" s="309"/>
      <c r="E141" s="310"/>
      <c r="F141" s="63">
        <f t="shared" si="9"/>
        <v>368535</v>
      </c>
      <c r="G141" s="155"/>
      <c r="H141" s="140">
        <v>936054</v>
      </c>
      <c r="I141" s="140">
        <v>567519</v>
      </c>
    </row>
    <row r="142" spans="1:9" ht="18" customHeight="1" x14ac:dyDescent="0.15">
      <c r="A142" s="168" t="s">
        <v>74</v>
      </c>
      <c r="B142" s="37">
        <v>793</v>
      </c>
      <c r="C142" s="309" t="s">
        <v>71</v>
      </c>
      <c r="D142" s="309"/>
      <c r="E142" s="310"/>
      <c r="F142" s="63">
        <f t="shared" si="9"/>
        <v>3416684</v>
      </c>
      <c r="G142" s="155"/>
      <c r="H142" s="140">
        <v>3416684</v>
      </c>
      <c r="I142" s="140">
        <v>0</v>
      </c>
    </row>
    <row r="143" spans="1:9" ht="18" customHeight="1" x14ac:dyDescent="0.15">
      <c r="A143" s="168" t="s">
        <v>74</v>
      </c>
      <c r="B143" s="37">
        <v>537</v>
      </c>
      <c r="C143" s="309" t="s">
        <v>176</v>
      </c>
      <c r="D143" s="309"/>
      <c r="E143" s="310"/>
      <c r="F143" s="63">
        <f t="shared" si="9"/>
        <v>233</v>
      </c>
      <c r="G143" s="155"/>
      <c r="H143" s="140">
        <v>4531632</v>
      </c>
      <c r="I143" s="140">
        <v>4531399</v>
      </c>
    </row>
    <row r="144" spans="1:9" ht="17.25" customHeight="1" x14ac:dyDescent="0.15">
      <c r="A144" s="311" t="s">
        <v>36</v>
      </c>
      <c r="B144" s="311"/>
      <c r="C144" s="311"/>
      <c r="D144" s="311"/>
      <c r="E144" s="311"/>
      <c r="F144" s="169">
        <f>SUM(F83:F143)</f>
        <v>442521520</v>
      </c>
      <c r="G144" s="25"/>
      <c r="H144" s="209"/>
      <c r="I144" s="209"/>
    </row>
    <row r="145" spans="1:12" ht="12" customHeight="1" x14ac:dyDescent="0.15">
      <c r="A145" s="22"/>
      <c r="B145" s="25"/>
      <c r="C145" s="24"/>
      <c r="D145" s="24"/>
      <c r="E145" s="24"/>
      <c r="F145" s="24"/>
      <c r="G145" s="23"/>
      <c r="H145" s="23"/>
      <c r="I145" s="23"/>
      <c r="J145" s="62"/>
    </row>
    <row r="146" spans="1:12" ht="12" customHeight="1" x14ac:dyDescent="0.15">
      <c r="A146" s="22"/>
      <c r="B146" s="25"/>
      <c r="C146" s="24"/>
      <c r="D146" s="24"/>
      <c r="E146" s="24"/>
      <c r="F146" s="24"/>
      <c r="G146" s="23"/>
      <c r="H146" s="23"/>
      <c r="I146" s="23"/>
      <c r="J146" s="62"/>
    </row>
    <row r="147" spans="1:12" ht="12" customHeight="1" thickBot="1" x14ac:dyDescent="0.2">
      <c r="A147" s="22"/>
      <c r="B147" s="25"/>
      <c r="C147" s="24"/>
      <c r="D147" s="24"/>
      <c r="E147" s="24"/>
      <c r="F147" s="24"/>
      <c r="G147" s="23"/>
      <c r="H147" s="23"/>
      <c r="I147" s="23"/>
      <c r="J147" s="22"/>
    </row>
    <row r="148" spans="1:12" s="60" customFormat="1" ht="12.75" customHeight="1" thickBot="1" x14ac:dyDescent="0.2">
      <c r="A148" s="342" t="s">
        <v>61</v>
      </c>
      <c r="B148" s="343"/>
      <c r="C148" s="343"/>
      <c r="D148" s="343"/>
      <c r="E148" s="343"/>
      <c r="F148" s="343"/>
      <c r="G148" s="343"/>
      <c r="H148" s="344"/>
      <c r="I148" s="61"/>
      <c r="J148" s="61"/>
    </row>
    <row r="149" spans="1:12" s="20" customFormat="1" ht="12.75" customHeight="1" x14ac:dyDescent="0.15">
      <c r="A149" s="21"/>
      <c r="B149" s="21"/>
      <c r="C149" s="21"/>
      <c r="D149" s="21"/>
      <c r="E149" s="21"/>
      <c r="F149" s="21"/>
      <c r="G149" s="21"/>
      <c r="H149" s="21"/>
      <c r="I149" s="21"/>
      <c r="J149" s="21"/>
    </row>
    <row r="150" spans="1:12" s="20" customFormat="1" ht="12.75" customHeight="1" x14ac:dyDescent="0.15">
      <c r="A150" s="345" t="s">
        <v>60</v>
      </c>
      <c r="B150" s="345"/>
      <c r="C150" s="345"/>
      <c r="D150" s="345"/>
      <c r="E150" s="345"/>
      <c r="F150" s="129"/>
      <c r="G150" s="53"/>
      <c r="H150" s="59"/>
      <c r="I150" s="1"/>
      <c r="J150" s="1"/>
      <c r="K150" s="1"/>
      <c r="L150" s="1"/>
    </row>
    <row r="151" spans="1:12" s="20" customFormat="1" ht="12.75" customHeight="1" x14ac:dyDescent="0.15">
      <c r="A151" s="39" t="s">
        <v>58</v>
      </c>
      <c r="B151" s="58" t="s">
        <v>57</v>
      </c>
      <c r="C151" s="57" t="s">
        <v>56</v>
      </c>
      <c r="D151" s="346" t="s">
        <v>55</v>
      </c>
      <c r="E151" s="347"/>
      <c r="F151" s="130"/>
      <c r="G151" s="53"/>
      <c r="H151" s="56"/>
      <c r="I151" s="1"/>
      <c r="J151" s="1"/>
      <c r="K151" s="1"/>
      <c r="L151" s="1"/>
    </row>
    <row r="152" spans="1:12" s="20" customFormat="1" ht="12.75" customHeight="1" x14ac:dyDescent="0.15">
      <c r="A152" s="55" t="s">
        <v>54</v>
      </c>
      <c r="B152" s="35">
        <v>1155639021</v>
      </c>
      <c r="C152" s="54">
        <v>774916190</v>
      </c>
      <c r="D152" s="32">
        <f t="shared" ref="D152" si="10">+B152-C152</f>
        <v>380722831</v>
      </c>
      <c r="E152" s="52">
        <f>+D152/B152</f>
        <v>0.32944788474739467</v>
      </c>
      <c r="F152" s="131"/>
      <c r="G152" s="53"/>
      <c r="H152" s="47"/>
      <c r="I152" s="47"/>
      <c r="J152" s="1"/>
      <c r="K152" s="1"/>
      <c r="L152" s="1"/>
    </row>
    <row r="153" spans="1:12" s="20" customFormat="1" ht="12.75" customHeight="1" x14ac:dyDescent="0.15">
      <c r="A153" s="55" t="s">
        <v>305</v>
      </c>
      <c r="B153" s="35">
        <v>2300218454</v>
      </c>
      <c r="C153" s="54">
        <v>2215122123</v>
      </c>
      <c r="D153" s="32">
        <v>85096331</v>
      </c>
      <c r="E153" s="52">
        <v>3.699489100786077E-2</v>
      </c>
      <c r="F153" s="131"/>
      <c r="G153" s="53"/>
      <c r="H153" s="47"/>
      <c r="I153" s="47"/>
      <c r="J153" s="1"/>
      <c r="K153" s="1"/>
      <c r="L153" s="1"/>
    </row>
    <row r="154" spans="1:12" s="20" customFormat="1" ht="12.75" customHeight="1" x14ac:dyDescent="0.15">
      <c r="A154" s="55" t="s">
        <v>332</v>
      </c>
      <c r="B154" s="35">
        <v>3546646645</v>
      </c>
      <c r="C154" s="54">
        <v>3047385016</v>
      </c>
      <c r="D154" s="32">
        <v>499261629</v>
      </c>
      <c r="E154" s="52">
        <v>0.14077005097303683</v>
      </c>
      <c r="F154" s="131"/>
      <c r="G154" s="53"/>
      <c r="H154" s="47"/>
      <c r="I154" s="47"/>
      <c r="J154" s="1"/>
      <c r="K154" s="1"/>
      <c r="L154" s="1"/>
    </row>
    <row r="155" spans="1:12" s="20" customFormat="1" ht="12.75" customHeight="1" x14ac:dyDescent="0.15">
      <c r="A155" s="55" t="s">
        <v>365</v>
      </c>
      <c r="B155" s="35">
        <f>+C181</f>
        <v>4043470816</v>
      </c>
      <c r="C155" s="54">
        <f>+D181</f>
        <v>3735970956</v>
      </c>
      <c r="D155" s="32">
        <f>+B155-C155</f>
        <v>307499860</v>
      </c>
      <c r="E155" s="52">
        <f>+D155/B155</f>
        <v>7.6048492493929754E-2</v>
      </c>
      <c r="F155" s="131"/>
      <c r="G155" s="53"/>
      <c r="H155" s="47"/>
      <c r="I155" s="47"/>
      <c r="J155" s="1"/>
      <c r="K155" s="1"/>
      <c r="L155" s="1"/>
    </row>
    <row r="156" spans="1:12" s="20" customFormat="1" ht="12.75" customHeight="1" x14ac:dyDescent="0.15">
      <c r="A156" s="51" t="s">
        <v>36</v>
      </c>
      <c r="B156" s="29">
        <f>SUM(B152:B155)</f>
        <v>11045974936</v>
      </c>
      <c r="C156" s="29">
        <f>SUM(C152:C155)</f>
        <v>9773394285</v>
      </c>
      <c r="D156" s="29">
        <f>SUM(D152:D155)</f>
        <v>1272580651</v>
      </c>
      <c r="E156" s="42">
        <f>+D156/B156</f>
        <v>0.11520763521312412</v>
      </c>
      <c r="F156" s="50"/>
      <c r="G156" s="49"/>
      <c r="H156" s="48"/>
      <c r="I156" s="47"/>
      <c r="J156" s="1"/>
      <c r="K156" s="1"/>
      <c r="L156" s="1"/>
    </row>
    <row r="157" spans="1:12" s="20" customFormat="1" ht="12.75" customHeight="1" x14ac:dyDescent="0.15">
      <c r="A157" s="21"/>
      <c r="B157" s="21"/>
      <c r="C157" s="21"/>
      <c r="D157" s="21"/>
      <c r="E157" s="21"/>
      <c r="F157" s="21"/>
      <c r="G157" s="21"/>
      <c r="H157" s="21"/>
      <c r="I157" s="21"/>
    </row>
    <row r="158" spans="1:12" s="20" customFormat="1" ht="12.75" customHeight="1" x14ac:dyDescent="0.15">
      <c r="A158" s="345" t="s">
        <v>59</v>
      </c>
      <c r="B158" s="345"/>
      <c r="C158" s="345"/>
      <c r="D158" s="345"/>
      <c r="E158" s="345"/>
      <c r="F158" s="129"/>
      <c r="G158" s="53"/>
      <c r="H158" s="59"/>
      <c r="I158" s="1"/>
      <c r="J158" s="1"/>
      <c r="K158" s="1"/>
      <c r="L158" s="1"/>
    </row>
    <row r="159" spans="1:12" s="20" customFormat="1" ht="12.75" customHeight="1" x14ac:dyDescent="0.15">
      <c r="A159" s="39" t="s">
        <v>58</v>
      </c>
      <c r="B159" s="58" t="s">
        <v>57</v>
      </c>
      <c r="C159" s="57" t="s">
        <v>56</v>
      </c>
      <c r="D159" s="346" t="s">
        <v>55</v>
      </c>
      <c r="E159" s="347"/>
      <c r="F159" s="130"/>
      <c r="G159" s="53"/>
      <c r="H159" s="56"/>
      <c r="I159" s="1"/>
      <c r="J159" s="1"/>
      <c r="K159" s="1"/>
      <c r="L159" s="1"/>
    </row>
    <row r="160" spans="1:12" s="20" customFormat="1" ht="12.75" customHeight="1" x14ac:dyDescent="0.15">
      <c r="A160" s="55" t="s">
        <v>54</v>
      </c>
      <c r="B160" s="35">
        <v>955852316</v>
      </c>
      <c r="C160" s="54">
        <v>943712016</v>
      </c>
      <c r="D160" s="32">
        <f t="shared" ref="D160" si="11">+B160-C160</f>
        <v>12140300</v>
      </c>
      <c r="E160" s="52">
        <f t="shared" ref="E160" si="12">+D160/B160</f>
        <v>1.2701020645955102E-2</v>
      </c>
      <c r="F160" s="131"/>
      <c r="G160" s="53"/>
      <c r="H160" s="47"/>
      <c r="I160" s="47"/>
      <c r="J160" s="1"/>
      <c r="K160" s="1"/>
      <c r="L160" s="1"/>
    </row>
    <row r="161" spans="1:12" s="20" customFormat="1" ht="12.75" customHeight="1" x14ac:dyDescent="0.15">
      <c r="A161" s="55" t="s">
        <v>305</v>
      </c>
      <c r="B161" s="35">
        <v>1624831477</v>
      </c>
      <c r="C161" s="54">
        <v>1314727467</v>
      </c>
      <c r="D161" s="32">
        <v>310104010</v>
      </c>
      <c r="E161" s="52">
        <v>0.19085302961545222</v>
      </c>
      <c r="F161" s="131"/>
      <c r="G161" s="53"/>
      <c r="H161" s="47"/>
      <c r="I161" s="47"/>
      <c r="J161" s="1"/>
      <c r="K161" s="1"/>
      <c r="L161" s="1"/>
    </row>
    <row r="162" spans="1:12" s="20" customFormat="1" ht="12.75" customHeight="1" x14ac:dyDescent="0.15">
      <c r="A162" s="55" t="s">
        <v>332</v>
      </c>
      <c r="B162" s="35">
        <v>468538626</v>
      </c>
      <c r="C162" s="54">
        <v>65692705</v>
      </c>
      <c r="D162" s="32">
        <v>402845921</v>
      </c>
      <c r="E162" s="52">
        <v>0.85979233865768834</v>
      </c>
      <c r="F162" s="131"/>
      <c r="G162" s="53"/>
      <c r="H162" s="47"/>
      <c r="I162" s="47"/>
      <c r="J162" s="1"/>
      <c r="K162" s="1"/>
      <c r="L162" s="1"/>
    </row>
    <row r="163" spans="1:12" s="20" customFormat="1" ht="12.75" customHeight="1" x14ac:dyDescent="0.15">
      <c r="A163" s="55" t="s">
        <v>365</v>
      </c>
      <c r="B163" s="35">
        <f>+C217</f>
        <v>915648599</v>
      </c>
      <c r="C163" s="54">
        <f>+D217</f>
        <v>587484869</v>
      </c>
      <c r="D163" s="32">
        <f>+B163-C163</f>
        <v>328163730</v>
      </c>
      <c r="E163" s="52">
        <f>+D163/B163</f>
        <v>0.35839483657638405</v>
      </c>
      <c r="F163" s="131"/>
      <c r="G163" s="53"/>
      <c r="H163" s="47"/>
      <c r="I163" s="47"/>
      <c r="J163" s="1"/>
      <c r="K163" s="1"/>
      <c r="L163" s="1"/>
    </row>
    <row r="164" spans="1:12" s="20" customFormat="1" ht="12.75" customHeight="1" x14ac:dyDescent="0.15">
      <c r="A164" s="51" t="s">
        <v>36</v>
      </c>
      <c r="B164" s="29">
        <f>SUM(B160:B162)</f>
        <v>3049222419</v>
      </c>
      <c r="C164" s="29">
        <f>SUM(C160:C162)</f>
        <v>2324132188</v>
      </c>
      <c r="D164" s="29">
        <f>SUM(D160:D162)</f>
        <v>725090231</v>
      </c>
      <c r="E164" s="42">
        <f>+D164/B164</f>
        <v>0.23779512654829396</v>
      </c>
      <c r="F164" s="50"/>
      <c r="G164" s="49"/>
      <c r="H164" s="48"/>
      <c r="I164" s="47"/>
      <c r="J164" s="1"/>
      <c r="K164" s="1"/>
      <c r="L164" s="1"/>
    </row>
    <row r="165" spans="1:12" s="20" customFormat="1" ht="12.75" customHeight="1" x14ac:dyDescent="0.15">
      <c r="A165" s="28"/>
      <c r="B165" s="26"/>
      <c r="C165" s="26"/>
      <c r="D165" s="26"/>
      <c r="E165" s="50"/>
      <c r="F165" s="50"/>
      <c r="G165" s="49"/>
      <c r="H165" s="48"/>
      <c r="I165" s="47"/>
      <c r="J165" s="1"/>
      <c r="K165" s="1"/>
      <c r="L165" s="1"/>
    </row>
    <row r="166" spans="1:12" s="20" customFormat="1" ht="12.75" customHeight="1" x14ac:dyDescent="0.15">
      <c r="A166" s="21"/>
      <c r="B166" s="21"/>
      <c r="C166" s="21"/>
      <c r="D166" s="21"/>
      <c r="E166" s="21"/>
      <c r="F166" s="21"/>
      <c r="G166" s="21"/>
      <c r="H166" s="21"/>
      <c r="I166" s="21"/>
    </row>
    <row r="167" spans="1:12" s="20" customFormat="1" ht="12.75" customHeight="1" x14ac:dyDescent="0.15">
      <c r="A167" s="345" t="s">
        <v>383</v>
      </c>
      <c r="B167" s="345"/>
      <c r="C167" s="345"/>
      <c r="D167" s="345"/>
      <c r="E167" s="345"/>
      <c r="F167" s="345"/>
      <c r="G167" s="345"/>
      <c r="H167" s="21"/>
      <c r="I167" s="21"/>
    </row>
    <row r="168" spans="1:12" s="20" customFormat="1" ht="12.75" customHeight="1" x14ac:dyDescent="0.15">
      <c r="A168" s="46" t="s">
        <v>47</v>
      </c>
      <c r="B168" s="45" t="s">
        <v>42</v>
      </c>
      <c r="C168" s="38" t="s">
        <v>46</v>
      </c>
      <c r="D168" s="44" t="s">
        <v>45</v>
      </c>
      <c r="E168" s="39" t="s">
        <v>40</v>
      </c>
      <c r="F168" s="130"/>
      <c r="G168" s="1"/>
      <c r="H168" s="31"/>
      <c r="I168" s="31"/>
      <c r="J168" s="1"/>
      <c r="K168" s="1"/>
      <c r="L168" s="1"/>
    </row>
    <row r="169" spans="1:12" s="20" customFormat="1" ht="12.75" customHeight="1" x14ac:dyDescent="0.15">
      <c r="A169" s="127">
        <v>43581</v>
      </c>
      <c r="B169" s="43">
        <f>+C181</f>
        <v>4043470816</v>
      </c>
      <c r="C169" s="43">
        <f>+D181</f>
        <v>3735970956</v>
      </c>
      <c r="D169" s="43">
        <f>+B169-C169</f>
        <v>307499860</v>
      </c>
      <c r="E169" s="42">
        <f>+C169/B169</f>
        <v>0.92395150750607025</v>
      </c>
      <c r="F169" s="50"/>
      <c r="G169" s="1"/>
      <c r="H169" s="31"/>
      <c r="I169" s="31"/>
      <c r="J169" s="1"/>
      <c r="K169" s="1"/>
      <c r="L169" s="1"/>
    </row>
    <row r="170" spans="1:12" s="20" customFormat="1" ht="12.75" customHeight="1" x14ac:dyDescent="0.15">
      <c r="A170" s="31"/>
      <c r="B170" s="41"/>
      <c r="C170" s="41"/>
      <c r="D170" s="41"/>
      <c r="E170" s="40"/>
      <c r="F170" s="40"/>
      <c r="G170" s="31"/>
      <c r="H170" s="31"/>
      <c r="I170" s="31"/>
      <c r="J170" s="1"/>
      <c r="K170" s="1"/>
      <c r="L170" s="1"/>
    </row>
    <row r="171" spans="1:12" s="20" customFormat="1" ht="12.75" customHeight="1" x14ac:dyDescent="0.15">
      <c r="A171" s="39" t="s">
        <v>44</v>
      </c>
      <c r="B171" s="39" t="s">
        <v>43</v>
      </c>
      <c r="C171" s="39" t="s">
        <v>42</v>
      </c>
      <c r="D171" s="39" t="s">
        <v>41</v>
      </c>
      <c r="E171" s="39" t="s">
        <v>40</v>
      </c>
      <c r="F171" s="39"/>
      <c r="G171" s="38" t="s">
        <v>39</v>
      </c>
      <c r="H171" s="1"/>
      <c r="I171" s="31"/>
      <c r="J171" s="1"/>
      <c r="K171" s="1"/>
      <c r="L171" s="1"/>
    </row>
    <row r="172" spans="1:12" s="20" customFormat="1" ht="18" customHeight="1" x14ac:dyDescent="0.15">
      <c r="A172" s="37" t="s">
        <v>53</v>
      </c>
      <c r="B172" s="36" t="s">
        <v>52</v>
      </c>
      <c r="C172" s="35">
        <v>1050208172</v>
      </c>
      <c r="D172" s="34">
        <v>898469556</v>
      </c>
      <c r="E172" s="33">
        <f>+D172/C172</f>
        <v>0.85551567770508641</v>
      </c>
      <c r="F172" s="33"/>
      <c r="G172" s="32">
        <f t="shared" ref="G172:G180" si="13">+C172-D172</f>
        <v>151738616</v>
      </c>
      <c r="H172" s="1"/>
      <c r="I172" s="31"/>
      <c r="J172" s="1"/>
      <c r="K172" s="1"/>
      <c r="L172" s="1"/>
    </row>
    <row r="173" spans="1:12" s="20" customFormat="1" ht="18" customHeight="1" x14ac:dyDescent="0.15">
      <c r="A173" s="37" t="s">
        <v>38</v>
      </c>
      <c r="B173" s="36">
        <v>1067</v>
      </c>
      <c r="C173" s="35">
        <v>208994266</v>
      </c>
      <c r="D173" s="34">
        <v>188753137</v>
      </c>
      <c r="E173" s="33">
        <f>+D173/C173</f>
        <v>0.90314983569932006</v>
      </c>
      <c r="F173" s="33"/>
      <c r="G173" s="32">
        <f t="shared" si="13"/>
        <v>20241129</v>
      </c>
      <c r="H173" s="1"/>
      <c r="I173" s="31"/>
      <c r="J173" s="1"/>
      <c r="K173" s="1"/>
      <c r="L173" s="1"/>
    </row>
    <row r="174" spans="1:12" s="20" customFormat="1" ht="18" customHeight="1" x14ac:dyDescent="0.15">
      <c r="A174" s="37" t="s">
        <v>37</v>
      </c>
      <c r="B174" s="36">
        <v>1069</v>
      </c>
      <c r="C174" s="35">
        <v>942905085</v>
      </c>
      <c r="D174" s="34">
        <v>921064638</v>
      </c>
      <c r="E174" s="33">
        <f>+D174/C174</f>
        <v>0.97683706732793785</v>
      </c>
      <c r="F174" s="33"/>
      <c r="G174" s="32">
        <f t="shared" si="13"/>
        <v>21840447</v>
      </c>
      <c r="H174" s="1"/>
      <c r="I174" s="31"/>
      <c r="J174" s="1"/>
      <c r="K174" s="1"/>
      <c r="L174" s="1"/>
    </row>
    <row r="175" spans="1:12" s="20" customFormat="1" ht="18" customHeight="1" x14ac:dyDescent="0.15">
      <c r="A175" s="37" t="s">
        <v>51</v>
      </c>
      <c r="B175" s="36">
        <v>1070</v>
      </c>
      <c r="C175" s="35">
        <v>159544033</v>
      </c>
      <c r="D175" s="34">
        <v>150937987</v>
      </c>
      <c r="E175" s="33">
        <v>0</v>
      </c>
      <c r="F175" s="33"/>
      <c r="G175" s="32">
        <f t="shared" si="13"/>
        <v>8606046</v>
      </c>
      <c r="H175" s="1"/>
      <c r="I175" s="31"/>
      <c r="J175" s="1"/>
      <c r="K175" s="1"/>
      <c r="L175" s="1"/>
    </row>
    <row r="176" spans="1:12" s="20" customFormat="1" ht="18" customHeight="1" x14ac:dyDescent="0.15">
      <c r="A176" s="37" t="s">
        <v>50</v>
      </c>
      <c r="B176" s="36">
        <v>7527</v>
      </c>
      <c r="C176" s="35">
        <v>215249222</v>
      </c>
      <c r="D176" s="34">
        <v>150841916</v>
      </c>
      <c r="E176" s="33">
        <v>0</v>
      </c>
      <c r="F176" s="33"/>
      <c r="G176" s="32">
        <f t="shared" si="13"/>
        <v>64407306</v>
      </c>
      <c r="H176" s="1"/>
      <c r="I176" s="31"/>
      <c r="J176" s="1"/>
      <c r="K176" s="1"/>
      <c r="L176" s="1"/>
    </row>
    <row r="177" spans="1:12" s="20" customFormat="1" ht="18" customHeight="1" x14ac:dyDescent="0.15">
      <c r="A177" s="37" t="s">
        <v>143</v>
      </c>
      <c r="B177" s="36">
        <v>1068</v>
      </c>
      <c r="C177" s="35">
        <v>1014930007</v>
      </c>
      <c r="D177" s="34">
        <v>995753046</v>
      </c>
      <c r="E177" s="33">
        <f>+D177/C177</f>
        <v>0.98110513940100696</v>
      </c>
      <c r="F177" s="33"/>
      <c r="G177" s="32">
        <f t="shared" si="13"/>
        <v>19176961</v>
      </c>
      <c r="H177" s="1"/>
      <c r="I177" s="31"/>
      <c r="J177" s="1"/>
      <c r="K177" s="1"/>
      <c r="L177" s="1"/>
    </row>
    <row r="178" spans="1:12" s="20" customFormat="1" ht="18" customHeight="1" x14ac:dyDescent="0.15">
      <c r="A178" s="37" t="s">
        <v>49</v>
      </c>
      <c r="B178" s="36">
        <v>7531</v>
      </c>
      <c r="C178" s="35">
        <v>303626948</v>
      </c>
      <c r="D178" s="34">
        <v>290406948</v>
      </c>
      <c r="E178" s="33">
        <v>0</v>
      </c>
      <c r="F178" s="33"/>
      <c r="G178" s="32">
        <f t="shared" si="13"/>
        <v>13220000</v>
      </c>
      <c r="H178" s="1"/>
      <c r="I178" s="31"/>
      <c r="J178" s="1"/>
      <c r="K178" s="1"/>
      <c r="L178" s="1"/>
    </row>
    <row r="179" spans="1:12" s="20" customFormat="1" ht="18" customHeight="1" x14ac:dyDescent="0.15">
      <c r="A179" s="37" t="s">
        <v>48</v>
      </c>
      <c r="B179" s="36">
        <v>1031</v>
      </c>
      <c r="C179" s="35">
        <v>148013083</v>
      </c>
      <c r="D179" s="34">
        <v>139743728</v>
      </c>
      <c r="E179" s="33">
        <f>+D179/C179</f>
        <v>0.94413091848103725</v>
      </c>
      <c r="F179" s="33"/>
      <c r="G179" s="32">
        <f t="shared" si="13"/>
        <v>8269355</v>
      </c>
      <c r="H179" s="1"/>
      <c r="I179" s="31"/>
      <c r="J179" s="1"/>
      <c r="K179" s="1"/>
      <c r="L179" s="1"/>
    </row>
    <row r="180" spans="1:12" s="20" customFormat="1" ht="18" customHeight="1" x14ac:dyDescent="0.15">
      <c r="A180" s="37" t="s">
        <v>151</v>
      </c>
      <c r="B180" s="36" t="s">
        <v>151</v>
      </c>
      <c r="C180" s="35">
        <v>0</v>
      </c>
      <c r="D180" s="34">
        <v>0</v>
      </c>
      <c r="E180" s="33">
        <v>0</v>
      </c>
      <c r="F180" s="33"/>
      <c r="G180" s="32">
        <f t="shared" si="13"/>
        <v>0</v>
      </c>
      <c r="H180" s="1"/>
      <c r="I180" s="31"/>
      <c r="J180" s="1"/>
      <c r="K180" s="1"/>
      <c r="L180" s="1"/>
    </row>
    <row r="181" spans="1:12" s="20" customFormat="1" ht="12.75" customHeight="1" x14ac:dyDescent="0.15">
      <c r="A181" s="348" t="s">
        <v>36</v>
      </c>
      <c r="B181" s="349"/>
      <c r="C181" s="29">
        <f>SUM(C172:C180)</f>
        <v>4043470816</v>
      </c>
      <c r="D181" s="29">
        <f>SUM(D172:D180)</f>
        <v>3735970956</v>
      </c>
      <c r="E181" s="30">
        <f>+D181/C181</f>
        <v>0.92395150750607025</v>
      </c>
      <c r="F181" s="30"/>
      <c r="G181" s="29">
        <f>SUM(G172:G180)</f>
        <v>307499860</v>
      </c>
      <c r="H181" s="1"/>
      <c r="I181" s="22"/>
      <c r="J181" s="1"/>
      <c r="K181" s="1"/>
      <c r="L181" s="1"/>
    </row>
    <row r="182" spans="1:12" s="20" customFormat="1" ht="12.75" customHeight="1" x14ac:dyDescent="0.15">
      <c r="A182" s="22"/>
      <c r="B182" s="25"/>
      <c r="C182" s="24"/>
      <c r="D182" s="24"/>
      <c r="E182" s="23"/>
      <c r="F182" s="23"/>
      <c r="G182" s="23"/>
      <c r="H182" s="23"/>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22"/>
      <c r="B185" s="25"/>
      <c r="C185" s="24"/>
      <c r="D185" s="24"/>
      <c r="E185" s="23"/>
      <c r="F185" s="23"/>
      <c r="G185" s="23"/>
      <c r="H185" s="23"/>
      <c r="I185" s="22"/>
      <c r="J185" s="1"/>
      <c r="K185" s="1"/>
      <c r="L185" s="1"/>
    </row>
    <row r="186" spans="1:12" s="20" customFormat="1" ht="12.75" customHeight="1" x14ac:dyDescent="0.15">
      <c r="A186" s="22"/>
      <c r="B186" s="25"/>
      <c r="C186" s="24"/>
      <c r="D186" s="24"/>
      <c r="E186" s="23"/>
      <c r="F186" s="23"/>
      <c r="G186" s="23"/>
      <c r="H186" s="23"/>
      <c r="I186" s="22"/>
      <c r="J186" s="1"/>
      <c r="K186" s="1"/>
      <c r="L186" s="1"/>
    </row>
    <row r="187" spans="1:12" s="20" customFormat="1" ht="12.75" customHeight="1" x14ac:dyDescent="0.15">
      <c r="A187" s="22"/>
      <c r="B187" s="25"/>
      <c r="C187" s="24"/>
      <c r="D187" s="24"/>
      <c r="E187" s="23"/>
      <c r="F187" s="23"/>
      <c r="G187" s="23"/>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1"/>
      <c r="B198" s="3"/>
      <c r="C198" s="2"/>
      <c r="D198" s="1"/>
      <c r="E198" s="1"/>
      <c r="F198" s="1"/>
      <c r="G198" s="1"/>
      <c r="H198" s="1"/>
      <c r="I198" s="1"/>
      <c r="J198" s="1"/>
      <c r="K198" s="1"/>
      <c r="L198" s="1"/>
    </row>
    <row r="199" spans="1:12" s="20" customFormat="1" ht="12.75" customHeight="1" x14ac:dyDescent="0.15">
      <c r="A199" s="1"/>
      <c r="B199" s="3"/>
      <c r="C199" s="2"/>
      <c r="D199" s="1"/>
      <c r="E199" s="1"/>
      <c r="F199" s="1"/>
      <c r="G199" s="1"/>
      <c r="H199" s="1"/>
      <c r="I199" s="1"/>
      <c r="J199" s="1"/>
      <c r="K199" s="1"/>
      <c r="L199" s="1"/>
    </row>
    <row r="200" spans="1:12" s="20" customFormat="1" ht="12.75" customHeight="1" x14ac:dyDescent="0.15">
      <c r="A200" s="1"/>
      <c r="B200" s="3"/>
      <c r="C200" s="2"/>
      <c r="D200" s="1"/>
      <c r="E200" s="1"/>
      <c r="F200" s="1"/>
      <c r="G200" s="1"/>
      <c r="H200" s="1"/>
      <c r="I200" s="1"/>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345" t="s">
        <v>384</v>
      </c>
      <c r="B204" s="345"/>
      <c r="C204" s="345"/>
      <c r="D204" s="345"/>
      <c r="E204" s="345"/>
      <c r="F204" s="345"/>
      <c r="G204" s="345"/>
      <c r="H204" s="21"/>
      <c r="I204" s="21"/>
    </row>
    <row r="205" spans="1:12" s="20" customFormat="1" ht="12.75" customHeight="1" x14ac:dyDescent="0.15">
      <c r="A205" s="46" t="s">
        <v>47</v>
      </c>
      <c r="B205" s="45" t="s">
        <v>42</v>
      </c>
      <c r="C205" s="38" t="s">
        <v>46</v>
      </c>
      <c r="D205" s="44" t="s">
        <v>45</v>
      </c>
      <c r="E205" s="39" t="s">
        <v>40</v>
      </c>
      <c r="F205" s="350"/>
      <c r="G205" s="351"/>
      <c r="H205" s="31"/>
      <c r="I205" s="31"/>
      <c r="J205" s="1"/>
      <c r="K205" s="1"/>
      <c r="L205" s="1"/>
    </row>
    <row r="206" spans="1:12" s="20" customFormat="1" ht="12.75" customHeight="1" x14ac:dyDescent="0.15">
      <c r="A206" s="127">
        <v>43581</v>
      </c>
      <c r="B206" s="43">
        <f>+C217</f>
        <v>915648599</v>
      </c>
      <c r="C206" s="43">
        <f>+D217</f>
        <v>587484869</v>
      </c>
      <c r="D206" s="43">
        <f>+B206-C206</f>
        <v>328163730</v>
      </c>
      <c r="E206" s="42">
        <f>+C206/B206</f>
        <v>0.64160516342361595</v>
      </c>
      <c r="F206" s="352"/>
      <c r="G206" s="353"/>
      <c r="H206" s="31"/>
      <c r="I206" s="31"/>
      <c r="J206" s="1"/>
      <c r="K206" s="1"/>
      <c r="L206" s="1"/>
    </row>
    <row r="207" spans="1:12" s="20" customFormat="1" ht="12.75" customHeight="1" x14ac:dyDescent="0.15">
      <c r="A207" s="31"/>
      <c r="B207" s="41"/>
      <c r="C207" s="41"/>
      <c r="D207" s="41"/>
      <c r="E207" s="40"/>
      <c r="F207" s="40"/>
      <c r="G207" s="31"/>
      <c r="H207" s="31"/>
      <c r="I207" s="31"/>
      <c r="J207" s="1"/>
      <c r="K207" s="1"/>
      <c r="L207" s="1"/>
    </row>
    <row r="208" spans="1:12" s="20" customFormat="1" ht="12.75" customHeight="1" x14ac:dyDescent="0.15">
      <c r="A208" s="39" t="s">
        <v>44</v>
      </c>
      <c r="B208" s="39" t="s">
        <v>43</v>
      </c>
      <c r="C208" s="39" t="s">
        <v>42</v>
      </c>
      <c r="D208" s="39" t="s">
        <v>41</v>
      </c>
      <c r="E208" s="39" t="s">
        <v>40</v>
      </c>
      <c r="F208" s="39"/>
      <c r="G208" s="38" t="s">
        <v>39</v>
      </c>
      <c r="H208" s="31"/>
      <c r="I208" s="31"/>
      <c r="J208" s="1"/>
      <c r="K208" s="1"/>
      <c r="L208" s="1"/>
    </row>
    <row r="209" spans="1:12" s="20" customFormat="1" ht="12.75" customHeight="1" x14ac:dyDescent="0.15">
      <c r="A209" s="37" t="s">
        <v>53</v>
      </c>
      <c r="B209" s="36" t="s">
        <v>52</v>
      </c>
      <c r="C209" s="35">
        <v>43702558</v>
      </c>
      <c r="D209" s="35">
        <v>34389314</v>
      </c>
      <c r="E209" s="33">
        <f>+D209/C209</f>
        <v>0.78689476254456314</v>
      </c>
      <c r="F209" s="39"/>
      <c r="G209" s="32">
        <f t="shared" ref="G209:G217" si="14">+C209-D209</f>
        <v>9313244</v>
      </c>
      <c r="H209" s="31"/>
      <c r="I209" s="31"/>
      <c r="J209" s="1"/>
      <c r="K209" s="1"/>
      <c r="L209" s="1"/>
    </row>
    <row r="210" spans="1:12" s="20" customFormat="1" ht="12.75" customHeight="1" x14ac:dyDescent="0.15">
      <c r="A210" s="37" t="s">
        <v>38</v>
      </c>
      <c r="B210" s="36">
        <v>1067</v>
      </c>
      <c r="C210" s="35">
        <v>118812212</v>
      </c>
      <c r="D210" s="35">
        <v>71378762</v>
      </c>
      <c r="E210" s="33">
        <f t="shared" ref="E210:E216" si="15">+D210/C210</f>
        <v>0.60076957409058251</v>
      </c>
      <c r="F210" s="39"/>
      <c r="G210" s="32">
        <f t="shared" si="14"/>
        <v>47433450</v>
      </c>
      <c r="H210" s="31"/>
      <c r="I210" s="31"/>
      <c r="J210" s="1"/>
      <c r="K210" s="1"/>
      <c r="L210" s="1"/>
    </row>
    <row r="211" spans="1:12" s="20" customFormat="1" ht="12.75" customHeight="1" x14ac:dyDescent="0.15">
      <c r="A211" s="37" t="s">
        <v>37</v>
      </c>
      <c r="B211" s="36">
        <v>1069</v>
      </c>
      <c r="C211" s="35">
        <v>327988765</v>
      </c>
      <c r="D211" s="35">
        <v>323794927</v>
      </c>
      <c r="E211" s="33">
        <f t="shared" si="15"/>
        <v>0.98721347055896869</v>
      </c>
      <c r="F211" s="39"/>
      <c r="G211" s="32">
        <f t="shared" si="14"/>
        <v>4193838</v>
      </c>
      <c r="H211" s="31"/>
      <c r="I211" s="31"/>
      <c r="J211" s="1"/>
      <c r="K211" s="1"/>
      <c r="L211" s="1"/>
    </row>
    <row r="212" spans="1:12" s="20" customFormat="1" ht="12.75" customHeight="1" x14ac:dyDescent="0.15">
      <c r="A212" s="37" t="s">
        <v>51</v>
      </c>
      <c r="B212" s="36">
        <v>1070</v>
      </c>
      <c r="C212" s="35">
        <v>2779489</v>
      </c>
      <c r="D212" s="35">
        <v>1409467</v>
      </c>
      <c r="E212" s="33">
        <f t="shared" si="15"/>
        <v>0.5070957287472625</v>
      </c>
      <c r="F212" s="39"/>
      <c r="G212" s="32">
        <f t="shared" si="14"/>
        <v>1370022</v>
      </c>
      <c r="H212" s="31"/>
      <c r="I212" s="31"/>
      <c r="J212" s="1"/>
      <c r="K212" s="1"/>
      <c r="L212" s="1"/>
    </row>
    <row r="213" spans="1:12" s="20" customFormat="1" ht="12.75" customHeight="1" x14ac:dyDescent="0.15">
      <c r="A213" s="37" t="s">
        <v>50</v>
      </c>
      <c r="B213" s="36">
        <v>7527</v>
      </c>
      <c r="C213" s="35">
        <v>101392502</v>
      </c>
      <c r="D213" s="35">
        <v>48032733</v>
      </c>
      <c r="E213" s="33">
        <f t="shared" si="15"/>
        <v>0.47373062161933827</v>
      </c>
      <c r="F213" s="39"/>
      <c r="G213" s="32">
        <f t="shared" si="14"/>
        <v>53359769</v>
      </c>
      <c r="H213" s="31"/>
      <c r="I213" s="31"/>
      <c r="J213" s="1"/>
      <c r="K213" s="1"/>
      <c r="L213" s="1"/>
    </row>
    <row r="214" spans="1:12" s="20" customFormat="1" ht="12.75" customHeight="1" x14ac:dyDescent="0.15">
      <c r="A214" s="37" t="s">
        <v>143</v>
      </c>
      <c r="B214" s="36">
        <v>1068</v>
      </c>
      <c r="C214" s="35">
        <v>246624704</v>
      </c>
      <c r="D214" s="35">
        <v>45074136</v>
      </c>
      <c r="E214" s="33">
        <v>0</v>
      </c>
      <c r="F214" s="39"/>
      <c r="G214" s="32">
        <f>+C214-D214</f>
        <v>201550568</v>
      </c>
      <c r="H214" s="31"/>
      <c r="I214" s="31"/>
      <c r="J214" s="1"/>
      <c r="K214" s="1"/>
      <c r="L214" s="1"/>
    </row>
    <row r="215" spans="1:12" s="20" customFormat="1" ht="12.75" customHeight="1" x14ac:dyDescent="0.15">
      <c r="A215" s="37" t="s">
        <v>49</v>
      </c>
      <c r="B215" s="36">
        <v>7531</v>
      </c>
      <c r="C215" s="35">
        <v>44345899</v>
      </c>
      <c r="D215" s="35">
        <v>37194964</v>
      </c>
      <c r="E215" s="33">
        <f t="shared" si="15"/>
        <v>0.83874641937014294</v>
      </c>
      <c r="F215" s="39"/>
      <c r="G215" s="32">
        <f t="shared" si="14"/>
        <v>7150935</v>
      </c>
      <c r="H215" s="31"/>
      <c r="I215" s="31"/>
      <c r="J215" s="1"/>
      <c r="K215" s="1"/>
      <c r="L215" s="1"/>
    </row>
    <row r="216" spans="1:12" s="20" customFormat="1" ht="12.75" customHeight="1" x14ac:dyDescent="0.15">
      <c r="A216" s="37" t="s">
        <v>48</v>
      </c>
      <c r="B216" s="36">
        <v>1031</v>
      </c>
      <c r="C216" s="35">
        <v>30002470</v>
      </c>
      <c r="D216" s="35">
        <v>26210566</v>
      </c>
      <c r="E216" s="33">
        <f t="shared" si="15"/>
        <v>0.87361360581312142</v>
      </c>
      <c r="F216" s="39"/>
      <c r="G216" s="32">
        <f t="shared" si="14"/>
        <v>3791904</v>
      </c>
      <c r="H216" s="31"/>
      <c r="I216" s="31"/>
      <c r="J216" s="1"/>
      <c r="K216" s="1"/>
      <c r="L216" s="1"/>
    </row>
    <row r="217" spans="1:12" s="20" customFormat="1" ht="12.75" customHeight="1" x14ac:dyDescent="0.15">
      <c r="A217" s="348" t="s">
        <v>36</v>
      </c>
      <c r="B217" s="349"/>
      <c r="C217" s="29">
        <f>SUM(C209:C216)</f>
        <v>915648599</v>
      </c>
      <c r="D217" s="29">
        <f>SUM(D209:D216)</f>
        <v>587484869</v>
      </c>
      <c r="E217" s="30">
        <f>+D217/C217</f>
        <v>0.64160516342361595</v>
      </c>
      <c r="F217" s="29">
        <f>SUM(F214:F214)</f>
        <v>0</v>
      </c>
      <c r="G217" s="32">
        <f t="shared" si="14"/>
        <v>328163730</v>
      </c>
      <c r="H217" s="23"/>
      <c r="I217" s="22"/>
      <c r="J217" s="1"/>
      <c r="K217" s="1"/>
      <c r="L217" s="1"/>
    </row>
    <row r="218" spans="1:12" s="20" customFormat="1" ht="12.75" customHeight="1" x14ac:dyDescent="0.15">
      <c r="A218" s="28"/>
      <c r="B218" s="28"/>
      <c r="C218" s="26"/>
      <c r="D218" s="26"/>
      <c r="E218" s="27"/>
      <c r="F218" s="27"/>
      <c r="G218" s="26"/>
      <c r="H218" s="23"/>
      <c r="I218" s="22"/>
      <c r="J218" s="1"/>
      <c r="K218" s="1"/>
      <c r="L218" s="1"/>
    </row>
    <row r="219" spans="1:12" s="20" customFormat="1" ht="12.75" customHeight="1" x14ac:dyDescent="0.15">
      <c r="A219" s="28"/>
      <c r="B219" s="28"/>
      <c r="C219" s="26"/>
      <c r="D219" s="26"/>
      <c r="E219" s="27"/>
      <c r="F219" s="27"/>
      <c r="G219" s="26"/>
      <c r="H219" s="23"/>
      <c r="I219" s="22"/>
      <c r="J219" s="1"/>
      <c r="K219" s="1"/>
      <c r="L219" s="1"/>
    </row>
    <row r="220" spans="1:12" s="20" customFormat="1" ht="12.75" customHeight="1" x14ac:dyDescent="0.15">
      <c r="A220" s="28"/>
      <c r="B220" s="28"/>
      <c r="C220" s="26"/>
      <c r="D220" s="26"/>
      <c r="E220" s="27"/>
      <c r="F220" s="27"/>
      <c r="G220" s="26"/>
      <c r="H220" s="23"/>
      <c r="I220" s="22"/>
      <c r="J220" s="1"/>
      <c r="K220" s="1"/>
      <c r="L220" s="1"/>
    </row>
    <row r="221" spans="1:12" s="20" customFormat="1" ht="12.75" customHeight="1" x14ac:dyDescent="0.15">
      <c r="A221" s="28"/>
      <c r="B221" s="28"/>
      <c r="C221" s="26"/>
      <c r="D221" s="26"/>
      <c r="E221" s="27"/>
      <c r="F221" s="27"/>
      <c r="G221" s="26"/>
      <c r="H221" s="23"/>
      <c r="I221" s="22"/>
      <c r="J221" s="1"/>
      <c r="K221" s="1"/>
      <c r="L221" s="1"/>
    </row>
    <row r="222" spans="1:12" s="20" customFormat="1" ht="12.75" customHeight="1" x14ac:dyDescent="0.15">
      <c r="A222" s="22"/>
      <c r="B222" s="25"/>
      <c r="C222" s="24"/>
      <c r="D222" s="24"/>
      <c r="E222" s="23"/>
      <c r="F222" s="23"/>
      <c r="G222" s="23"/>
      <c r="H222" s="23"/>
      <c r="I222" s="22"/>
      <c r="J222" s="1"/>
      <c r="K222" s="1"/>
      <c r="L222" s="1"/>
    </row>
    <row r="223" spans="1:12" s="20" customFormat="1" ht="12.75" customHeight="1" x14ac:dyDescent="0.15">
      <c r="A223" s="22"/>
      <c r="B223" s="25"/>
      <c r="C223" s="24"/>
      <c r="D223" s="24"/>
      <c r="E223" s="23"/>
      <c r="F223" s="23"/>
      <c r="G223" s="23"/>
      <c r="H223" s="23"/>
      <c r="I223" s="22"/>
      <c r="J223" s="1"/>
      <c r="K223" s="1"/>
      <c r="L223" s="1"/>
    </row>
    <row r="224" spans="1:12" s="20" customFormat="1" ht="12.75" customHeight="1" x14ac:dyDescent="0.15">
      <c r="A224" s="22"/>
      <c r="B224" s="25"/>
      <c r="C224" s="24"/>
      <c r="D224" s="24"/>
      <c r="E224" s="23"/>
      <c r="F224" s="23"/>
      <c r="G224" s="23"/>
      <c r="H224" s="23"/>
      <c r="I224" s="22"/>
      <c r="J224" s="1"/>
      <c r="K224" s="1"/>
      <c r="L224" s="1"/>
    </row>
    <row r="225" spans="1:12" s="20" customFormat="1" ht="12.75" customHeight="1" x14ac:dyDescent="0.15">
      <c r="A225" s="22"/>
      <c r="B225" s="25"/>
      <c r="C225" s="24"/>
      <c r="D225" s="24"/>
      <c r="E225" s="23"/>
      <c r="F225" s="23"/>
      <c r="G225" s="23"/>
      <c r="H225" s="23"/>
      <c r="I225" s="22"/>
      <c r="J225" s="1"/>
      <c r="K225" s="1"/>
      <c r="L225" s="1"/>
    </row>
    <row r="226" spans="1:12" s="20" customFormat="1" ht="12.75" customHeight="1" x14ac:dyDescent="0.15">
      <c r="A226" s="22"/>
      <c r="B226" s="25"/>
      <c r="C226" s="24"/>
      <c r="D226" s="24"/>
      <c r="E226" s="23"/>
      <c r="F226" s="23"/>
      <c r="G226" s="23"/>
      <c r="H226" s="23"/>
      <c r="I226" s="22"/>
      <c r="J226" s="1"/>
      <c r="K226" s="1"/>
      <c r="L226" s="1"/>
    </row>
    <row r="227" spans="1:12" s="20" customFormat="1" ht="12.75" customHeight="1" x14ac:dyDescent="0.15">
      <c r="A227" s="22"/>
      <c r="B227" s="25"/>
      <c r="C227" s="24"/>
      <c r="D227" s="24"/>
      <c r="E227" s="23"/>
      <c r="F227" s="23"/>
      <c r="G227" s="23"/>
      <c r="H227" s="23"/>
      <c r="I227" s="22"/>
      <c r="J227" s="1"/>
      <c r="K227" s="1"/>
      <c r="L227" s="1"/>
    </row>
    <row r="228" spans="1:12" s="20" customFormat="1" ht="12.75" customHeight="1" x14ac:dyDescent="0.15">
      <c r="A228" s="22"/>
      <c r="B228" s="25"/>
      <c r="C228" s="24"/>
      <c r="D228" s="24"/>
      <c r="E228" s="23"/>
      <c r="F228" s="23"/>
      <c r="G228" s="23"/>
      <c r="H228" s="23"/>
      <c r="I228" s="22"/>
      <c r="J228" s="1"/>
      <c r="K228" s="1"/>
      <c r="L228" s="1"/>
    </row>
    <row r="229" spans="1:12" s="20" customFormat="1" ht="12.75" customHeight="1" x14ac:dyDescent="0.15">
      <c r="A229" s="22"/>
      <c r="B229" s="25"/>
      <c r="C229" s="24"/>
      <c r="D229" s="24"/>
      <c r="E229" s="23"/>
      <c r="F229" s="23"/>
      <c r="G229" s="23"/>
      <c r="H229" s="23"/>
      <c r="I229" s="22"/>
      <c r="J229" s="1"/>
      <c r="K229" s="1"/>
      <c r="L229" s="1"/>
    </row>
    <row r="230" spans="1:12" s="20" customFormat="1" ht="12.75" customHeight="1" x14ac:dyDescent="0.15">
      <c r="A230" s="22"/>
      <c r="B230" s="25"/>
      <c r="C230" s="24"/>
      <c r="D230" s="24"/>
      <c r="E230" s="23"/>
      <c r="F230" s="23"/>
      <c r="G230" s="23"/>
      <c r="H230" s="23"/>
      <c r="I230" s="22"/>
      <c r="J230" s="1"/>
      <c r="K230" s="1"/>
      <c r="L230" s="1"/>
    </row>
    <row r="231" spans="1:12" s="20" customFormat="1" ht="12.75" customHeight="1" x14ac:dyDescent="0.15">
      <c r="A231" s="22"/>
      <c r="B231" s="25"/>
      <c r="C231" s="24"/>
      <c r="D231" s="24"/>
      <c r="E231" s="23"/>
      <c r="F231" s="23"/>
      <c r="G231" s="23"/>
      <c r="H231" s="23"/>
      <c r="I231" s="22"/>
      <c r="J231" s="1"/>
      <c r="K231" s="1"/>
      <c r="L231" s="1"/>
    </row>
    <row r="232" spans="1:12" s="20" customFormat="1" ht="12.75" customHeight="1" x14ac:dyDescent="0.15">
      <c r="A232" s="22"/>
      <c r="B232" s="25"/>
      <c r="C232" s="24"/>
      <c r="D232" s="24"/>
      <c r="E232" s="23"/>
      <c r="F232" s="23"/>
      <c r="G232" s="23"/>
      <c r="H232" s="23"/>
      <c r="I232" s="22"/>
      <c r="J232" s="1"/>
      <c r="K232" s="1"/>
      <c r="L232" s="1"/>
    </row>
    <row r="233" spans="1:12" s="20" customFormat="1" ht="12.75" customHeight="1" x14ac:dyDescent="0.15">
      <c r="A233" s="22"/>
      <c r="B233" s="25"/>
      <c r="C233" s="24"/>
      <c r="D233" s="24"/>
      <c r="E233" s="23"/>
      <c r="F233" s="23"/>
      <c r="G233" s="23"/>
      <c r="H233" s="23"/>
      <c r="I233" s="22"/>
      <c r="J233" s="1"/>
      <c r="K233" s="1"/>
      <c r="L233" s="1"/>
    </row>
    <row r="234" spans="1:12" s="20" customFormat="1" ht="12.75" customHeight="1" x14ac:dyDescent="0.15">
      <c r="A234" s="1"/>
      <c r="B234" s="3"/>
      <c r="C234" s="2"/>
      <c r="D234" s="1"/>
      <c r="E234" s="1"/>
      <c r="F234" s="1"/>
      <c r="G234" s="1"/>
      <c r="H234" s="1"/>
      <c r="I234" s="1"/>
      <c r="J234" s="1"/>
      <c r="K234" s="1"/>
      <c r="L234" s="1"/>
    </row>
    <row r="235" spans="1:12" s="20" customFormat="1" ht="12.75" customHeight="1" x14ac:dyDescent="0.15">
      <c r="A235" s="1"/>
      <c r="B235" s="3"/>
      <c r="C235" s="2"/>
      <c r="D235" s="1"/>
      <c r="E235" s="1"/>
      <c r="F235" s="1"/>
      <c r="G235" s="1"/>
      <c r="H235" s="1"/>
      <c r="I235" s="1"/>
      <c r="J235" s="1"/>
      <c r="K235" s="1"/>
      <c r="L235" s="1"/>
    </row>
    <row r="236" spans="1:12" s="20" customFormat="1" ht="12.75" customHeight="1" x14ac:dyDescent="0.15">
      <c r="A236" s="1"/>
      <c r="B236" s="3"/>
      <c r="C236" s="2"/>
      <c r="D236" s="1"/>
      <c r="E236" s="1"/>
      <c r="F236" s="1"/>
      <c r="G236" s="1"/>
      <c r="H236" s="1"/>
      <c r="I236" s="1"/>
      <c r="J236" s="1"/>
      <c r="K236" s="1"/>
      <c r="L236" s="1"/>
    </row>
    <row r="237" spans="1:12" s="20" customFormat="1" ht="12.75" customHeight="1" x14ac:dyDescent="0.15">
      <c r="A237" s="1"/>
      <c r="B237" s="3"/>
      <c r="C237" s="2"/>
      <c r="D237" s="1"/>
      <c r="E237" s="1"/>
      <c r="F237" s="1"/>
      <c r="G237" s="1"/>
      <c r="H237" s="1"/>
      <c r="I237" s="1"/>
      <c r="J237" s="1"/>
      <c r="K237" s="1"/>
      <c r="L237" s="1"/>
    </row>
    <row r="238" spans="1:12" s="20" customFormat="1" ht="12.75" customHeight="1" x14ac:dyDescent="0.15">
      <c r="A238" s="21"/>
      <c r="B238" s="21"/>
      <c r="C238" s="21"/>
      <c r="D238" s="21"/>
      <c r="E238" s="21"/>
      <c r="F238" s="21"/>
      <c r="G238" s="21"/>
      <c r="H238" s="21"/>
      <c r="I238" s="21"/>
      <c r="J238" s="21"/>
    </row>
    <row r="239" spans="1:12" s="20" customFormat="1" ht="12.75" customHeight="1" thickBot="1" x14ac:dyDescent="0.2">
      <c r="A239" s="21"/>
      <c r="B239" s="21"/>
      <c r="C239" s="21"/>
      <c r="D239" s="21"/>
      <c r="E239" s="21"/>
      <c r="F239" s="21"/>
      <c r="G239" s="21"/>
      <c r="H239" s="21"/>
      <c r="I239" s="21"/>
      <c r="J239" s="21"/>
    </row>
    <row r="240" spans="1:12" ht="19.5" customHeight="1" thickBot="1" x14ac:dyDescent="0.2">
      <c r="A240" s="339" t="s">
        <v>35</v>
      </c>
      <c r="B240" s="340"/>
      <c r="C240" s="340"/>
      <c r="D240" s="340"/>
      <c r="E240" s="340"/>
      <c r="F240" s="340"/>
      <c r="G240" s="340"/>
      <c r="H240" s="340"/>
      <c r="I240" s="340"/>
      <c r="J240" s="341"/>
    </row>
    <row r="241" spans="1:12" ht="24" x14ac:dyDescent="0.15">
      <c r="A241" s="170" t="s">
        <v>34</v>
      </c>
      <c r="B241" s="171" t="s">
        <v>33</v>
      </c>
      <c r="C241" s="172" t="s">
        <v>32</v>
      </c>
      <c r="D241" s="172" t="s">
        <v>31</v>
      </c>
      <c r="E241" s="171" t="s">
        <v>30</v>
      </c>
      <c r="F241" s="171"/>
      <c r="G241" s="172" t="s">
        <v>29</v>
      </c>
      <c r="H241" s="172" t="s">
        <v>28</v>
      </c>
      <c r="I241" s="172" t="s">
        <v>27</v>
      </c>
      <c r="J241" s="172" t="s">
        <v>349</v>
      </c>
      <c r="K241" s="182"/>
    </row>
    <row r="242" spans="1:12" ht="61.5" customHeight="1" x14ac:dyDescent="0.15">
      <c r="A242" s="37" t="s">
        <v>76</v>
      </c>
      <c r="B242" s="16">
        <v>2018</v>
      </c>
      <c r="C242" s="165" t="s">
        <v>77</v>
      </c>
      <c r="D242" s="220">
        <v>43026</v>
      </c>
      <c r="E242" s="14" t="s">
        <v>287</v>
      </c>
      <c r="F242" s="174"/>
      <c r="G242" s="177">
        <v>317025</v>
      </c>
      <c r="H242" s="153">
        <v>0</v>
      </c>
      <c r="I242" s="153">
        <f t="shared" ref="I242:I254" si="16">+G242-H242</f>
        <v>317025</v>
      </c>
      <c r="J242" s="255" t="s">
        <v>374</v>
      </c>
      <c r="K242" s="182"/>
    </row>
    <row r="243" spans="1:12" ht="72" customHeight="1" x14ac:dyDescent="0.15">
      <c r="A243" s="37" t="s">
        <v>76</v>
      </c>
      <c r="B243" s="16">
        <v>2018</v>
      </c>
      <c r="C243" s="165" t="s">
        <v>75</v>
      </c>
      <c r="D243" s="220">
        <v>42944</v>
      </c>
      <c r="E243" s="14" t="s">
        <v>280</v>
      </c>
      <c r="F243" s="174"/>
      <c r="G243" s="177">
        <v>2</v>
      </c>
      <c r="H243" s="153">
        <v>0</v>
      </c>
      <c r="I243" s="153">
        <f t="shared" si="16"/>
        <v>2</v>
      </c>
      <c r="J243" s="255" t="s">
        <v>375</v>
      </c>
      <c r="K243" s="182"/>
    </row>
    <row r="244" spans="1:12" ht="21" customHeight="1" outlineLevel="1" x14ac:dyDescent="0.15">
      <c r="A244" s="189" t="s">
        <v>285</v>
      </c>
      <c r="B244" s="190"/>
      <c r="C244" s="191"/>
      <c r="D244" s="192"/>
      <c r="E244" s="190"/>
      <c r="F244" s="190"/>
      <c r="G244" s="193"/>
      <c r="H244" s="194"/>
      <c r="I244" s="195">
        <f>SUBTOTAL(9,I241:I243)</f>
        <v>317027</v>
      </c>
      <c r="J244" s="196"/>
      <c r="K244" s="22"/>
    </row>
    <row r="245" spans="1:12" ht="24" outlineLevel="2" x14ac:dyDescent="0.15">
      <c r="A245" s="178" t="s">
        <v>2</v>
      </c>
      <c r="B245" s="11">
        <v>2017</v>
      </c>
      <c r="C245" s="163" t="s">
        <v>6</v>
      </c>
      <c r="D245" s="12">
        <v>42334</v>
      </c>
      <c r="E245" s="11" t="s">
        <v>5</v>
      </c>
      <c r="F245" s="11"/>
      <c r="G245" s="10">
        <v>1815947</v>
      </c>
      <c r="H245" s="153">
        <v>1</v>
      </c>
      <c r="I245" s="153">
        <f>+G245-H245</f>
        <v>1815946</v>
      </c>
      <c r="J245" s="165" t="s">
        <v>376</v>
      </c>
      <c r="K245" s="248"/>
    </row>
    <row r="246" spans="1:12" ht="24" outlineLevel="2" x14ac:dyDescent="0.15">
      <c r="A246" s="178" t="s">
        <v>2</v>
      </c>
      <c r="B246" s="11">
        <v>2017</v>
      </c>
      <c r="C246" s="163" t="s">
        <v>4</v>
      </c>
      <c r="D246" s="12">
        <v>42135</v>
      </c>
      <c r="E246" s="11" t="s">
        <v>3</v>
      </c>
      <c r="F246" s="11"/>
      <c r="G246" s="10">
        <v>2426675</v>
      </c>
      <c r="H246" s="153">
        <v>0</v>
      </c>
      <c r="I246" s="153">
        <f>+G246-H246</f>
        <v>2426675</v>
      </c>
      <c r="J246" s="165" t="s">
        <v>377</v>
      </c>
      <c r="K246" s="248"/>
    </row>
    <row r="247" spans="1:12" ht="36" outlineLevel="2" x14ac:dyDescent="0.15">
      <c r="A247" s="189" t="s">
        <v>140</v>
      </c>
      <c r="B247" s="190"/>
      <c r="C247" s="191"/>
      <c r="D247" s="192"/>
      <c r="E247" s="190"/>
      <c r="F247" s="190"/>
      <c r="G247" s="193"/>
      <c r="H247" s="194"/>
      <c r="I247" s="195">
        <f>SUBTOTAL(9,I245:I246)</f>
        <v>4242621</v>
      </c>
      <c r="J247" s="257"/>
      <c r="K247" s="248"/>
    </row>
    <row r="248" spans="1:12" ht="36" outlineLevel="2" x14ac:dyDescent="0.15">
      <c r="A248" s="242" t="s">
        <v>21</v>
      </c>
      <c r="B248" s="243">
        <v>2015</v>
      </c>
      <c r="C248" s="244" t="s">
        <v>137</v>
      </c>
      <c r="D248" s="245">
        <v>41901</v>
      </c>
      <c r="E248" s="243" t="s">
        <v>20</v>
      </c>
      <c r="F248" s="243"/>
      <c r="G248" s="246">
        <v>125948996</v>
      </c>
      <c r="H248" s="247">
        <v>0</v>
      </c>
      <c r="I248" s="247">
        <f t="shared" si="16"/>
        <v>125948996</v>
      </c>
      <c r="J248" s="259" t="s">
        <v>344</v>
      </c>
      <c r="K248" s="249"/>
    </row>
    <row r="249" spans="1:12" ht="34.5" customHeight="1" outlineLevel="1" x14ac:dyDescent="0.15">
      <c r="A249" s="189" t="s">
        <v>138</v>
      </c>
      <c r="B249" s="197"/>
      <c r="C249" s="198"/>
      <c r="D249" s="199"/>
      <c r="E249" s="197"/>
      <c r="F249" s="197"/>
      <c r="G249" s="200"/>
      <c r="H249" s="194"/>
      <c r="I249" s="195">
        <f>SUBTOTAL(9,I248:I248)</f>
        <v>125948996</v>
      </c>
      <c r="J249" s="258"/>
      <c r="K249" s="22"/>
    </row>
    <row r="250" spans="1:12" ht="36" outlineLevel="2" x14ac:dyDescent="0.15">
      <c r="A250" s="180" t="s">
        <v>288</v>
      </c>
      <c r="B250" s="16">
        <v>2015</v>
      </c>
      <c r="C250" s="186" t="s">
        <v>17</v>
      </c>
      <c r="D250" s="17">
        <v>41550</v>
      </c>
      <c r="E250" s="16" t="s">
        <v>16</v>
      </c>
      <c r="F250" s="16"/>
      <c r="G250" s="15">
        <v>7863334</v>
      </c>
      <c r="H250" s="153">
        <v>0</v>
      </c>
      <c r="I250" s="153">
        <f t="shared" si="16"/>
        <v>7863334</v>
      </c>
      <c r="J250" s="165" t="s">
        <v>378</v>
      </c>
      <c r="K250" s="249"/>
    </row>
    <row r="251" spans="1:12" ht="31.5" customHeight="1" outlineLevel="1" x14ac:dyDescent="0.15">
      <c r="A251" s="202" t="s">
        <v>289</v>
      </c>
      <c r="B251" s="190"/>
      <c r="C251" s="191"/>
      <c r="D251" s="192"/>
      <c r="E251" s="190"/>
      <c r="F251" s="190"/>
      <c r="G251" s="193"/>
      <c r="H251" s="194"/>
      <c r="I251" s="195">
        <f>SUBTOTAL(9,I250:I250)</f>
        <v>7863334</v>
      </c>
      <c r="J251" s="260"/>
      <c r="K251" s="164"/>
    </row>
    <row r="252" spans="1:12" ht="147.75" customHeight="1" outlineLevel="2" x14ac:dyDescent="0.15">
      <c r="A252" s="180" t="s">
        <v>9</v>
      </c>
      <c r="B252" s="11">
        <v>2016</v>
      </c>
      <c r="C252" s="163" t="s">
        <v>15</v>
      </c>
      <c r="D252" s="12">
        <v>42178</v>
      </c>
      <c r="E252" s="11" t="s">
        <v>14</v>
      </c>
      <c r="F252" s="11"/>
      <c r="G252" s="10">
        <v>3398061</v>
      </c>
      <c r="H252" s="153">
        <v>3245909</v>
      </c>
      <c r="I252" s="153">
        <f t="shared" si="16"/>
        <v>152152</v>
      </c>
      <c r="J252" s="256" t="s">
        <v>379</v>
      </c>
      <c r="K252" s="335"/>
    </row>
    <row r="253" spans="1:12" ht="33.75" customHeight="1" outlineLevel="2" x14ac:dyDescent="0.15">
      <c r="A253" s="181" t="s">
        <v>9</v>
      </c>
      <c r="B253" s="11">
        <v>2017</v>
      </c>
      <c r="C253" s="163" t="s">
        <v>11</v>
      </c>
      <c r="D253" s="12">
        <v>42179</v>
      </c>
      <c r="E253" s="11" t="s">
        <v>10</v>
      </c>
      <c r="F253" s="11"/>
      <c r="G253" s="10">
        <v>500000</v>
      </c>
      <c r="H253" s="153">
        <v>0</v>
      </c>
      <c r="I253" s="153">
        <f t="shared" si="16"/>
        <v>500000</v>
      </c>
      <c r="J253" s="147" t="s">
        <v>380</v>
      </c>
      <c r="K253" s="335"/>
      <c r="L253" s="249"/>
    </row>
    <row r="254" spans="1:12" ht="36" outlineLevel="2" x14ac:dyDescent="0.15">
      <c r="A254" s="163" t="s">
        <v>281</v>
      </c>
      <c r="B254" s="11">
        <v>2018</v>
      </c>
      <c r="C254" s="165" t="s">
        <v>70</v>
      </c>
      <c r="D254" s="220">
        <v>42808</v>
      </c>
      <c r="E254" s="14" t="s">
        <v>284</v>
      </c>
      <c r="F254" s="11"/>
      <c r="G254" s="10">
        <v>1868544</v>
      </c>
      <c r="H254" s="153">
        <v>0</v>
      </c>
      <c r="I254" s="153">
        <f t="shared" si="16"/>
        <v>1868544</v>
      </c>
      <c r="J254" s="147" t="s">
        <v>381</v>
      </c>
      <c r="K254" s="250"/>
    </row>
    <row r="255" spans="1:12" ht="23.25" customHeight="1" outlineLevel="1" x14ac:dyDescent="0.15">
      <c r="A255" s="203" t="s">
        <v>139</v>
      </c>
      <c r="B255" s="190"/>
      <c r="C255" s="191"/>
      <c r="D255" s="192"/>
      <c r="E255" s="190"/>
      <c r="F255" s="190"/>
      <c r="G255" s="193"/>
      <c r="H255" s="194"/>
      <c r="I255" s="195">
        <f>SUBTOTAL(9,I252:I254)</f>
        <v>2520696</v>
      </c>
      <c r="J255" s="196"/>
      <c r="K255" s="22"/>
    </row>
    <row r="256" spans="1:12" ht="60" outlineLevel="1" x14ac:dyDescent="0.15">
      <c r="A256" s="163" t="s">
        <v>282</v>
      </c>
      <c r="B256" s="11">
        <v>2018</v>
      </c>
      <c r="C256" s="165" t="s">
        <v>73</v>
      </c>
      <c r="D256" s="220">
        <v>42934</v>
      </c>
      <c r="E256" s="14" t="s">
        <v>283</v>
      </c>
      <c r="F256" s="11"/>
      <c r="G256" s="10">
        <v>246664</v>
      </c>
      <c r="H256" s="153">
        <v>0</v>
      </c>
      <c r="I256" s="153">
        <f t="shared" ref="I256" si="17">+G256-H256</f>
        <v>246664</v>
      </c>
      <c r="J256" s="154" t="s">
        <v>382</v>
      </c>
      <c r="K256" s="173"/>
    </row>
    <row r="257" spans="1:11" ht="24" outlineLevel="1" x14ac:dyDescent="0.15">
      <c r="A257" s="189" t="s">
        <v>286</v>
      </c>
      <c r="B257" s="190"/>
      <c r="C257" s="204"/>
      <c r="D257" s="205"/>
      <c r="E257" s="204"/>
      <c r="F257" s="190"/>
      <c r="G257" s="193"/>
      <c r="H257" s="194"/>
      <c r="I257" s="195">
        <f>SUBTOTAL(9,I256:I256)</f>
        <v>246664</v>
      </c>
      <c r="J257" s="196"/>
      <c r="K257" s="173"/>
    </row>
    <row r="258" spans="1:11" ht="21" customHeight="1" thickBot="1" x14ac:dyDescent="0.2">
      <c r="A258" s="187" t="s">
        <v>290</v>
      </c>
      <c r="B258" s="156"/>
      <c r="C258" s="149"/>
      <c r="D258" s="150"/>
      <c r="E258" s="151"/>
      <c r="F258" s="151"/>
      <c r="G258" s="152"/>
      <c r="H258" s="141"/>
      <c r="I258" s="206">
        <f>SUBTOTAL(9,I242:I257)</f>
        <v>141139338</v>
      </c>
      <c r="J258" s="188"/>
    </row>
    <row r="259" spans="1:11" ht="21.75" customHeight="1" thickBot="1" x14ac:dyDescent="0.2">
      <c r="A259" s="336" t="s">
        <v>0</v>
      </c>
      <c r="B259" s="337"/>
      <c r="C259" s="337"/>
      <c r="D259" s="337"/>
      <c r="E259" s="337"/>
      <c r="F259" s="338"/>
      <c r="G259" s="207">
        <f>SUM(G242:G257)</f>
        <v>144385248</v>
      </c>
      <c r="H259" s="207">
        <f>SUM(H242:H257)</f>
        <v>3245910</v>
      </c>
      <c r="I259" s="207">
        <f>+I244+I249+I251+I255+I247+I257</f>
        <v>141139338</v>
      </c>
      <c r="J259" s="208">
        <f>+I259/G259</f>
        <v>0.97751910222850469</v>
      </c>
    </row>
    <row r="260" spans="1:11" ht="13" x14ac:dyDescent="0.15">
      <c r="A260" s="9"/>
      <c r="B260" s="8"/>
      <c r="C260" s="8"/>
      <c r="D260" s="8"/>
      <c r="E260" s="7"/>
      <c r="F260" s="7"/>
      <c r="G260" s="6"/>
      <c r="H260" s="6"/>
      <c r="I260" s="6"/>
      <c r="J260" s="5"/>
    </row>
    <row r="261" spans="1:11" ht="13" x14ac:dyDescent="0.15">
      <c r="A261" s="9"/>
      <c r="B261" s="8"/>
      <c r="C261" s="8"/>
      <c r="D261" s="8"/>
      <c r="E261" s="7"/>
      <c r="F261" s="7"/>
      <c r="G261" s="6"/>
      <c r="H261" s="6"/>
      <c r="I261" s="6"/>
      <c r="J261" s="5"/>
    </row>
    <row r="262" spans="1:11" ht="13" x14ac:dyDescent="0.15">
      <c r="A262" s="9"/>
      <c r="B262" s="8"/>
      <c r="C262" s="8"/>
      <c r="D262" s="8"/>
      <c r="E262" s="7"/>
      <c r="F262" s="7"/>
      <c r="G262" s="6"/>
      <c r="H262" s="6"/>
      <c r="I262" s="6"/>
      <c r="J262" s="5"/>
    </row>
    <row r="263" spans="1:11" hidden="1" x14ac:dyDescent="0.15"/>
    <row r="264" spans="1:11" s="4" customFormat="1" ht="21" hidden="1" customHeight="1" thickBot="1" x14ac:dyDescent="0.2">
      <c r="A264" s="325" t="s">
        <v>142</v>
      </c>
      <c r="B264" s="326"/>
      <c r="C264" s="326"/>
      <c r="D264" s="326"/>
      <c r="E264" s="326"/>
      <c r="F264" s="326"/>
      <c r="G264" s="326"/>
      <c r="H264" s="326"/>
      <c r="I264" s="326"/>
      <c r="J264" s="327"/>
    </row>
    <row r="265" spans="1:11" ht="30" hidden="1" customHeight="1" x14ac:dyDescent="0.15">
      <c r="A265" s="126"/>
      <c r="B265" s="328"/>
      <c r="C265" s="329"/>
      <c r="D265" s="329"/>
      <c r="E265" s="329"/>
      <c r="F265" s="329"/>
      <c r="G265" s="329"/>
      <c r="H265" s="329"/>
      <c r="I265" s="329"/>
      <c r="J265" s="330"/>
    </row>
    <row r="266" spans="1:11" ht="30" hidden="1" customHeight="1" thickBot="1" x14ac:dyDescent="0.2">
      <c r="A266" s="128"/>
      <c r="B266" s="331"/>
      <c r="C266" s="331"/>
      <c r="D266" s="331"/>
      <c r="E266" s="331"/>
      <c r="F266" s="331"/>
      <c r="G266" s="331"/>
      <c r="H266" s="331"/>
      <c r="I266" s="331"/>
      <c r="J266" s="332"/>
    </row>
    <row r="267" spans="1:11" hidden="1" x14ac:dyDescent="0.15"/>
    <row r="268" spans="1:11" hidden="1" x14ac:dyDescent="0.15"/>
    <row r="269" spans="1:11" hidden="1" x14ac:dyDescent="0.15"/>
    <row r="270" spans="1:11" hidden="1" x14ac:dyDescent="0.15"/>
    <row r="271" spans="1:11" hidden="1" x14ac:dyDescent="0.15"/>
  </sheetData>
  <sheetProtection selectLockedCells="1" selectUnlockedCells="1"/>
  <mergeCells count="84">
    <mergeCell ref="C82:E82"/>
    <mergeCell ref="A2:I2"/>
    <mergeCell ref="A3:I3"/>
    <mergeCell ref="A58:I58"/>
    <mergeCell ref="A68:B68"/>
    <mergeCell ref="A81:G81"/>
    <mergeCell ref="C83:E83"/>
    <mergeCell ref="C84:E84"/>
    <mergeCell ref="C85:E85"/>
    <mergeCell ref="C86:E86"/>
    <mergeCell ref="C87:E87"/>
    <mergeCell ref="C97:E97"/>
    <mergeCell ref="C88:E88"/>
    <mergeCell ref="C89:E89"/>
    <mergeCell ref="C90:E90"/>
    <mergeCell ref="C91:E91"/>
    <mergeCell ref="C92:E92"/>
    <mergeCell ref="C93:E93"/>
    <mergeCell ref="C94:E94"/>
    <mergeCell ref="C95:E95"/>
    <mergeCell ref="C96:E96"/>
    <mergeCell ref="C109:E109"/>
    <mergeCell ref="C98:E98"/>
    <mergeCell ref="C99:E99"/>
    <mergeCell ref="C100:E100"/>
    <mergeCell ref="C101:E101"/>
    <mergeCell ref="C102:E102"/>
    <mergeCell ref="C103:E103"/>
    <mergeCell ref="C104:E104"/>
    <mergeCell ref="C105:E105"/>
    <mergeCell ref="C106:E106"/>
    <mergeCell ref="C107:E107"/>
    <mergeCell ref="C108:E108"/>
    <mergeCell ref="C119:E119"/>
    <mergeCell ref="C110:E110"/>
    <mergeCell ref="C111:E111"/>
    <mergeCell ref="C112:E112"/>
    <mergeCell ref="C113:E113"/>
    <mergeCell ref="C114:E114"/>
    <mergeCell ref="C115:E115"/>
    <mergeCell ref="C116:E116"/>
    <mergeCell ref="C117:E117"/>
    <mergeCell ref="C118:E118"/>
    <mergeCell ref="C129:E129"/>
    <mergeCell ref="C120:E120"/>
    <mergeCell ref="C121:E121"/>
    <mergeCell ref="C122:E122"/>
    <mergeCell ref="C123:E123"/>
    <mergeCell ref="C124:E124"/>
    <mergeCell ref="C125:E125"/>
    <mergeCell ref="C126:E126"/>
    <mergeCell ref="C127:E127"/>
    <mergeCell ref="C128:E128"/>
    <mergeCell ref="C130:E130"/>
    <mergeCell ref="C131:E131"/>
    <mergeCell ref="C132:E132"/>
    <mergeCell ref="C133:E133"/>
    <mergeCell ref="C134:E134"/>
    <mergeCell ref="A150:E150"/>
    <mergeCell ref="C135:E135"/>
    <mergeCell ref="C136:E136"/>
    <mergeCell ref="C137:E137"/>
    <mergeCell ref="C138:E138"/>
    <mergeCell ref="C139:E139"/>
    <mergeCell ref="C140:E140"/>
    <mergeCell ref="C141:E141"/>
    <mergeCell ref="C142:E142"/>
    <mergeCell ref="C143:E143"/>
    <mergeCell ref="A144:E144"/>
    <mergeCell ref="A148:H148"/>
    <mergeCell ref="K252:K253"/>
    <mergeCell ref="D151:E151"/>
    <mergeCell ref="A158:E158"/>
    <mergeCell ref="D159:E159"/>
    <mergeCell ref="A167:G167"/>
    <mergeCell ref="A181:B181"/>
    <mergeCell ref="A204:G204"/>
    <mergeCell ref="A259:F259"/>
    <mergeCell ref="A264:J264"/>
    <mergeCell ref="B265:J265"/>
    <mergeCell ref="B266:J266"/>
    <mergeCell ref="F205:G206"/>
    <mergeCell ref="A217:B217"/>
    <mergeCell ref="A240:J240"/>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39" max="7"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86A2C-8CC0-4ED3-8EF4-45994C911216}">
  <dimension ref="A2:L272"/>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389</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2372524714</v>
      </c>
      <c r="F5" s="132">
        <f>+E5/C5</f>
        <v>0.64309604325897352</v>
      </c>
      <c r="G5" s="98">
        <f>+C5-E5</f>
        <v>1316698286</v>
      </c>
      <c r="H5" s="97">
        <v>568764137</v>
      </c>
      <c r="I5" s="103">
        <f>H5/C5</f>
        <v>0.15416908573973437</v>
      </c>
    </row>
    <row r="6" spans="1:10" ht="18" customHeight="1" x14ac:dyDescent="0.15">
      <c r="A6" s="64" t="s">
        <v>152</v>
      </c>
      <c r="B6" s="106" t="s">
        <v>150</v>
      </c>
      <c r="C6" s="105">
        <f>8751222000+3020230000+106497000</f>
        <v>11877949000</v>
      </c>
      <c r="D6" s="104">
        <f>+C6/C16</f>
        <v>0.22515434455351616</v>
      </c>
      <c r="E6" s="98">
        <v>3100027451</v>
      </c>
      <c r="F6" s="132">
        <f t="shared" ref="F6:F14" si="0">+E6/C6</f>
        <v>0.26099012977745567</v>
      </c>
      <c r="G6" s="98">
        <f>+C6-E6</f>
        <v>8777921549</v>
      </c>
      <c r="H6" s="97">
        <v>3096804951</v>
      </c>
      <c r="I6" s="103">
        <f>H6/C6</f>
        <v>0.26071882873044833</v>
      </c>
    </row>
    <row r="7" spans="1:10" ht="18" customHeight="1" x14ac:dyDescent="0.15">
      <c r="B7" s="160" t="s">
        <v>115</v>
      </c>
      <c r="C7" s="105">
        <f>SUM(C8:C14)</f>
        <v>37187524000</v>
      </c>
      <c r="D7" s="104">
        <f>+C7/C16</f>
        <v>0.70491400424333783</v>
      </c>
      <c r="E7" s="98">
        <f>SUM(E8:E14)</f>
        <v>27569034467</v>
      </c>
      <c r="F7" s="132">
        <f>+E7/C7</f>
        <v>0.74135170889570379</v>
      </c>
      <c r="G7" s="98">
        <f>SUM(G8:G14)</f>
        <v>9618489533</v>
      </c>
      <c r="H7" s="97">
        <f>SUM(H8:H14)</f>
        <v>7699886479</v>
      </c>
      <c r="I7" s="103">
        <f>H7/C7</f>
        <v>0.20705563723468118</v>
      </c>
    </row>
    <row r="8" spans="1:10" ht="22" customHeight="1" x14ac:dyDescent="0.15">
      <c r="A8" s="107" t="s">
        <v>141</v>
      </c>
      <c r="B8" s="106" t="s">
        <v>291</v>
      </c>
      <c r="C8" s="105">
        <v>2641000000</v>
      </c>
      <c r="D8" s="104">
        <f t="shared" ref="D8:D14" si="1">+C8/$C$7</f>
        <v>7.1018441561207457E-2</v>
      </c>
      <c r="E8" s="98">
        <v>2317949274</v>
      </c>
      <c r="F8" s="132">
        <f t="shared" si="0"/>
        <v>0.87767863460810303</v>
      </c>
      <c r="G8" s="98">
        <f t="shared" ref="G8:G15" si="2">+C8-E8</f>
        <v>323050726</v>
      </c>
      <c r="H8" s="97">
        <v>465356468</v>
      </c>
      <c r="I8" s="103">
        <f>H8/C8</f>
        <v>0.17620464521014767</v>
      </c>
    </row>
    <row r="9" spans="1:10" ht="22" customHeight="1" x14ac:dyDescent="0.15">
      <c r="A9" s="107" t="s">
        <v>94</v>
      </c>
      <c r="B9" s="106" t="s">
        <v>113</v>
      </c>
      <c r="C9" s="105">
        <v>12231500000</v>
      </c>
      <c r="D9" s="104">
        <f t="shared" si="1"/>
        <v>0.32891407344032908</v>
      </c>
      <c r="E9" s="98">
        <v>6602294510</v>
      </c>
      <c r="F9" s="132">
        <f t="shared" si="0"/>
        <v>0.53977799206965626</v>
      </c>
      <c r="G9" s="98">
        <f t="shared" si="2"/>
        <v>5629205490</v>
      </c>
      <c r="H9" s="97">
        <v>2458873287</v>
      </c>
      <c r="I9" s="103">
        <f t="shared" ref="I9:I14" si="3">H9/C9</f>
        <v>0.20102794317949557</v>
      </c>
    </row>
    <row r="10" spans="1:10" ht="22" customHeight="1" x14ac:dyDescent="0.15">
      <c r="A10" s="107" t="s">
        <v>144</v>
      </c>
      <c r="B10" s="106" t="s">
        <v>112</v>
      </c>
      <c r="C10" s="105">
        <v>1864000000</v>
      </c>
      <c r="D10" s="104">
        <f t="shared" si="1"/>
        <v>5.0124337398746957E-2</v>
      </c>
      <c r="E10" s="98">
        <v>1757132701</v>
      </c>
      <c r="F10" s="132">
        <f t="shared" si="0"/>
        <v>0.94266775804721026</v>
      </c>
      <c r="G10" s="98">
        <f t="shared" si="2"/>
        <v>106867299</v>
      </c>
      <c r="H10" s="97">
        <v>413370853</v>
      </c>
      <c r="I10" s="103">
        <f t="shared" si="3"/>
        <v>0.22176547907725322</v>
      </c>
    </row>
    <row r="11" spans="1:10" s="94" customFormat="1" ht="22" customHeight="1" x14ac:dyDescent="0.15">
      <c r="A11" s="107" t="s">
        <v>111</v>
      </c>
      <c r="B11" s="106" t="s">
        <v>110</v>
      </c>
      <c r="C11" s="105">
        <v>2780500000</v>
      </c>
      <c r="D11" s="104">
        <f t="shared" si="1"/>
        <v>7.4769699644429144E-2</v>
      </c>
      <c r="E11" s="98">
        <v>2085181366</v>
      </c>
      <c r="F11" s="132">
        <f t="shared" si="0"/>
        <v>0.74993036000719293</v>
      </c>
      <c r="G11" s="98">
        <f t="shared" si="2"/>
        <v>695318634</v>
      </c>
      <c r="H11" s="97">
        <v>374265717</v>
      </c>
      <c r="I11" s="162">
        <f t="shared" si="3"/>
        <v>0.1346037464484805</v>
      </c>
    </row>
    <row r="12" spans="1:10" s="94" customFormat="1" ht="22" customHeight="1" x14ac:dyDescent="0.15">
      <c r="A12" s="107" t="s">
        <v>145</v>
      </c>
      <c r="B12" s="106" t="s">
        <v>109</v>
      </c>
      <c r="C12" s="105">
        <v>12543000000</v>
      </c>
      <c r="D12" s="104">
        <f>+C12/$C$7</f>
        <v>0.33729053862257674</v>
      </c>
      <c r="E12" s="98">
        <v>10140148249</v>
      </c>
      <c r="F12" s="132">
        <f t="shared" si="0"/>
        <v>0.8084308577692737</v>
      </c>
      <c r="G12" s="98">
        <f t="shared" si="2"/>
        <v>2402851751</v>
      </c>
      <c r="H12" s="97">
        <v>2714897474</v>
      </c>
      <c r="I12" s="103">
        <f t="shared" si="3"/>
        <v>0.2164472194849717</v>
      </c>
    </row>
    <row r="13" spans="1:10" s="94" customFormat="1" ht="22" customHeight="1" x14ac:dyDescent="0.15">
      <c r="A13" s="107" t="s">
        <v>108</v>
      </c>
      <c r="B13" s="106" t="s">
        <v>107</v>
      </c>
      <c r="C13" s="105">
        <v>3307000000</v>
      </c>
      <c r="D13" s="104">
        <f t="shared" si="1"/>
        <v>8.8927673700459328E-2</v>
      </c>
      <c r="E13" s="98">
        <v>3126666469</v>
      </c>
      <c r="F13" s="132">
        <f t="shared" si="0"/>
        <v>0.94546914696099182</v>
      </c>
      <c r="G13" s="98">
        <f t="shared" si="2"/>
        <v>180333531</v>
      </c>
      <c r="H13" s="97">
        <v>867181590</v>
      </c>
      <c r="I13" s="103">
        <f t="shared" si="3"/>
        <v>0.26222606289688538</v>
      </c>
    </row>
    <row r="14" spans="1:10" s="94" customFormat="1" ht="18" customHeight="1" x14ac:dyDescent="0.15">
      <c r="A14" s="107" t="s">
        <v>146</v>
      </c>
      <c r="B14" s="106" t="s">
        <v>106</v>
      </c>
      <c r="C14" s="105">
        <v>1820524000</v>
      </c>
      <c r="D14" s="104">
        <f t="shared" si="1"/>
        <v>4.8955235632251293E-2</v>
      </c>
      <c r="E14" s="98">
        <v>1539661898</v>
      </c>
      <c r="F14" s="132">
        <f t="shared" si="0"/>
        <v>0.84572458149411922</v>
      </c>
      <c r="G14" s="98">
        <f t="shared" si="2"/>
        <v>280862102</v>
      </c>
      <c r="H14" s="97">
        <v>405941090</v>
      </c>
      <c r="I14" s="103">
        <f t="shared" si="3"/>
        <v>0.22298035620513654</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33041586632</v>
      </c>
      <c r="F16" s="142">
        <f>+E16/C16</f>
        <v>0.62632503146260188</v>
      </c>
      <c r="G16" s="101">
        <f>+G5+G6+G7+G15</f>
        <v>19713109368</v>
      </c>
      <c r="H16" s="101">
        <f>+H5+H6+H7+H15</f>
        <v>11365455567</v>
      </c>
      <c r="I16" s="100">
        <f>H16/C16</f>
        <v>0.21543969407007862</v>
      </c>
    </row>
    <row r="17" spans="1:10" ht="21.75" customHeight="1" x14ac:dyDescent="0.15">
      <c r="B17" s="99" t="s">
        <v>385</v>
      </c>
      <c r="C17" s="157">
        <v>52754696000</v>
      </c>
      <c r="D17" s="144">
        <v>1</v>
      </c>
      <c r="E17" s="157">
        <v>29930830338</v>
      </c>
      <c r="F17" s="132">
        <v>0.56735859757394869</v>
      </c>
      <c r="G17" s="157">
        <v>22823865662</v>
      </c>
      <c r="H17" s="157">
        <v>9852704970</v>
      </c>
      <c r="I17" s="124">
        <v>0.18676451040491257</v>
      </c>
    </row>
    <row r="18" spans="1:10" s="94" customFormat="1" ht="16.5" customHeight="1" x14ac:dyDescent="0.15">
      <c r="B18" s="96" t="s">
        <v>104</v>
      </c>
      <c r="C18" s="95">
        <f>C17-C16</f>
        <v>0</v>
      </c>
      <c r="D18" s="95"/>
      <c r="E18" s="95">
        <f>E17-E16</f>
        <v>-3110756294</v>
      </c>
      <c r="F18" s="95"/>
      <c r="G18" s="95">
        <f>G17-G16</f>
        <v>3110756294</v>
      </c>
      <c r="H18" s="95">
        <f>H17-H16</f>
        <v>-1512750597</v>
      </c>
    </row>
    <row r="19" spans="1:10" s="94" customFormat="1" ht="133.5" customHeight="1" x14ac:dyDescent="0.15">
      <c r="B19" s="11" t="s">
        <v>103</v>
      </c>
      <c r="C19" s="11"/>
      <c r="D19" s="11"/>
      <c r="E19" s="165" t="s">
        <v>386</v>
      </c>
      <c r="F19" s="125"/>
      <c r="G19" s="165" t="s">
        <v>387</v>
      </c>
      <c r="H19" s="165" t="s">
        <v>388</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10485685</v>
      </c>
      <c r="E60" s="78">
        <f t="shared" ref="E60:E67" si="4">+C60-D60</f>
        <v>248912581</v>
      </c>
      <c r="F60" s="78">
        <v>202675881</v>
      </c>
      <c r="G60" s="134">
        <f t="shared" ref="G60:G67" si="5">+F60/E60</f>
        <v>0.81424522692165568</v>
      </c>
      <c r="H60" s="78">
        <f t="shared" ref="H60:H67" si="6">+E60-F60</f>
        <v>46236700</v>
      </c>
      <c r="I60" s="135">
        <f t="shared" ref="I60:I68" si="7">+H60/E60</f>
        <v>0.18575477307834432</v>
      </c>
    </row>
    <row r="61" spans="1:10" s="77" customFormat="1" ht="12" x14ac:dyDescent="0.15">
      <c r="A61" s="80" t="s">
        <v>141</v>
      </c>
      <c r="B61" s="79">
        <v>1067</v>
      </c>
      <c r="C61" s="78">
        <v>250025642</v>
      </c>
      <c r="D61" s="78">
        <v>2840500</v>
      </c>
      <c r="E61" s="78">
        <f t="shared" si="4"/>
        <v>247185142</v>
      </c>
      <c r="F61" s="78">
        <v>171520315</v>
      </c>
      <c r="G61" s="134">
        <f t="shared" si="5"/>
        <v>0.6938941135871346</v>
      </c>
      <c r="H61" s="78">
        <f t="shared" si="6"/>
        <v>75664827</v>
      </c>
      <c r="I61" s="135">
        <f t="shared" si="7"/>
        <v>0.3061058864128654</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 t="shared" si="4"/>
        <v>58060488</v>
      </c>
      <c r="F63" s="78">
        <v>53230866</v>
      </c>
      <c r="G63" s="134">
        <f t="shared" si="5"/>
        <v>0.91681740601284645</v>
      </c>
      <c r="H63" s="78">
        <f t="shared" si="6"/>
        <v>4829622</v>
      </c>
      <c r="I63" s="135">
        <f t="shared" si="7"/>
        <v>8.3182593987153539E-2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0</v>
      </c>
      <c r="E65" s="78">
        <f t="shared" si="4"/>
        <v>1055023121</v>
      </c>
      <c r="F65" s="78">
        <v>831362367</v>
      </c>
      <c r="G65" s="134">
        <f t="shared" si="5"/>
        <v>0.78800393133753888</v>
      </c>
      <c r="H65" s="78">
        <f t="shared" si="6"/>
        <v>223660754</v>
      </c>
      <c r="I65" s="135">
        <f t="shared" si="7"/>
        <v>0.2119960686624611</v>
      </c>
    </row>
    <row r="66" spans="1:10" s="77" customFormat="1" ht="12" x14ac:dyDescent="0.15">
      <c r="A66" s="80" t="s">
        <v>108</v>
      </c>
      <c r="B66" s="79">
        <v>7531</v>
      </c>
      <c r="C66" s="78">
        <v>268547094</v>
      </c>
      <c r="D66" s="78">
        <v>6082334</v>
      </c>
      <c r="E66" s="78">
        <f t="shared" si="4"/>
        <v>262464760</v>
      </c>
      <c r="F66" s="78">
        <v>255871907</v>
      </c>
      <c r="G66" s="134">
        <f t="shared" si="5"/>
        <v>0.97488099735751188</v>
      </c>
      <c r="H66" s="78">
        <f t="shared" si="6"/>
        <v>6592853</v>
      </c>
      <c r="I66" s="135">
        <f t="shared" si="7"/>
        <v>2.5119002642488081E-2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32277486</v>
      </c>
      <c r="E68" s="76">
        <f>SUM(E60:E67)</f>
        <v>3351470577</v>
      </c>
      <c r="F68" s="76">
        <f>SUM(F60:F67)</f>
        <v>2911977057</v>
      </c>
      <c r="G68" s="136">
        <f>+F68/E68</f>
        <v>0.86886546967886447</v>
      </c>
      <c r="H68" s="76">
        <f>SUM(H60:H67)</f>
        <v>439493520</v>
      </c>
      <c r="I68" s="137">
        <f t="shared" si="7"/>
        <v>0.13113453032113551</v>
      </c>
    </row>
    <row r="69" spans="1:10" s="60" customFormat="1" ht="12.75" customHeight="1" x14ac:dyDescent="0.15">
      <c r="A69" s="4"/>
      <c r="B69" s="70"/>
      <c r="C69" s="69"/>
      <c r="D69" s="75">
        <f>+D68/C68</f>
        <v>9.5389743559640416E-3</v>
      </c>
      <c r="E69" s="74"/>
      <c r="F69" s="73">
        <f>+F68/E68</f>
        <v>0.86886546967886447</v>
      </c>
      <c r="G69" s="72"/>
      <c r="H69" s="71">
        <f>+H68/E68</f>
        <v>0.13113453032113551</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390</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42"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76</v>
      </c>
      <c r="B85" s="37">
        <v>548</v>
      </c>
      <c r="C85" s="309" t="s">
        <v>163</v>
      </c>
      <c r="D85" s="309"/>
      <c r="E85" s="310"/>
      <c r="F85" s="63">
        <f t="shared" si="8"/>
        <v>1</v>
      </c>
      <c r="G85" s="155"/>
      <c r="H85" s="140">
        <v>1</v>
      </c>
      <c r="I85" s="140">
        <v>0</v>
      </c>
    </row>
    <row r="86" spans="1:10" ht="18" customHeight="1" x14ac:dyDescent="0.15">
      <c r="A86" s="168" t="s">
        <v>85</v>
      </c>
      <c r="B86" s="37">
        <v>888</v>
      </c>
      <c r="C86" s="309" t="s">
        <v>84</v>
      </c>
      <c r="D86" s="309"/>
      <c r="E86" s="310"/>
      <c r="F86" s="63">
        <f t="shared" si="8"/>
        <v>10411143</v>
      </c>
      <c r="G86" s="155"/>
      <c r="H86" s="140">
        <v>17468865</v>
      </c>
      <c r="I86" s="140">
        <v>7057722</v>
      </c>
    </row>
    <row r="87" spans="1:10" ht="18" customHeight="1" x14ac:dyDescent="0.15">
      <c r="A87" s="168" t="s">
        <v>85</v>
      </c>
      <c r="B87" s="37">
        <v>463</v>
      </c>
      <c r="C87" s="309" t="s">
        <v>84</v>
      </c>
      <c r="D87" s="309"/>
      <c r="E87" s="310"/>
      <c r="F87" s="63">
        <f t="shared" si="8"/>
        <v>2988898</v>
      </c>
      <c r="G87" s="155"/>
      <c r="H87" s="140">
        <v>2988898</v>
      </c>
      <c r="I87" s="140">
        <v>0</v>
      </c>
    </row>
    <row r="88" spans="1:10" ht="18" customHeight="1" x14ac:dyDescent="0.15">
      <c r="A88" s="168" t="s">
        <v>83</v>
      </c>
      <c r="B88" s="37">
        <v>813</v>
      </c>
      <c r="C88" s="309" t="s">
        <v>62</v>
      </c>
      <c r="D88" s="309"/>
      <c r="E88" s="310"/>
      <c r="F88" s="63">
        <f t="shared" si="8"/>
        <v>621883</v>
      </c>
      <c r="G88" s="155"/>
      <c r="H88" s="140">
        <v>15000000</v>
      </c>
      <c r="I88" s="140">
        <v>14378117</v>
      </c>
    </row>
    <row r="89" spans="1:10" ht="18" customHeight="1" x14ac:dyDescent="0.15">
      <c r="A89" s="168" t="s">
        <v>82</v>
      </c>
      <c r="B89" s="37">
        <v>1209</v>
      </c>
      <c r="C89" s="309" t="s">
        <v>71</v>
      </c>
      <c r="D89" s="309"/>
      <c r="E89" s="310"/>
      <c r="F89" s="63">
        <f t="shared" si="8"/>
        <v>1468732</v>
      </c>
      <c r="G89" s="155"/>
      <c r="H89" s="140">
        <v>15030188</v>
      </c>
      <c r="I89" s="140">
        <v>13561456</v>
      </c>
    </row>
    <row r="90" spans="1:10" ht="18" customHeight="1" x14ac:dyDescent="0.15">
      <c r="A90" s="168" t="s">
        <v>168</v>
      </c>
      <c r="B90" s="37">
        <v>489</v>
      </c>
      <c r="C90" s="309" t="s">
        <v>169</v>
      </c>
      <c r="D90" s="309"/>
      <c r="E90" s="310"/>
      <c r="F90" s="63">
        <f t="shared" si="8"/>
        <v>16516605</v>
      </c>
      <c r="G90" s="155"/>
      <c r="H90" s="140">
        <v>30250790</v>
      </c>
      <c r="I90" s="140">
        <v>13734185</v>
      </c>
    </row>
    <row r="91" spans="1:10" ht="18" customHeight="1" x14ac:dyDescent="0.15">
      <c r="A91" s="168" t="s">
        <v>81</v>
      </c>
      <c r="B91" s="37">
        <v>905</v>
      </c>
      <c r="C91" s="309" t="s">
        <v>171</v>
      </c>
      <c r="D91" s="309"/>
      <c r="E91" s="310"/>
      <c r="F91" s="63">
        <f t="shared" si="8"/>
        <v>3295</v>
      </c>
      <c r="G91" s="155"/>
      <c r="H91" s="140">
        <v>3295</v>
      </c>
      <c r="I91" s="140">
        <v>0</v>
      </c>
    </row>
    <row r="92" spans="1:10" ht="18" customHeight="1" x14ac:dyDescent="0.15">
      <c r="A92" s="168" t="s">
        <v>81</v>
      </c>
      <c r="B92" s="37">
        <v>1189</v>
      </c>
      <c r="C92" s="309" t="s">
        <v>170</v>
      </c>
      <c r="D92" s="309"/>
      <c r="E92" s="310"/>
      <c r="F92" s="63">
        <f t="shared" si="8"/>
        <v>482712</v>
      </c>
      <c r="G92" s="155"/>
      <c r="H92" s="140">
        <v>2600000</v>
      </c>
      <c r="I92" s="140">
        <v>2117288</v>
      </c>
    </row>
    <row r="93" spans="1:10" ht="18" customHeight="1" x14ac:dyDescent="0.15">
      <c r="A93" s="168" t="s">
        <v>81</v>
      </c>
      <c r="B93" s="37">
        <v>1190</v>
      </c>
      <c r="C93" s="309" t="s">
        <v>170</v>
      </c>
      <c r="D93" s="309"/>
      <c r="E93" s="310"/>
      <c r="F93" s="63">
        <f t="shared" si="8"/>
        <v>603042</v>
      </c>
      <c r="G93" s="155"/>
      <c r="H93" s="140">
        <v>603042</v>
      </c>
      <c r="I93" s="140">
        <v>0</v>
      </c>
    </row>
    <row r="94" spans="1:10" ht="18" customHeight="1" x14ac:dyDescent="0.15">
      <c r="A94" s="168" t="s">
        <v>81</v>
      </c>
      <c r="B94" s="37">
        <v>622</v>
      </c>
      <c r="C94" s="354" t="s">
        <v>80</v>
      </c>
      <c r="D94" s="309"/>
      <c r="E94" s="310"/>
      <c r="F94" s="63">
        <f t="shared" si="8"/>
        <v>5191535</v>
      </c>
      <c r="G94" s="155"/>
      <c r="H94" s="140">
        <v>10693275</v>
      </c>
      <c r="I94" s="140">
        <v>5501740</v>
      </c>
    </row>
    <row r="95" spans="1:10" ht="18" customHeight="1" x14ac:dyDescent="0.15">
      <c r="A95" s="168" t="s">
        <v>173</v>
      </c>
      <c r="B95" s="37">
        <v>722</v>
      </c>
      <c r="C95" s="309" t="s">
        <v>174</v>
      </c>
      <c r="D95" s="309"/>
      <c r="E95" s="310"/>
      <c r="F95" s="63">
        <f t="shared" si="8"/>
        <v>2000000</v>
      </c>
      <c r="G95" s="155"/>
      <c r="H95" s="140">
        <v>2000000</v>
      </c>
      <c r="I95" s="140">
        <v>0</v>
      </c>
    </row>
    <row r="96" spans="1:10" ht="18" customHeight="1" x14ac:dyDescent="0.15">
      <c r="A96" s="168" t="s">
        <v>175</v>
      </c>
      <c r="B96" s="37">
        <v>720</v>
      </c>
      <c r="C96" s="309" t="s">
        <v>176</v>
      </c>
      <c r="D96" s="309"/>
      <c r="E96" s="310"/>
      <c r="F96" s="63">
        <f t="shared" si="8"/>
        <v>1500000</v>
      </c>
      <c r="G96" s="155"/>
      <c r="H96" s="140">
        <v>1500000</v>
      </c>
      <c r="I96" s="140">
        <v>0</v>
      </c>
    </row>
    <row r="97" spans="1:9" ht="18" customHeight="1" x14ac:dyDescent="0.15">
      <c r="A97" s="168" t="s">
        <v>79</v>
      </c>
      <c r="B97" s="37">
        <v>536</v>
      </c>
      <c r="C97" s="309" t="s">
        <v>176</v>
      </c>
      <c r="D97" s="309"/>
      <c r="E97" s="310"/>
      <c r="F97" s="63">
        <f t="shared" si="8"/>
        <v>27152</v>
      </c>
      <c r="G97" s="155"/>
      <c r="H97" s="140">
        <v>27152</v>
      </c>
      <c r="I97" s="140">
        <v>0</v>
      </c>
    </row>
    <row r="98" spans="1:9" ht="18" customHeight="1" x14ac:dyDescent="0.15">
      <c r="A98" s="168" t="s">
        <v>78</v>
      </c>
      <c r="B98" s="37">
        <v>518</v>
      </c>
      <c r="C98" s="309" t="s">
        <v>177</v>
      </c>
      <c r="D98" s="309"/>
      <c r="E98" s="310"/>
      <c r="F98" s="63">
        <f t="shared" si="8"/>
        <v>4171400</v>
      </c>
      <c r="G98" s="155"/>
      <c r="H98" s="140">
        <v>5587200</v>
      </c>
      <c r="I98" s="140">
        <v>1415800</v>
      </c>
    </row>
    <row r="99" spans="1:9" ht="18" customHeight="1" x14ac:dyDescent="0.15">
      <c r="A99" s="168" t="s">
        <v>69</v>
      </c>
      <c r="B99" s="37">
        <v>818</v>
      </c>
      <c r="C99" s="309" t="s">
        <v>62</v>
      </c>
      <c r="D99" s="309"/>
      <c r="E99" s="310"/>
      <c r="F99" s="63">
        <f t="shared" si="8"/>
        <v>11294</v>
      </c>
      <c r="G99" s="155"/>
      <c r="H99" s="140">
        <v>8260000</v>
      </c>
      <c r="I99" s="140">
        <v>8248706</v>
      </c>
    </row>
    <row r="100" spans="1:9" ht="18" customHeight="1" x14ac:dyDescent="0.15">
      <c r="A100" s="168" t="s">
        <v>69</v>
      </c>
      <c r="B100" s="37">
        <v>240</v>
      </c>
      <c r="C100" s="309" t="s">
        <v>181</v>
      </c>
      <c r="D100" s="309"/>
      <c r="E100" s="310"/>
      <c r="F100" s="63">
        <f t="shared" si="8"/>
        <v>5912200</v>
      </c>
      <c r="G100" s="155"/>
      <c r="H100" s="140">
        <v>5912200</v>
      </c>
      <c r="I100" s="140">
        <v>0</v>
      </c>
    </row>
    <row r="101" spans="1:9" ht="18" customHeight="1" x14ac:dyDescent="0.15">
      <c r="A101" s="168" t="s">
        <v>69</v>
      </c>
      <c r="B101" s="37">
        <v>906</v>
      </c>
      <c r="C101" s="309" t="s">
        <v>171</v>
      </c>
      <c r="D101" s="309"/>
      <c r="E101" s="310"/>
      <c r="F101" s="63">
        <f t="shared" si="8"/>
        <v>12078</v>
      </c>
      <c r="G101" s="155"/>
      <c r="H101" s="140">
        <v>3991685</v>
      </c>
      <c r="I101" s="140">
        <v>3979607</v>
      </c>
    </row>
    <row r="102" spans="1:9" ht="18" customHeight="1" x14ac:dyDescent="0.15">
      <c r="A102" s="168" t="s">
        <v>69</v>
      </c>
      <c r="B102" s="37">
        <v>718</v>
      </c>
      <c r="C102" s="309" t="s">
        <v>182</v>
      </c>
      <c r="D102" s="309"/>
      <c r="E102" s="310"/>
      <c r="F102" s="63">
        <f t="shared" si="8"/>
        <v>279001</v>
      </c>
      <c r="G102" s="155"/>
      <c r="H102" s="140">
        <v>279001</v>
      </c>
      <c r="I102" s="140">
        <v>0</v>
      </c>
    </row>
    <row r="103" spans="1:9" ht="18" customHeight="1" x14ac:dyDescent="0.15">
      <c r="A103" s="168" t="s">
        <v>69</v>
      </c>
      <c r="B103" s="37">
        <v>1188</v>
      </c>
      <c r="C103" s="309" t="s">
        <v>170</v>
      </c>
      <c r="D103" s="309"/>
      <c r="E103" s="310"/>
      <c r="F103" s="63">
        <f t="shared" si="8"/>
        <v>322074</v>
      </c>
      <c r="G103" s="155"/>
      <c r="H103" s="140">
        <v>5229236</v>
      </c>
      <c r="I103" s="140">
        <v>4907162</v>
      </c>
    </row>
    <row r="104" spans="1:9" ht="18" customHeight="1" x14ac:dyDescent="0.15">
      <c r="A104" s="168" t="s">
        <v>69</v>
      </c>
      <c r="B104" s="37">
        <v>360</v>
      </c>
      <c r="C104" s="309" t="s">
        <v>186</v>
      </c>
      <c r="D104" s="309"/>
      <c r="E104" s="310"/>
      <c r="F104" s="63">
        <f t="shared" si="8"/>
        <v>14560000</v>
      </c>
      <c r="G104" s="155"/>
      <c r="H104" s="140">
        <v>14560000</v>
      </c>
      <c r="I104" s="140">
        <v>0</v>
      </c>
    </row>
    <row r="105" spans="1:9" ht="18" customHeight="1" x14ac:dyDescent="0.15">
      <c r="A105" s="168" t="s">
        <v>69</v>
      </c>
      <c r="B105" s="37">
        <v>354</v>
      </c>
      <c r="C105" s="309" t="s">
        <v>187</v>
      </c>
      <c r="D105" s="309"/>
      <c r="E105" s="310"/>
      <c r="F105" s="63">
        <f t="shared" si="8"/>
        <v>25236667</v>
      </c>
      <c r="G105" s="155"/>
      <c r="H105" s="140">
        <v>25236667</v>
      </c>
      <c r="I105" s="140">
        <v>0</v>
      </c>
    </row>
    <row r="106" spans="1:9" ht="18" customHeight="1" x14ac:dyDescent="0.15">
      <c r="A106" s="168" t="s">
        <v>69</v>
      </c>
      <c r="B106" s="37">
        <v>372</v>
      </c>
      <c r="C106" s="309" t="s">
        <v>189</v>
      </c>
      <c r="D106" s="309"/>
      <c r="E106" s="310"/>
      <c r="F106" s="63">
        <f t="shared" si="8"/>
        <v>19541500</v>
      </c>
      <c r="G106" s="155"/>
      <c r="H106" s="140">
        <v>19541500</v>
      </c>
      <c r="I106" s="140">
        <v>0</v>
      </c>
    </row>
    <row r="107" spans="1:9" ht="18" customHeight="1" x14ac:dyDescent="0.15">
      <c r="A107" s="168" t="s">
        <v>69</v>
      </c>
      <c r="B107" s="37">
        <v>490</v>
      </c>
      <c r="C107" s="309" t="s">
        <v>169</v>
      </c>
      <c r="D107" s="309"/>
      <c r="E107" s="310"/>
      <c r="F107" s="63">
        <f t="shared" si="8"/>
        <v>2739750</v>
      </c>
      <c r="G107" s="155"/>
      <c r="H107" s="140">
        <v>4083931</v>
      </c>
      <c r="I107" s="140">
        <v>1344181</v>
      </c>
    </row>
    <row r="108" spans="1:9" ht="18" customHeight="1" x14ac:dyDescent="0.15">
      <c r="A108" s="168" t="s">
        <v>69</v>
      </c>
      <c r="B108" s="37">
        <v>619</v>
      </c>
      <c r="C108" s="309" t="s">
        <v>71</v>
      </c>
      <c r="D108" s="309"/>
      <c r="E108" s="310"/>
      <c r="F108" s="63">
        <f t="shared" si="8"/>
        <v>5234448</v>
      </c>
      <c r="G108" s="155"/>
      <c r="H108" s="140">
        <v>8225321</v>
      </c>
      <c r="I108" s="140">
        <v>2990873</v>
      </c>
    </row>
    <row r="109" spans="1:9" ht="18" customHeight="1" x14ac:dyDescent="0.15">
      <c r="A109" s="168" t="s">
        <v>69</v>
      </c>
      <c r="B109" s="37">
        <v>1130</v>
      </c>
      <c r="C109" s="309" t="s">
        <v>176</v>
      </c>
      <c r="D109" s="309"/>
      <c r="E109" s="310"/>
      <c r="F109" s="63">
        <f t="shared" si="8"/>
        <v>1815815</v>
      </c>
      <c r="G109" s="155"/>
      <c r="H109" s="140">
        <v>43000000</v>
      </c>
      <c r="I109" s="140">
        <v>41184185</v>
      </c>
    </row>
    <row r="110" spans="1:9" ht="18" customHeight="1" x14ac:dyDescent="0.15">
      <c r="A110" s="168" t="s">
        <v>68</v>
      </c>
      <c r="B110" s="37">
        <v>1155</v>
      </c>
      <c r="C110" s="309" t="s">
        <v>194</v>
      </c>
      <c r="D110" s="309"/>
      <c r="E110" s="310"/>
      <c r="F110" s="63">
        <f t="shared" si="8"/>
        <v>2500000</v>
      </c>
      <c r="G110" s="155"/>
      <c r="H110" s="140">
        <v>2500000</v>
      </c>
      <c r="I110" s="140">
        <v>0</v>
      </c>
    </row>
    <row r="111" spans="1:9" ht="18" customHeight="1" x14ac:dyDescent="0.15">
      <c r="A111" s="168" t="s">
        <v>68</v>
      </c>
      <c r="B111" s="37">
        <v>907</v>
      </c>
      <c r="C111" s="309" t="s">
        <v>171</v>
      </c>
      <c r="D111" s="309"/>
      <c r="E111" s="310"/>
      <c r="F111" s="63">
        <f t="shared" si="8"/>
        <v>814</v>
      </c>
      <c r="G111" s="155"/>
      <c r="H111" s="140">
        <v>814</v>
      </c>
      <c r="I111" s="140">
        <v>0</v>
      </c>
    </row>
    <row r="112" spans="1:9" ht="18" customHeight="1" x14ac:dyDescent="0.15">
      <c r="A112" s="168" t="s">
        <v>68</v>
      </c>
      <c r="B112" s="37">
        <v>814</v>
      </c>
      <c r="C112" s="309" t="s">
        <v>62</v>
      </c>
      <c r="D112" s="309"/>
      <c r="E112" s="310"/>
      <c r="F112" s="63">
        <f t="shared" si="8"/>
        <v>26924</v>
      </c>
      <c r="G112" s="155"/>
      <c r="H112" s="140">
        <v>10000000</v>
      </c>
      <c r="I112" s="140">
        <v>9973076</v>
      </c>
    </row>
    <row r="113" spans="1:9" ht="18" customHeight="1" x14ac:dyDescent="0.15">
      <c r="A113" s="168" t="s">
        <v>68</v>
      </c>
      <c r="B113" s="37">
        <v>109</v>
      </c>
      <c r="C113" s="309" t="s">
        <v>198</v>
      </c>
      <c r="D113" s="309"/>
      <c r="E113" s="310"/>
      <c r="F113" s="63">
        <f t="shared" si="8"/>
        <v>7066454</v>
      </c>
      <c r="G113" s="155"/>
      <c r="H113" s="140">
        <v>13123414</v>
      </c>
      <c r="I113" s="140">
        <v>6056960</v>
      </c>
    </row>
    <row r="114" spans="1:9" ht="18" customHeight="1" x14ac:dyDescent="0.15">
      <c r="A114" s="168" t="s">
        <v>68</v>
      </c>
      <c r="B114" s="37">
        <v>519</v>
      </c>
      <c r="C114" s="309" t="s">
        <v>177</v>
      </c>
      <c r="D114" s="309"/>
      <c r="E114" s="310"/>
      <c r="F114" s="63">
        <f t="shared" si="8"/>
        <v>5743200</v>
      </c>
      <c r="G114" s="155"/>
      <c r="H114" s="140">
        <v>5743200</v>
      </c>
      <c r="I114" s="140">
        <v>0</v>
      </c>
    </row>
    <row r="115" spans="1:9" ht="18" customHeight="1" x14ac:dyDescent="0.15">
      <c r="A115" s="168" t="s">
        <v>68</v>
      </c>
      <c r="B115" s="37">
        <v>945</v>
      </c>
      <c r="C115" s="309" t="s">
        <v>194</v>
      </c>
      <c r="D115" s="309"/>
      <c r="E115" s="310"/>
      <c r="F115" s="63">
        <f t="shared" si="8"/>
        <v>166686</v>
      </c>
      <c r="G115" s="155"/>
      <c r="H115" s="140">
        <v>166686</v>
      </c>
      <c r="I115" s="140">
        <v>0</v>
      </c>
    </row>
    <row r="116" spans="1:9" ht="18" customHeight="1" x14ac:dyDescent="0.15">
      <c r="A116" s="168" t="s">
        <v>68</v>
      </c>
      <c r="B116" s="37">
        <v>719</v>
      </c>
      <c r="C116" s="309" t="s">
        <v>182</v>
      </c>
      <c r="D116" s="309"/>
      <c r="E116" s="310"/>
      <c r="F116" s="63">
        <f t="shared" si="8"/>
        <v>1762</v>
      </c>
      <c r="G116" s="155"/>
      <c r="H116" s="140">
        <v>1762</v>
      </c>
      <c r="I116" s="140">
        <v>0</v>
      </c>
    </row>
    <row r="117" spans="1:9" ht="18" customHeight="1" x14ac:dyDescent="0.15">
      <c r="A117" s="168" t="s">
        <v>68</v>
      </c>
      <c r="B117" s="37">
        <v>1199</v>
      </c>
      <c r="C117" s="309" t="s">
        <v>201</v>
      </c>
      <c r="D117" s="309"/>
      <c r="E117" s="310"/>
      <c r="F117" s="63">
        <f t="shared" si="8"/>
        <v>8653800</v>
      </c>
      <c r="G117" s="155"/>
      <c r="H117" s="140">
        <v>17306600</v>
      </c>
      <c r="I117" s="140">
        <v>8652800</v>
      </c>
    </row>
    <row r="118" spans="1:9" ht="18" customHeight="1" x14ac:dyDescent="0.15">
      <c r="A118" s="168" t="s">
        <v>68</v>
      </c>
      <c r="B118" s="37">
        <v>1133</v>
      </c>
      <c r="C118" s="309" t="s">
        <v>176</v>
      </c>
      <c r="D118" s="309"/>
      <c r="E118" s="310"/>
      <c r="F118" s="63">
        <f t="shared" si="8"/>
        <v>1350</v>
      </c>
      <c r="G118" s="155"/>
      <c r="H118" s="140">
        <v>2725449</v>
      </c>
      <c r="I118" s="140">
        <v>2724099</v>
      </c>
    </row>
    <row r="119" spans="1:9" ht="18" customHeight="1" x14ac:dyDescent="0.15">
      <c r="A119" s="168" t="s">
        <v>72</v>
      </c>
      <c r="B119" s="37">
        <v>1212</v>
      </c>
      <c r="C119" s="309" t="s">
        <v>71</v>
      </c>
      <c r="D119" s="309"/>
      <c r="E119" s="310"/>
      <c r="F119" s="63">
        <f t="shared" si="8"/>
        <v>720329</v>
      </c>
      <c r="G119" s="155"/>
      <c r="H119" s="140">
        <v>7380943</v>
      </c>
      <c r="I119" s="140">
        <v>6660614</v>
      </c>
    </row>
    <row r="120" spans="1:9" ht="18" customHeight="1" x14ac:dyDescent="0.15">
      <c r="A120" s="168" t="s">
        <v>72</v>
      </c>
      <c r="B120" s="37">
        <v>230</v>
      </c>
      <c r="C120" s="309" t="s">
        <v>204</v>
      </c>
      <c r="D120" s="309"/>
      <c r="E120" s="310"/>
      <c r="F120" s="63">
        <f t="shared" si="8"/>
        <v>4036200</v>
      </c>
      <c r="G120" s="155"/>
      <c r="H120" s="140">
        <v>5445667</v>
      </c>
      <c r="I120" s="140">
        <v>1409467</v>
      </c>
    </row>
    <row r="121" spans="1:9" ht="18" customHeight="1" x14ac:dyDescent="0.15">
      <c r="A121" s="168" t="s">
        <v>72</v>
      </c>
      <c r="B121" s="37">
        <v>908</v>
      </c>
      <c r="C121" s="309" t="s">
        <v>171</v>
      </c>
      <c r="D121" s="309"/>
      <c r="E121" s="310"/>
      <c r="F121" s="63">
        <f t="shared" si="8"/>
        <v>73093</v>
      </c>
      <c r="G121" s="155"/>
      <c r="H121" s="140">
        <v>73093</v>
      </c>
      <c r="I121" s="140">
        <v>0</v>
      </c>
    </row>
    <row r="122" spans="1:9" ht="18" customHeight="1" x14ac:dyDescent="0.15">
      <c r="A122" s="168" t="s">
        <v>208</v>
      </c>
      <c r="B122" s="37">
        <v>904</v>
      </c>
      <c r="C122" s="309" t="s">
        <v>71</v>
      </c>
      <c r="D122" s="309"/>
      <c r="E122" s="310"/>
      <c r="F122" s="63">
        <f t="shared" si="8"/>
        <v>53359769</v>
      </c>
      <c r="G122" s="155"/>
      <c r="H122" s="140">
        <v>529000000</v>
      </c>
      <c r="I122" s="140">
        <v>475640231</v>
      </c>
    </row>
    <row r="123" spans="1:9" ht="18" customHeight="1" x14ac:dyDescent="0.15">
      <c r="A123" s="168" t="s">
        <v>213</v>
      </c>
      <c r="B123" s="37">
        <v>817</v>
      </c>
      <c r="C123" s="309" t="s">
        <v>62</v>
      </c>
      <c r="D123" s="309"/>
      <c r="E123" s="310"/>
      <c r="F123" s="63">
        <f t="shared" si="8"/>
        <v>1186801</v>
      </c>
      <c r="G123" s="155"/>
      <c r="H123" s="140">
        <v>10000000</v>
      </c>
      <c r="I123" s="140">
        <v>8813199</v>
      </c>
    </row>
    <row r="124" spans="1:9" ht="18" customHeight="1" x14ac:dyDescent="0.15">
      <c r="A124" s="168" t="s">
        <v>213</v>
      </c>
      <c r="B124" s="37">
        <v>492</v>
      </c>
      <c r="C124" s="309" t="s">
        <v>169</v>
      </c>
      <c r="D124" s="309"/>
      <c r="E124" s="310"/>
      <c r="F124" s="63">
        <f t="shared" si="8"/>
        <v>481</v>
      </c>
      <c r="G124" s="155"/>
      <c r="H124" s="140">
        <v>1202192</v>
      </c>
      <c r="I124" s="140">
        <v>1201711</v>
      </c>
    </row>
    <row r="125" spans="1:9" ht="18" customHeight="1" x14ac:dyDescent="0.15">
      <c r="A125" s="168" t="s">
        <v>213</v>
      </c>
      <c r="B125" s="37">
        <v>1134</v>
      </c>
      <c r="C125" s="309" t="s">
        <v>176</v>
      </c>
      <c r="D125" s="309"/>
      <c r="E125" s="310"/>
      <c r="F125" s="63">
        <f t="shared" si="8"/>
        <v>8819</v>
      </c>
      <c r="G125" s="155"/>
      <c r="H125" s="140">
        <v>21000000</v>
      </c>
      <c r="I125" s="140">
        <v>20991181</v>
      </c>
    </row>
    <row r="126" spans="1:9" ht="18" customHeight="1" x14ac:dyDescent="0.15">
      <c r="A126" s="168" t="s">
        <v>64</v>
      </c>
      <c r="B126" s="37">
        <v>855</v>
      </c>
      <c r="C126" s="309" t="s">
        <v>66</v>
      </c>
      <c r="D126" s="309"/>
      <c r="E126" s="310"/>
      <c r="F126" s="63">
        <f t="shared" si="8"/>
        <v>44140378</v>
      </c>
      <c r="G126" s="155"/>
      <c r="H126" s="140">
        <v>435045553</v>
      </c>
      <c r="I126" s="140">
        <v>390905175</v>
      </c>
    </row>
    <row r="127" spans="1:9" ht="18" customHeight="1" x14ac:dyDescent="0.15">
      <c r="A127" s="168" t="s">
        <v>64</v>
      </c>
      <c r="B127" s="37">
        <v>805</v>
      </c>
      <c r="C127" s="309" t="s">
        <v>67</v>
      </c>
      <c r="D127" s="309"/>
      <c r="E127" s="310"/>
      <c r="F127" s="63">
        <f>+H127-I127</f>
        <v>81492983</v>
      </c>
      <c r="G127" s="155"/>
      <c r="H127" s="140">
        <v>190989752</v>
      </c>
      <c r="I127" s="140">
        <v>109496769</v>
      </c>
    </row>
    <row r="128" spans="1:9" ht="18" customHeight="1" x14ac:dyDescent="0.15">
      <c r="A128" s="168" t="s">
        <v>64</v>
      </c>
      <c r="B128" s="37">
        <v>815</v>
      </c>
      <c r="C128" s="309" t="s">
        <v>62</v>
      </c>
      <c r="D128" s="309"/>
      <c r="E128" s="310"/>
      <c r="F128" s="63">
        <f t="shared" si="8"/>
        <v>1947</v>
      </c>
      <c r="G128" s="155"/>
      <c r="H128" s="140">
        <v>5000000</v>
      </c>
      <c r="I128" s="140">
        <v>4998053</v>
      </c>
    </row>
    <row r="129" spans="1:10" ht="18" customHeight="1" x14ac:dyDescent="0.15">
      <c r="A129" s="168" t="s">
        <v>64</v>
      </c>
      <c r="B129" s="37">
        <v>939</v>
      </c>
      <c r="C129" s="309" t="s">
        <v>67</v>
      </c>
      <c r="D129" s="309"/>
      <c r="E129" s="310"/>
      <c r="F129" s="63">
        <f t="shared" si="8"/>
        <v>33730017</v>
      </c>
      <c r="G129" s="155"/>
      <c r="H129" s="140">
        <v>39021069</v>
      </c>
      <c r="I129" s="140">
        <v>5291052</v>
      </c>
    </row>
    <row r="130" spans="1:10" ht="18" customHeight="1" x14ac:dyDescent="0.15">
      <c r="A130" s="168" t="s">
        <v>64</v>
      </c>
      <c r="B130" s="37">
        <v>929</v>
      </c>
      <c r="C130" s="309" t="s">
        <v>65</v>
      </c>
      <c r="D130" s="309"/>
      <c r="E130" s="310"/>
      <c r="F130" s="63">
        <f t="shared" si="8"/>
        <v>21430958</v>
      </c>
      <c r="G130" s="155"/>
      <c r="H130" s="140">
        <v>136106799</v>
      </c>
      <c r="I130" s="140">
        <v>114675841</v>
      </c>
    </row>
    <row r="131" spans="1:10" ht="18" customHeight="1" x14ac:dyDescent="0.15">
      <c r="A131" s="168" t="s">
        <v>64</v>
      </c>
      <c r="B131" s="37">
        <v>941</v>
      </c>
      <c r="C131" s="309" t="s">
        <v>66</v>
      </c>
      <c r="D131" s="309"/>
      <c r="E131" s="310"/>
      <c r="F131" s="63">
        <f t="shared" si="8"/>
        <v>15940082</v>
      </c>
      <c r="G131" s="155"/>
      <c r="H131" s="140">
        <v>28374471</v>
      </c>
      <c r="I131" s="140">
        <v>12434389</v>
      </c>
    </row>
    <row r="132" spans="1:10" ht="18" customHeight="1" x14ac:dyDescent="0.15">
      <c r="A132" s="168" t="s">
        <v>64</v>
      </c>
      <c r="B132" s="37">
        <v>266</v>
      </c>
      <c r="C132" s="309" t="s">
        <v>222</v>
      </c>
      <c r="D132" s="309"/>
      <c r="E132" s="310"/>
      <c r="F132" s="63">
        <f t="shared" si="8"/>
        <v>14074664</v>
      </c>
      <c r="G132" s="155"/>
      <c r="H132" s="140">
        <v>30576000</v>
      </c>
      <c r="I132" s="140">
        <v>16501336</v>
      </c>
    </row>
    <row r="133" spans="1:10" ht="18" customHeight="1" x14ac:dyDescent="0.15">
      <c r="A133" s="168" t="s">
        <v>64</v>
      </c>
      <c r="B133" s="37">
        <v>161</v>
      </c>
      <c r="C133" s="309" t="s">
        <v>218</v>
      </c>
      <c r="D133" s="309"/>
      <c r="E133" s="310"/>
      <c r="F133" s="63">
        <f t="shared" si="8"/>
        <v>140400</v>
      </c>
      <c r="G133" s="155"/>
      <c r="H133" s="140">
        <v>4352400</v>
      </c>
      <c r="I133" s="140">
        <v>4212000</v>
      </c>
    </row>
    <row r="134" spans="1:10" ht="18" customHeight="1" x14ac:dyDescent="0.15">
      <c r="A134" s="168" t="s">
        <v>64</v>
      </c>
      <c r="B134" s="37">
        <v>940</v>
      </c>
      <c r="C134" s="309" t="s">
        <v>65</v>
      </c>
      <c r="D134" s="309"/>
      <c r="E134" s="310"/>
      <c r="F134" s="63">
        <f t="shared" si="8"/>
        <v>10484473</v>
      </c>
      <c r="G134" s="155"/>
      <c r="H134" s="140">
        <v>15879850</v>
      </c>
      <c r="I134" s="140">
        <v>5395377</v>
      </c>
    </row>
    <row r="135" spans="1:10" ht="18" customHeight="1" x14ac:dyDescent="0.15">
      <c r="A135" s="168" t="s">
        <v>64</v>
      </c>
      <c r="B135" s="37">
        <v>541</v>
      </c>
      <c r="C135" s="309" t="s">
        <v>176</v>
      </c>
      <c r="D135" s="309"/>
      <c r="E135" s="310"/>
      <c r="F135" s="63">
        <f t="shared" si="8"/>
        <v>2224852</v>
      </c>
      <c r="G135" s="155"/>
      <c r="H135" s="140">
        <v>3057852</v>
      </c>
      <c r="I135" s="140">
        <v>833000</v>
      </c>
    </row>
    <row r="136" spans="1:10" ht="18" customHeight="1" x14ac:dyDescent="0.15">
      <c r="A136" s="168" t="s">
        <v>227</v>
      </c>
      <c r="B136" s="37">
        <v>816</v>
      </c>
      <c r="C136" s="309" t="s">
        <v>62</v>
      </c>
      <c r="D136" s="309"/>
      <c r="E136" s="310"/>
      <c r="F136" s="63">
        <f t="shared" si="8"/>
        <v>35</v>
      </c>
      <c r="G136" s="155"/>
      <c r="H136" s="140">
        <v>9000000</v>
      </c>
      <c r="I136" s="140">
        <v>8999965</v>
      </c>
    </row>
    <row r="137" spans="1:10" ht="18" customHeight="1" x14ac:dyDescent="0.15">
      <c r="A137" s="168" t="s">
        <v>227</v>
      </c>
      <c r="B137" s="37">
        <v>493</v>
      </c>
      <c r="C137" s="309" t="s">
        <v>169</v>
      </c>
      <c r="D137" s="309"/>
      <c r="E137" s="310"/>
      <c r="F137" s="63">
        <f t="shared" si="8"/>
        <v>6414113</v>
      </c>
      <c r="G137" s="155"/>
      <c r="H137" s="140">
        <v>8352990</v>
      </c>
      <c r="I137" s="140">
        <v>1938877</v>
      </c>
    </row>
    <row r="138" spans="1:10" ht="18" customHeight="1" x14ac:dyDescent="0.15">
      <c r="A138" s="168" t="s">
        <v>227</v>
      </c>
      <c r="B138" s="37">
        <v>1131</v>
      </c>
      <c r="C138" s="309" t="s">
        <v>176</v>
      </c>
      <c r="D138" s="309"/>
      <c r="E138" s="310"/>
      <c r="F138" s="63">
        <f t="shared" si="8"/>
        <v>178705</v>
      </c>
      <c r="G138" s="155"/>
      <c r="H138" s="140">
        <v>14064107</v>
      </c>
      <c r="I138" s="140">
        <v>13885402</v>
      </c>
    </row>
    <row r="139" spans="1:10" ht="18" customHeight="1" x14ac:dyDescent="0.15">
      <c r="A139" s="168" t="s">
        <v>74</v>
      </c>
      <c r="B139" s="37">
        <v>812</v>
      </c>
      <c r="C139" s="309" t="s">
        <v>62</v>
      </c>
      <c r="D139" s="309"/>
      <c r="E139" s="310"/>
      <c r="F139" s="63">
        <f t="shared" si="8"/>
        <v>6452</v>
      </c>
      <c r="G139" s="155"/>
      <c r="H139" s="140">
        <v>21690000</v>
      </c>
      <c r="I139" s="140">
        <v>21683548</v>
      </c>
    </row>
    <row r="140" spans="1:10" ht="18" customHeight="1" x14ac:dyDescent="0.15">
      <c r="A140" s="168" t="s">
        <v>74</v>
      </c>
      <c r="B140" s="37">
        <v>491</v>
      </c>
      <c r="C140" s="309" t="s">
        <v>169</v>
      </c>
      <c r="D140" s="309"/>
      <c r="E140" s="310"/>
      <c r="F140" s="63">
        <f t="shared" si="8"/>
        <v>368535</v>
      </c>
      <c r="G140" s="155"/>
      <c r="H140" s="140">
        <v>936054</v>
      </c>
      <c r="I140" s="140">
        <v>567519</v>
      </c>
    </row>
    <row r="141" spans="1:10" ht="18" customHeight="1" x14ac:dyDescent="0.15">
      <c r="A141" s="168" t="s">
        <v>74</v>
      </c>
      <c r="B141" s="37">
        <v>793</v>
      </c>
      <c r="C141" s="309" t="s">
        <v>71</v>
      </c>
      <c r="D141" s="309"/>
      <c r="E141" s="310"/>
      <c r="F141" s="63">
        <f t="shared" si="8"/>
        <v>3416684</v>
      </c>
      <c r="G141" s="155"/>
      <c r="H141" s="140">
        <v>3416684</v>
      </c>
      <c r="I141" s="140">
        <v>0</v>
      </c>
    </row>
    <row r="142" spans="1:10" ht="18" customHeight="1" x14ac:dyDescent="0.15">
      <c r="A142" s="168" t="s">
        <v>74</v>
      </c>
      <c r="B142" s="37">
        <v>537</v>
      </c>
      <c r="C142" s="309" t="s">
        <v>176</v>
      </c>
      <c r="D142" s="309"/>
      <c r="E142" s="310"/>
      <c r="F142" s="63">
        <f t="shared" si="8"/>
        <v>233</v>
      </c>
      <c r="G142" s="155"/>
      <c r="H142" s="140">
        <v>4531632</v>
      </c>
      <c r="I142" s="140">
        <v>4531399</v>
      </c>
    </row>
    <row r="143" spans="1:10" ht="17.25" customHeight="1" x14ac:dyDescent="0.15">
      <c r="A143" s="311" t="s">
        <v>36</v>
      </c>
      <c r="B143" s="311"/>
      <c r="C143" s="311"/>
      <c r="D143" s="311"/>
      <c r="E143" s="311"/>
      <c r="F143" s="169">
        <f>SUM(F83:F142)</f>
        <v>439493520</v>
      </c>
      <c r="G143" s="25"/>
      <c r="H143" s="209"/>
      <c r="I143" s="209"/>
    </row>
    <row r="144" spans="1:10" ht="12" customHeight="1" x14ac:dyDescent="0.15">
      <c r="A144" s="22"/>
      <c r="B144" s="25"/>
      <c r="C144" s="24"/>
      <c r="D144" s="24"/>
      <c r="E144" s="24"/>
      <c r="F144" s="24"/>
      <c r="G144" s="23"/>
      <c r="H144" s="23"/>
      <c r="I144" s="23"/>
      <c r="J144" s="62"/>
    </row>
    <row r="145" spans="1:12" ht="12" customHeight="1" x14ac:dyDescent="0.15">
      <c r="A145" s="22"/>
      <c r="B145" s="25"/>
      <c r="C145" s="24"/>
      <c r="D145" s="24"/>
      <c r="E145" s="24"/>
      <c r="F145" s="24"/>
      <c r="G145" s="23"/>
      <c r="H145" s="23"/>
      <c r="I145" s="23"/>
      <c r="J145" s="62"/>
    </row>
    <row r="146" spans="1:12" ht="12" customHeight="1" thickBot="1" x14ac:dyDescent="0.2">
      <c r="A146" s="22"/>
      <c r="B146" s="25"/>
      <c r="C146" s="24"/>
      <c r="D146" s="24"/>
      <c r="E146" s="24"/>
      <c r="F146" s="24"/>
      <c r="G146" s="23"/>
      <c r="H146" s="23"/>
      <c r="I146" s="23"/>
      <c r="J146" s="22"/>
    </row>
    <row r="147" spans="1:12" s="60" customFormat="1" ht="12.75" customHeight="1" thickBot="1" x14ac:dyDescent="0.2">
      <c r="A147" s="342" t="s">
        <v>61</v>
      </c>
      <c r="B147" s="343"/>
      <c r="C147" s="343"/>
      <c r="D147" s="343"/>
      <c r="E147" s="343"/>
      <c r="F147" s="343"/>
      <c r="G147" s="343"/>
      <c r="H147" s="344"/>
      <c r="I147" s="61"/>
      <c r="J147" s="61"/>
    </row>
    <row r="148" spans="1:12" s="20" customFormat="1" ht="12.75" customHeight="1" x14ac:dyDescent="0.15">
      <c r="A148" s="21"/>
      <c r="B148" s="21"/>
      <c r="C148" s="21"/>
      <c r="D148" s="21"/>
      <c r="E148" s="21"/>
      <c r="F148" s="21"/>
      <c r="G148" s="21"/>
      <c r="H148" s="21"/>
      <c r="I148" s="21"/>
      <c r="J148" s="21"/>
    </row>
    <row r="149" spans="1:12" s="20" customFormat="1" ht="12.75" customHeight="1" x14ac:dyDescent="0.15">
      <c r="A149" s="345" t="s">
        <v>60</v>
      </c>
      <c r="B149" s="345"/>
      <c r="C149" s="345"/>
      <c r="D149" s="345"/>
      <c r="E149" s="345"/>
      <c r="F149" s="129"/>
      <c r="G149" s="53"/>
      <c r="H149" s="59"/>
      <c r="I149" s="1"/>
      <c r="J149" s="1"/>
      <c r="K149" s="1"/>
      <c r="L149" s="1"/>
    </row>
    <row r="150" spans="1:12" s="20" customFormat="1" ht="12.75" customHeight="1" x14ac:dyDescent="0.15">
      <c r="A150" s="39" t="s">
        <v>58</v>
      </c>
      <c r="B150" s="58" t="s">
        <v>57</v>
      </c>
      <c r="C150" s="57" t="s">
        <v>56</v>
      </c>
      <c r="D150" s="346" t="s">
        <v>55</v>
      </c>
      <c r="E150" s="347"/>
      <c r="F150" s="130"/>
      <c r="G150" s="53"/>
      <c r="H150" s="56"/>
      <c r="I150" s="1"/>
      <c r="J150" s="1"/>
      <c r="K150" s="1"/>
      <c r="L150" s="1"/>
    </row>
    <row r="151" spans="1:12" s="20" customFormat="1" ht="12.75" customHeight="1" x14ac:dyDescent="0.15">
      <c r="A151" s="55" t="s">
        <v>54</v>
      </c>
      <c r="B151" s="35">
        <v>1155639021</v>
      </c>
      <c r="C151" s="54">
        <v>774916190</v>
      </c>
      <c r="D151" s="32">
        <f t="shared" ref="D151" si="9">+B151-C151</f>
        <v>380722831</v>
      </c>
      <c r="E151" s="52">
        <f>+D151/B151</f>
        <v>0.32944788474739467</v>
      </c>
      <c r="F151" s="131"/>
      <c r="G151" s="53"/>
      <c r="H151" s="47"/>
      <c r="I151" s="47"/>
      <c r="J151" s="1"/>
      <c r="K151" s="1"/>
      <c r="L151" s="1"/>
    </row>
    <row r="152" spans="1:12" s="20" customFormat="1" ht="12.75" customHeight="1" x14ac:dyDescent="0.15">
      <c r="A152" s="55" t="s">
        <v>305</v>
      </c>
      <c r="B152" s="35">
        <v>2300218454</v>
      </c>
      <c r="C152" s="54">
        <v>2215122123</v>
      </c>
      <c r="D152" s="32">
        <v>85096331</v>
      </c>
      <c r="E152" s="52">
        <v>3.699489100786077E-2</v>
      </c>
      <c r="F152" s="131"/>
      <c r="G152" s="53"/>
      <c r="H152" s="47"/>
      <c r="I152" s="47"/>
      <c r="J152" s="1"/>
      <c r="K152" s="1"/>
      <c r="L152" s="1"/>
    </row>
    <row r="153" spans="1:12" s="20" customFormat="1" ht="12.75" customHeight="1" x14ac:dyDescent="0.15">
      <c r="A153" s="55" t="s">
        <v>332</v>
      </c>
      <c r="B153" s="35">
        <v>3546646645</v>
      </c>
      <c r="C153" s="54">
        <v>3047385016</v>
      </c>
      <c r="D153" s="32">
        <v>499261629</v>
      </c>
      <c r="E153" s="52">
        <v>0.14077005097303683</v>
      </c>
      <c r="F153" s="131"/>
      <c r="G153" s="53"/>
      <c r="H153" s="47"/>
      <c r="I153" s="47"/>
      <c r="J153" s="1"/>
      <c r="K153" s="1"/>
      <c r="L153" s="1"/>
    </row>
    <row r="154" spans="1:12" s="20" customFormat="1" ht="12.75" customHeight="1" x14ac:dyDescent="0.15">
      <c r="A154" s="55" t="s">
        <v>365</v>
      </c>
      <c r="B154" s="35">
        <v>4043470816</v>
      </c>
      <c r="C154" s="54">
        <v>3735970956</v>
      </c>
      <c r="D154" s="32">
        <v>307499860</v>
      </c>
      <c r="E154" s="52">
        <v>7.6048492493929754E-2</v>
      </c>
      <c r="F154" s="131"/>
      <c r="G154" s="53"/>
      <c r="H154" s="47"/>
      <c r="I154" s="47"/>
      <c r="J154" s="1"/>
      <c r="K154" s="1"/>
      <c r="L154" s="1"/>
    </row>
    <row r="155" spans="1:12" s="20" customFormat="1" ht="12.75" customHeight="1" x14ac:dyDescent="0.15">
      <c r="A155" s="55" t="s">
        <v>391</v>
      </c>
      <c r="B155" s="35">
        <f>+B170</f>
        <v>4412268602</v>
      </c>
      <c r="C155" s="54">
        <f>+C170</f>
        <v>1183844450</v>
      </c>
      <c r="D155" s="32">
        <f>+B155-C155</f>
        <v>3228424152</v>
      </c>
      <c r="E155" s="52">
        <f>+D155/B155</f>
        <v>0.73169256978974828</v>
      </c>
      <c r="F155" s="131"/>
      <c r="G155" s="53"/>
      <c r="H155" s="47"/>
      <c r="I155" s="47"/>
      <c r="J155" s="1"/>
      <c r="K155" s="1"/>
      <c r="L155" s="1"/>
    </row>
    <row r="156" spans="1:12" s="20" customFormat="1" ht="12.75" customHeight="1" x14ac:dyDescent="0.15">
      <c r="A156" s="51" t="s">
        <v>36</v>
      </c>
      <c r="B156" s="29">
        <f>SUM(B151:B154)</f>
        <v>11045974936</v>
      </c>
      <c r="C156" s="29">
        <f>SUM(C151:C154)</f>
        <v>9773394285</v>
      </c>
      <c r="D156" s="29">
        <f>SUM(D151:D154)</f>
        <v>1272580651</v>
      </c>
      <c r="E156" s="42">
        <f>+D156/B156</f>
        <v>0.11520763521312412</v>
      </c>
      <c r="F156" s="50"/>
      <c r="G156" s="49"/>
      <c r="H156" s="48"/>
      <c r="I156" s="47"/>
      <c r="J156" s="1"/>
      <c r="K156" s="1"/>
      <c r="L156" s="1"/>
    </row>
    <row r="157" spans="1:12" s="20" customFormat="1" ht="12.75" customHeight="1" x14ac:dyDescent="0.15">
      <c r="A157" s="21"/>
      <c r="B157" s="21"/>
      <c r="C157" s="21"/>
      <c r="D157" s="21"/>
      <c r="E157" s="21"/>
      <c r="F157" s="21"/>
      <c r="G157" s="21"/>
      <c r="H157" s="21"/>
      <c r="I157" s="21"/>
    </row>
    <row r="158" spans="1:12" s="20" customFormat="1" ht="12.75" customHeight="1" x14ac:dyDescent="0.15">
      <c r="A158" s="345" t="s">
        <v>59</v>
      </c>
      <c r="B158" s="345"/>
      <c r="C158" s="345"/>
      <c r="D158" s="345"/>
      <c r="E158" s="345"/>
      <c r="F158" s="129"/>
      <c r="G158" s="53"/>
      <c r="H158" s="59"/>
      <c r="I158" s="1"/>
      <c r="J158" s="1"/>
      <c r="K158" s="1"/>
      <c r="L158" s="1"/>
    </row>
    <row r="159" spans="1:12" s="20" customFormat="1" ht="12.75" customHeight="1" x14ac:dyDescent="0.15">
      <c r="A159" s="39" t="s">
        <v>58</v>
      </c>
      <c r="B159" s="58" t="s">
        <v>57</v>
      </c>
      <c r="C159" s="57" t="s">
        <v>56</v>
      </c>
      <c r="D159" s="346" t="s">
        <v>55</v>
      </c>
      <c r="E159" s="347"/>
      <c r="F159" s="130"/>
      <c r="G159" s="53"/>
      <c r="H159" s="56"/>
      <c r="I159" s="1"/>
      <c r="J159" s="1"/>
      <c r="K159" s="1"/>
      <c r="L159" s="1"/>
    </row>
    <row r="160" spans="1:12" s="20" customFormat="1" ht="12.75" customHeight="1" x14ac:dyDescent="0.15">
      <c r="A160" s="55" t="s">
        <v>54</v>
      </c>
      <c r="B160" s="35">
        <v>955852316</v>
      </c>
      <c r="C160" s="54">
        <v>943712016</v>
      </c>
      <c r="D160" s="32">
        <f t="shared" ref="D160" si="10">+B160-C160</f>
        <v>12140300</v>
      </c>
      <c r="E160" s="52">
        <f t="shared" ref="E160" si="11">+D160/B160</f>
        <v>1.2701020645955102E-2</v>
      </c>
      <c r="F160" s="131"/>
      <c r="G160" s="53"/>
      <c r="H160" s="47"/>
      <c r="I160" s="47"/>
      <c r="J160" s="1"/>
      <c r="K160" s="1"/>
      <c r="L160" s="1"/>
    </row>
    <row r="161" spans="1:12" s="20" customFormat="1" ht="12.75" customHeight="1" x14ac:dyDescent="0.15">
      <c r="A161" s="55" t="s">
        <v>305</v>
      </c>
      <c r="B161" s="35">
        <v>1624831477</v>
      </c>
      <c r="C161" s="54">
        <v>1314727467</v>
      </c>
      <c r="D161" s="32">
        <v>310104010</v>
      </c>
      <c r="E161" s="52">
        <v>0.19085302961545222</v>
      </c>
      <c r="F161" s="131"/>
      <c r="G161" s="53"/>
      <c r="H161" s="47"/>
      <c r="I161" s="47"/>
      <c r="J161" s="1"/>
      <c r="K161" s="1"/>
      <c r="L161" s="1"/>
    </row>
    <row r="162" spans="1:12" s="20" customFormat="1" ht="12.75" customHeight="1" x14ac:dyDescent="0.15">
      <c r="A162" s="55" t="s">
        <v>332</v>
      </c>
      <c r="B162" s="35">
        <v>468538626</v>
      </c>
      <c r="C162" s="54">
        <v>65692705</v>
      </c>
      <c r="D162" s="32">
        <v>402845921</v>
      </c>
      <c r="E162" s="52">
        <v>0.85979233865768834</v>
      </c>
      <c r="F162" s="131"/>
      <c r="G162" s="53"/>
      <c r="H162" s="47"/>
      <c r="I162" s="47"/>
      <c r="J162" s="1"/>
      <c r="K162" s="1"/>
      <c r="L162" s="1"/>
    </row>
    <row r="163" spans="1:12" s="20" customFormat="1" ht="12.75" customHeight="1" x14ac:dyDescent="0.15">
      <c r="A163" s="55" t="s">
        <v>365</v>
      </c>
      <c r="B163" s="35">
        <v>915648599</v>
      </c>
      <c r="C163" s="54">
        <v>587484869</v>
      </c>
      <c r="D163" s="32">
        <v>328163730</v>
      </c>
      <c r="E163" s="52">
        <v>0.35839483657638405</v>
      </c>
      <c r="F163" s="131"/>
      <c r="G163" s="53"/>
      <c r="H163" s="47"/>
      <c r="I163" s="47"/>
      <c r="J163" s="1"/>
      <c r="K163" s="1"/>
      <c r="L163" s="1"/>
    </row>
    <row r="164" spans="1:12" s="20" customFormat="1" ht="12.75" customHeight="1" x14ac:dyDescent="0.15">
      <c r="A164" s="55" t="s">
        <v>391</v>
      </c>
      <c r="B164" s="35">
        <f>+B207</f>
        <v>21026183</v>
      </c>
      <c r="C164" s="54">
        <f>+C207</f>
        <v>0</v>
      </c>
      <c r="D164" s="32">
        <f>+B164-C164</f>
        <v>21026183</v>
      </c>
      <c r="E164" s="52">
        <f>+D164/B164</f>
        <v>1</v>
      </c>
      <c r="F164" s="131"/>
      <c r="G164" s="53"/>
      <c r="H164" s="47"/>
      <c r="I164" s="47"/>
      <c r="J164" s="1"/>
      <c r="K164" s="1"/>
      <c r="L164" s="1"/>
    </row>
    <row r="165" spans="1:12" s="20" customFormat="1" ht="12.75" customHeight="1" x14ac:dyDescent="0.15">
      <c r="A165" s="51" t="s">
        <v>36</v>
      </c>
      <c r="B165" s="29">
        <f>SUM(B160:B162)</f>
        <v>3049222419</v>
      </c>
      <c r="C165" s="29">
        <f>SUM(C160:C162)</f>
        <v>2324132188</v>
      </c>
      <c r="D165" s="29">
        <f>SUM(D160:D162)</f>
        <v>725090231</v>
      </c>
      <c r="E165" s="42">
        <f>+D165/B165</f>
        <v>0.23779512654829396</v>
      </c>
      <c r="F165" s="50"/>
      <c r="G165" s="49"/>
      <c r="H165" s="48"/>
      <c r="I165" s="47"/>
      <c r="J165" s="1"/>
      <c r="K165" s="1"/>
      <c r="L165" s="1"/>
    </row>
    <row r="166" spans="1:12" s="20" customFormat="1" ht="12.75" customHeight="1" x14ac:dyDescent="0.15">
      <c r="A166" s="28"/>
      <c r="B166" s="26"/>
      <c r="C166" s="26"/>
      <c r="D166" s="26"/>
      <c r="E166" s="50"/>
      <c r="F166" s="50"/>
      <c r="G166" s="49"/>
      <c r="H166" s="48"/>
      <c r="I166" s="47"/>
      <c r="J166" s="1"/>
      <c r="K166" s="1"/>
      <c r="L166" s="1"/>
    </row>
    <row r="167" spans="1:12" s="20" customFormat="1" ht="12.75" customHeight="1" x14ac:dyDescent="0.15">
      <c r="A167" s="21"/>
      <c r="B167" s="21"/>
      <c r="C167" s="21"/>
      <c r="D167" s="21"/>
      <c r="E167" s="21"/>
      <c r="F167" s="21"/>
      <c r="G167" s="21"/>
      <c r="H167" s="21"/>
      <c r="I167" s="21"/>
    </row>
    <row r="168" spans="1:12" s="20" customFormat="1" ht="12.75" customHeight="1" x14ac:dyDescent="0.15">
      <c r="A168" s="345" t="s">
        <v>392</v>
      </c>
      <c r="B168" s="345"/>
      <c r="C168" s="345"/>
      <c r="D168" s="345"/>
      <c r="E168" s="345"/>
      <c r="F168" s="345"/>
      <c r="G168" s="345"/>
      <c r="H168" s="21"/>
      <c r="I168" s="21"/>
    </row>
    <row r="169" spans="1:12" s="20" customFormat="1" ht="12.75" customHeight="1" x14ac:dyDescent="0.15">
      <c r="A169" s="46" t="s">
        <v>47</v>
      </c>
      <c r="B169" s="45" t="s">
        <v>42</v>
      </c>
      <c r="C169" s="38" t="s">
        <v>46</v>
      </c>
      <c r="D169" s="44" t="s">
        <v>45</v>
      </c>
      <c r="E169" s="39" t="s">
        <v>40</v>
      </c>
      <c r="F169" s="130"/>
      <c r="G169" s="1"/>
      <c r="H169" s="31"/>
      <c r="I169" s="31"/>
      <c r="J169" s="1"/>
      <c r="K169" s="1"/>
      <c r="L169" s="1"/>
    </row>
    <row r="170" spans="1:12" s="20" customFormat="1" ht="12.75" customHeight="1" x14ac:dyDescent="0.15">
      <c r="A170" s="127">
        <v>43595</v>
      </c>
      <c r="B170" s="43">
        <f>+C182</f>
        <v>4412268602</v>
      </c>
      <c r="C170" s="43">
        <f>+D182</f>
        <v>1183844450</v>
      </c>
      <c r="D170" s="43">
        <f>+B170-C170</f>
        <v>3228424152</v>
      </c>
      <c r="E170" s="42">
        <f>+C170/B170</f>
        <v>0.26830743021025172</v>
      </c>
      <c r="F170" s="50"/>
      <c r="G170" s="1"/>
      <c r="H170" s="31"/>
      <c r="I170" s="31"/>
      <c r="J170" s="1"/>
      <c r="K170" s="1"/>
      <c r="L170" s="1"/>
    </row>
    <row r="171" spans="1:12" s="20" customFormat="1" ht="12.75" customHeight="1" x14ac:dyDescent="0.15">
      <c r="A171" s="31"/>
      <c r="B171" s="41"/>
      <c r="C171" s="41"/>
      <c r="D171" s="41"/>
      <c r="E171" s="40"/>
      <c r="F171" s="40"/>
      <c r="G171" s="31"/>
      <c r="H171" s="31"/>
      <c r="I171" s="31"/>
      <c r="J171" s="1"/>
      <c r="K171" s="1"/>
      <c r="L171" s="1"/>
    </row>
    <row r="172" spans="1:12" s="20" customFormat="1" ht="12.75" customHeight="1" x14ac:dyDescent="0.15">
      <c r="A172" s="39" t="s">
        <v>44</v>
      </c>
      <c r="B172" s="39" t="s">
        <v>43</v>
      </c>
      <c r="C172" s="39" t="s">
        <v>42</v>
      </c>
      <c r="D172" s="39" t="s">
        <v>41</v>
      </c>
      <c r="E172" s="39" t="s">
        <v>40</v>
      </c>
      <c r="F172" s="39"/>
      <c r="G172" s="38" t="s">
        <v>39</v>
      </c>
      <c r="H172" s="1"/>
      <c r="I172" s="31"/>
      <c r="J172" s="1"/>
      <c r="K172" s="1"/>
      <c r="L172" s="1"/>
    </row>
    <row r="173" spans="1:12" s="20" customFormat="1" ht="18" customHeight="1" x14ac:dyDescent="0.15">
      <c r="A173" s="37" t="s">
        <v>53</v>
      </c>
      <c r="B173" s="36" t="s">
        <v>52</v>
      </c>
      <c r="C173" s="35">
        <v>1532337864</v>
      </c>
      <c r="D173" s="34">
        <v>76883220</v>
      </c>
      <c r="E173" s="33">
        <f>+D173/C173</f>
        <v>5.0173804228334333E-2</v>
      </c>
      <c r="F173" s="33"/>
      <c r="G173" s="32">
        <f t="shared" ref="G173:G181" si="12">+C173-D173</f>
        <v>1455454644</v>
      </c>
      <c r="H173" s="1"/>
      <c r="I173" s="31"/>
      <c r="J173" s="1"/>
      <c r="K173" s="1"/>
      <c r="L173" s="1"/>
    </row>
    <row r="174" spans="1:12" s="20" customFormat="1" ht="18" customHeight="1" x14ac:dyDescent="0.15">
      <c r="A174" s="37" t="s">
        <v>38</v>
      </c>
      <c r="B174" s="36">
        <v>1067</v>
      </c>
      <c r="C174" s="35">
        <v>227997573</v>
      </c>
      <c r="D174" s="34">
        <v>130336121</v>
      </c>
      <c r="E174" s="33">
        <f>+D174/C174</f>
        <v>0.57165573863367392</v>
      </c>
      <c r="F174" s="33"/>
      <c r="G174" s="32">
        <f t="shared" si="12"/>
        <v>97661452</v>
      </c>
      <c r="H174" s="1"/>
      <c r="I174" s="31"/>
      <c r="J174" s="1"/>
      <c r="K174" s="1"/>
      <c r="L174" s="1"/>
    </row>
    <row r="175" spans="1:12" s="20" customFormat="1" ht="18" customHeight="1" x14ac:dyDescent="0.15">
      <c r="A175" s="37" t="s">
        <v>37</v>
      </c>
      <c r="B175" s="36">
        <v>1069</v>
      </c>
      <c r="C175" s="35">
        <v>819872488</v>
      </c>
      <c r="D175" s="34">
        <v>93982020</v>
      </c>
      <c r="E175" s="33">
        <f>+D175/C175</f>
        <v>0.11463004476374136</v>
      </c>
      <c r="F175" s="33"/>
      <c r="G175" s="32">
        <f t="shared" si="12"/>
        <v>725890468</v>
      </c>
      <c r="H175" s="1"/>
      <c r="I175" s="31"/>
      <c r="J175" s="1"/>
      <c r="K175" s="1"/>
      <c r="L175" s="1"/>
    </row>
    <row r="176" spans="1:12" s="20" customFormat="1" ht="18" customHeight="1" x14ac:dyDescent="0.15">
      <c r="A176" s="37" t="s">
        <v>51</v>
      </c>
      <c r="B176" s="36">
        <v>1070</v>
      </c>
      <c r="C176" s="35">
        <v>167562783</v>
      </c>
      <c r="D176" s="34">
        <v>113717000</v>
      </c>
      <c r="E176" s="33">
        <v>0</v>
      </c>
      <c r="F176" s="33"/>
      <c r="G176" s="32">
        <f t="shared" si="12"/>
        <v>53845783</v>
      </c>
      <c r="H176" s="1"/>
      <c r="I176" s="31"/>
      <c r="J176" s="1"/>
      <c r="K176" s="1"/>
      <c r="L176" s="1"/>
    </row>
    <row r="177" spans="1:12" s="20" customFormat="1" ht="18" customHeight="1" x14ac:dyDescent="0.15">
      <c r="A177" s="37" t="s">
        <v>50</v>
      </c>
      <c r="B177" s="36">
        <v>7527</v>
      </c>
      <c r="C177" s="35">
        <v>204099955</v>
      </c>
      <c r="D177" s="34">
        <v>74365000</v>
      </c>
      <c r="E177" s="33">
        <v>0</v>
      </c>
      <c r="F177" s="33"/>
      <c r="G177" s="32">
        <f t="shared" si="12"/>
        <v>129734955</v>
      </c>
      <c r="H177" s="1"/>
      <c r="I177" s="31"/>
      <c r="J177" s="1"/>
      <c r="K177" s="1"/>
      <c r="L177" s="1"/>
    </row>
    <row r="178" spans="1:12" s="20" customFormat="1" ht="18" customHeight="1" x14ac:dyDescent="0.15">
      <c r="A178" s="37" t="s">
        <v>143</v>
      </c>
      <c r="B178" s="36">
        <v>1068</v>
      </c>
      <c r="C178" s="35">
        <v>1019483492</v>
      </c>
      <c r="D178" s="34">
        <v>283071029</v>
      </c>
      <c r="E178" s="33">
        <f>+D178/C178</f>
        <v>0.27766121886356154</v>
      </c>
      <c r="F178" s="33"/>
      <c r="G178" s="32">
        <f t="shared" si="12"/>
        <v>736412463</v>
      </c>
      <c r="H178" s="1"/>
      <c r="I178" s="31"/>
      <c r="J178" s="1"/>
      <c r="K178" s="1"/>
      <c r="L178" s="1"/>
    </row>
    <row r="179" spans="1:12" s="20" customFormat="1" ht="18" customHeight="1" x14ac:dyDescent="0.15">
      <c r="A179" s="37" t="s">
        <v>49</v>
      </c>
      <c r="B179" s="36">
        <v>7531</v>
      </c>
      <c r="C179" s="35">
        <v>290901364</v>
      </c>
      <c r="D179" s="34">
        <v>284174333</v>
      </c>
      <c r="E179" s="33">
        <v>0</v>
      </c>
      <c r="F179" s="33"/>
      <c r="G179" s="32">
        <f t="shared" si="12"/>
        <v>6727031</v>
      </c>
      <c r="H179" s="1"/>
      <c r="I179" s="31"/>
      <c r="J179" s="1"/>
      <c r="K179" s="1"/>
      <c r="L179" s="1"/>
    </row>
    <row r="180" spans="1:12" s="20" customFormat="1" ht="18" customHeight="1" x14ac:dyDescent="0.15">
      <c r="A180" s="37" t="s">
        <v>48</v>
      </c>
      <c r="B180" s="36">
        <v>1031</v>
      </c>
      <c r="C180" s="35">
        <v>150013083</v>
      </c>
      <c r="D180" s="34">
        <v>127315727</v>
      </c>
      <c r="E180" s="33">
        <f>+D180/C180</f>
        <v>0.84869748993826089</v>
      </c>
      <c r="F180" s="33"/>
      <c r="G180" s="32">
        <f t="shared" si="12"/>
        <v>22697356</v>
      </c>
      <c r="H180" s="1"/>
      <c r="I180" s="31"/>
      <c r="J180" s="1"/>
      <c r="K180" s="1"/>
      <c r="L180" s="1"/>
    </row>
    <row r="181" spans="1:12" s="20" customFormat="1" ht="18" customHeight="1" x14ac:dyDescent="0.15">
      <c r="A181" s="37" t="s">
        <v>151</v>
      </c>
      <c r="B181" s="36" t="s">
        <v>151</v>
      </c>
      <c r="C181" s="35">
        <v>0</v>
      </c>
      <c r="D181" s="34">
        <v>0</v>
      </c>
      <c r="E181" s="33">
        <v>0</v>
      </c>
      <c r="F181" s="33"/>
      <c r="G181" s="32">
        <f t="shared" si="12"/>
        <v>0</v>
      </c>
      <c r="H181" s="1"/>
      <c r="I181" s="31"/>
      <c r="J181" s="1"/>
      <c r="K181" s="1"/>
      <c r="L181" s="1"/>
    </row>
    <row r="182" spans="1:12" s="20" customFormat="1" ht="12.75" customHeight="1" x14ac:dyDescent="0.15">
      <c r="A182" s="348" t="s">
        <v>36</v>
      </c>
      <c r="B182" s="349"/>
      <c r="C182" s="29">
        <f>SUM(C173:C181)</f>
        <v>4412268602</v>
      </c>
      <c r="D182" s="29">
        <f>SUM(D173:D181)</f>
        <v>1183844450</v>
      </c>
      <c r="E182" s="30">
        <f>+D182/C182</f>
        <v>0.26830743021025172</v>
      </c>
      <c r="F182" s="30"/>
      <c r="G182" s="29">
        <f>SUM(G173:G181)</f>
        <v>3228424152</v>
      </c>
      <c r="H182" s="1"/>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22"/>
      <c r="B185" s="25"/>
      <c r="C185" s="24"/>
      <c r="D185" s="24"/>
      <c r="E185" s="23"/>
      <c r="F185" s="23"/>
      <c r="G185" s="23"/>
      <c r="H185" s="23"/>
      <c r="I185" s="22"/>
      <c r="J185" s="1"/>
      <c r="K185" s="1"/>
      <c r="L185" s="1"/>
    </row>
    <row r="186" spans="1:12" s="20" customFormat="1" ht="12.75" customHeight="1" x14ac:dyDescent="0.15">
      <c r="A186" s="22"/>
      <c r="B186" s="25"/>
      <c r="C186" s="24"/>
      <c r="D186" s="24"/>
      <c r="E186" s="23"/>
      <c r="F186" s="23"/>
      <c r="G186" s="23"/>
      <c r="H186" s="23"/>
      <c r="I186" s="22"/>
      <c r="J186" s="1"/>
      <c r="K186" s="1"/>
      <c r="L186" s="1"/>
    </row>
    <row r="187" spans="1:12" s="20" customFormat="1" ht="12.75" customHeight="1" x14ac:dyDescent="0.15">
      <c r="A187" s="22"/>
      <c r="B187" s="25"/>
      <c r="C187" s="24"/>
      <c r="D187" s="24"/>
      <c r="E187" s="23"/>
      <c r="F187" s="23"/>
      <c r="G187" s="23"/>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1"/>
      <c r="B199" s="3"/>
      <c r="C199" s="2"/>
      <c r="D199" s="1"/>
      <c r="E199" s="1"/>
      <c r="F199" s="1"/>
      <c r="G199" s="1"/>
      <c r="H199" s="1"/>
      <c r="I199" s="1"/>
      <c r="J199" s="1"/>
      <c r="K199" s="1"/>
      <c r="L199" s="1"/>
    </row>
    <row r="200" spans="1:12" s="20" customFormat="1" ht="12.75" customHeight="1" x14ac:dyDescent="0.15">
      <c r="A200" s="1"/>
      <c r="B200" s="3"/>
      <c r="C200" s="2"/>
      <c r="D200" s="1"/>
      <c r="E200" s="1"/>
      <c r="F200" s="1"/>
      <c r="G200" s="1"/>
      <c r="H200" s="1"/>
      <c r="I200" s="1"/>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345" t="s">
        <v>393</v>
      </c>
      <c r="B205" s="345"/>
      <c r="C205" s="345"/>
      <c r="D205" s="345"/>
      <c r="E205" s="345"/>
      <c r="F205" s="345"/>
      <c r="G205" s="345"/>
      <c r="H205" s="21"/>
      <c r="I205" s="21"/>
    </row>
    <row r="206" spans="1:12" s="20" customFormat="1" ht="12.75" customHeight="1" x14ac:dyDescent="0.15">
      <c r="A206" s="46" t="s">
        <v>47</v>
      </c>
      <c r="B206" s="45" t="s">
        <v>42</v>
      </c>
      <c r="C206" s="38" t="s">
        <v>46</v>
      </c>
      <c r="D206" s="44" t="s">
        <v>45</v>
      </c>
      <c r="E206" s="39" t="s">
        <v>40</v>
      </c>
      <c r="F206" s="350"/>
      <c r="G206" s="351"/>
      <c r="H206" s="31"/>
      <c r="I206" s="31"/>
      <c r="J206" s="1"/>
      <c r="K206" s="1"/>
      <c r="L206" s="1"/>
    </row>
    <row r="207" spans="1:12" s="20" customFormat="1" ht="12.75" customHeight="1" x14ac:dyDescent="0.15">
      <c r="A207" s="127">
        <v>43595</v>
      </c>
      <c r="B207" s="43">
        <f>+C218</f>
        <v>21026183</v>
      </c>
      <c r="C207" s="43">
        <f>+D218</f>
        <v>0</v>
      </c>
      <c r="D207" s="43">
        <f>+B207-C207</f>
        <v>21026183</v>
      </c>
      <c r="E207" s="42">
        <f>+C207/B207</f>
        <v>0</v>
      </c>
      <c r="F207" s="352"/>
      <c r="G207" s="353"/>
      <c r="H207" s="31"/>
      <c r="I207" s="31"/>
      <c r="J207" s="1"/>
      <c r="K207" s="1"/>
      <c r="L207" s="1"/>
    </row>
    <row r="208" spans="1:12" s="20" customFormat="1" ht="12.75" customHeight="1" x14ac:dyDescent="0.15">
      <c r="A208" s="31"/>
      <c r="B208" s="41"/>
      <c r="C208" s="41"/>
      <c r="D208" s="41"/>
      <c r="E208" s="40"/>
      <c r="F208" s="40"/>
      <c r="G208" s="31"/>
      <c r="H208" s="31"/>
      <c r="I208" s="31"/>
      <c r="J208" s="1"/>
      <c r="K208" s="1"/>
      <c r="L208" s="1"/>
    </row>
    <row r="209" spans="1:12" s="20" customFormat="1" ht="12.75" customHeight="1" x14ac:dyDescent="0.15">
      <c r="A209" s="39" t="s">
        <v>44</v>
      </c>
      <c r="B209" s="39" t="s">
        <v>43</v>
      </c>
      <c r="C209" s="39" t="s">
        <v>42</v>
      </c>
      <c r="D209" s="39" t="s">
        <v>41</v>
      </c>
      <c r="E209" s="39" t="s">
        <v>40</v>
      </c>
      <c r="F209" s="39"/>
      <c r="G209" s="38" t="s">
        <v>39</v>
      </c>
      <c r="H209" s="31"/>
      <c r="I209" s="31"/>
      <c r="J209" s="1"/>
      <c r="K209" s="1"/>
      <c r="L209" s="1"/>
    </row>
    <row r="210" spans="1:12" s="20" customFormat="1" ht="12.75" customHeight="1" x14ac:dyDescent="0.15">
      <c r="A210" s="37" t="s">
        <v>53</v>
      </c>
      <c r="B210" s="36" t="s">
        <v>52</v>
      </c>
      <c r="C210" s="35">
        <v>15660417</v>
      </c>
      <c r="D210" s="35">
        <v>0</v>
      </c>
      <c r="E210" s="33">
        <f>+D210/C210</f>
        <v>0</v>
      </c>
      <c r="F210" s="39"/>
      <c r="G210" s="32">
        <f t="shared" ref="G210:G218" si="13">+C210-D210</f>
        <v>15660417</v>
      </c>
      <c r="H210" s="31"/>
      <c r="I210" s="31"/>
      <c r="J210" s="1"/>
      <c r="K210" s="1"/>
      <c r="L210" s="1"/>
    </row>
    <row r="211" spans="1:12" s="20" customFormat="1" ht="12.75" customHeight="1" x14ac:dyDescent="0.15">
      <c r="A211" s="37" t="s">
        <v>38</v>
      </c>
      <c r="B211" s="36">
        <v>1067</v>
      </c>
      <c r="C211" s="35">
        <v>300000</v>
      </c>
      <c r="D211" s="35">
        <v>0</v>
      </c>
      <c r="E211" s="33">
        <f t="shared" ref="E211:E217" si="14">+D211/C211</f>
        <v>0</v>
      </c>
      <c r="F211" s="39"/>
      <c r="G211" s="32">
        <f t="shared" si="13"/>
        <v>300000</v>
      </c>
      <c r="H211" s="31"/>
      <c r="I211" s="31"/>
      <c r="J211" s="1"/>
      <c r="K211" s="1"/>
      <c r="L211" s="1"/>
    </row>
    <row r="212" spans="1:12" s="20" customFormat="1" ht="12.75" customHeight="1" x14ac:dyDescent="0.15">
      <c r="A212" s="37" t="s">
        <v>37</v>
      </c>
      <c r="B212" s="36">
        <v>1069</v>
      </c>
      <c r="C212" s="35">
        <v>3143766</v>
      </c>
      <c r="D212" s="35">
        <v>0</v>
      </c>
      <c r="E212" s="33">
        <f t="shared" si="14"/>
        <v>0</v>
      </c>
      <c r="F212" s="39"/>
      <c r="G212" s="32">
        <f t="shared" si="13"/>
        <v>3143766</v>
      </c>
      <c r="H212" s="31"/>
      <c r="I212" s="31"/>
      <c r="J212" s="1"/>
      <c r="K212" s="1"/>
      <c r="L212" s="1"/>
    </row>
    <row r="213" spans="1:12" s="20" customFormat="1" ht="12.75" customHeight="1" x14ac:dyDescent="0.15">
      <c r="A213" s="37" t="s">
        <v>51</v>
      </c>
      <c r="B213" s="36">
        <v>1070</v>
      </c>
      <c r="C213" s="35">
        <v>1922000</v>
      </c>
      <c r="D213" s="35">
        <v>0</v>
      </c>
      <c r="E213" s="33">
        <f t="shared" si="14"/>
        <v>0</v>
      </c>
      <c r="F213" s="39"/>
      <c r="G213" s="32">
        <f t="shared" si="13"/>
        <v>1922000</v>
      </c>
      <c r="H213" s="31"/>
      <c r="I213" s="31"/>
      <c r="J213" s="1"/>
      <c r="K213" s="1"/>
      <c r="L213" s="1"/>
    </row>
    <row r="214" spans="1:12" s="20" customFormat="1" ht="12.75" customHeight="1" x14ac:dyDescent="0.15">
      <c r="A214" s="37" t="s">
        <v>50</v>
      </c>
      <c r="B214" s="36">
        <v>7527</v>
      </c>
      <c r="C214" s="35">
        <v>0</v>
      </c>
      <c r="D214" s="35">
        <v>0</v>
      </c>
      <c r="E214" s="33" t="e">
        <f t="shared" si="14"/>
        <v>#DIV/0!</v>
      </c>
      <c r="F214" s="39"/>
      <c r="G214" s="32">
        <f t="shared" si="13"/>
        <v>0</v>
      </c>
      <c r="H214" s="31"/>
      <c r="I214" s="31"/>
      <c r="J214" s="1"/>
      <c r="K214" s="1"/>
      <c r="L214" s="1"/>
    </row>
    <row r="215" spans="1:12" s="20" customFormat="1" ht="12.75" customHeight="1" x14ac:dyDescent="0.15">
      <c r="A215" s="37" t="s">
        <v>143</v>
      </c>
      <c r="B215" s="36">
        <v>1068</v>
      </c>
      <c r="C215" s="35">
        <v>0</v>
      </c>
      <c r="D215" s="35">
        <v>0</v>
      </c>
      <c r="E215" s="33">
        <v>0</v>
      </c>
      <c r="F215" s="39"/>
      <c r="G215" s="32">
        <f>+C215-D215</f>
        <v>0</v>
      </c>
      <c r="H215" s="31"/>
      <c r="I215" s="31"/>
      <c r="J215" s="1"/>
      <c r="K215" s="1"/>
      <c r="L215" s="1"/>
    </row>
    <row r="216" spans="1:12" s="20" customFormat="1" ht="12.75" customHeight="1" x14ac:dyDescent="0.15">
      <c r="A216" s="37" t="s">
        <v>49</v>
      </c>
      <c r="B216" s="36">
        <v>7531</v>
      </c>
      <c r="C216" s="35">
        <v>0</v>
      </c>
      <c r="D216" s="35">
        <v>0</v>
      </c>
      <c r="E216" s="33" t="e">
        <f t="shared" si="14"/>
        <v>#DIV/0!</v>
      </c>
      <c r="F216" s="39"/>
      <c r="G216" s="32">
        <f t="shared" si="13"/>
        <v>0</v>
      </c>
      <c r="H216" s="31"/>
      <c r="I216" s="31"/>
      <c r="J216" s="1"/>
      <c r="K216" s="1"/>
      <c r="L216" s="1"/>
    </row>
    <row r="217" spans="1:12" s="20" customFormat="1" ht="12.75" customHeight="1" x14ac:dyDescent="0.15">
      <c r="A217" s="37" t="s">
        <v>48</v>
      </c>
      <c r="B217" s="36">
        <v>1031</v>
      </c>
      <c r="C217" s="35">
        <v>0</v>
      </c>
      <c r="D217" s="35">
        <v>0</v>
      </c>
      <c r="E217" s="33" t="e">
        <f t="shared" si="14"/>
        <v>#DIV/0!</v>
      </c>
      <c r="F217" s="39"/>
      <c r="G217" s="32">
        <f t="shared" si="13"/>
        <v>0</v>
      </c>
      <c r="H217" s="31"/>
      <c r="I217" s="31"/>
      <c r="J217" s="1"/>
      <c r="K217" s="1"/>
      <c r="L217" s="1"/>
    </row>
    <row r="218" spans="1:12" s="20" customFormat="1" ht="12.75" customHeight="1" x14ac:dyDescent="0.15">
      <c r="A218" s="348" t="s">
        <v>36</v>
      </c>
      <c r="B218" s="349"/>
      <c r="C218" s="29">
        <f>SUM(C210:C217)</f>
        <v>21026183</v>
      </c>
      <c r="D218" s="29">
        <f>SUM(D210:D217)</f>
        <v>0</v>
      </c>
      <c r="E218" s="30">
        <f>+D218/C218</f>
        <v>0</v>
      </c>
      <c r="F218" s="29">
        <f>SUM(F215:F215)</f>
        <v>0</v>
      </c>
      <c r="G218" s="32">
        <f t="shared" si="13"/>
        <v>21026183</v>
      </c>
      <c r="H218" s="23"/>
      <c r="I218" s="22"/>
      <c r="J218" s="1"/>
      <c r="K218" s="1"/>
      <c r="L218" s="1"/>
    </row>
    <row r="219" spans="1:12" s="20" customFormat="1" ht="12.75" customHeight="1" x14ac:dyDescent="0.15">
      <c r="A219" s="28"/>
      <c r="B219" s="28"/>
      <c r="C219" s="26"/>
      <c r="D219" s="26"/>
      <c r="E219" s="27"/>
      <c r="F219" s="27"/>
      <c r="G219" s="26"/>
      <c r="H219" s="23"/>
      <c r="I219" s="22"/>
      <c r="J219" s="1"/>
      <c r="K219" s="1"/>
      <c r="L219" s="1"/>
    </row>
    <row r="220" spans="1:12" s="20" customFormat="1" ht="12.75" customHeight="1" x14ac:dyDescent="0.15">
      <c r="A220" s="28"/>
      <c r="B220" s="28"/>
      <c r="C220" s="26"/>
      <c r="D220" s="26"/>
      <c r="E220" s="27"/>
      <c r="F220" s="27"/>
      <c r="G220" s="26"/>
      <c r="H220" s="23"/>
      <c r="I220" s="22"/>
      <c r="J220" s="1"/>
      <c r="K220" s="1"/>
      <c r="L220" s="1"/>
    </row>
    <row r="221" spans="1:12" s="20" customFormat="1" ht="12.75" customHeight="1" x14ac:dyDescent="0.15">
      <c r="A221" s="28"/>
      <c r="B221" s="28"/>
      <c r="C221" s="26"/>
      <c r="D221" s="26"/>
      <c r="E221" s="27"/>
      <c r="F221" s="27"/>
      <c r="G221" s="26"/>
      <c r="H221" s="23"/>
      <c r="I221" s="22"/>
      <c r="J221" s="1"/>
      <c r="K221" s="1"/>
      <c r="L221" s="1"/>
    </row>
    <row r="222" spans="1:12" s="20" customFormat="1" ht="12.75" customHeight="1" x14ac:dyDescent="0.15">
      <c r="A222" s="28"/>
      <c r="B222" s="28"/>
      <c r="C222" s="26"/>
      <c r="D222" s="26"/>
      <c r="E222" s="27"/>
      <c r="F222" s="27"/>
      <c r="G222" s="26"/>
      <c r="H222" s="23"/>
      <c r="I222" s="22"/>
      <c r="J222" s="1"/>
      <c r="K222" s="1"/>
      <c r="L222" s="1"/>
    </row>
    <row r="223" spans="1:12" s="20" customFormat="1" ht="12.75" customHeight="1" x14ac:dyDescent="0.15">
      <c r="A223" s="22"/>
      <c r="B223" s="25"/>
      <c r="C223" s="24"/>
      <c r="D223" s="24"/>
      <c r="E223" s="23"/>
      <c r="F223" s="23"/>
      <c r="G223" s="23"/>
      <c r="H223" s="23"/>
      <c r="I223" s="22"/>
      <c r="J223" s="1"/>
      <c r="K223" s="1"/>
      <c r="L223" s="1"/>
    </row>
    <row r="224" spans="1:12" s="20" customFormat="1" ht="12.75" customHeight="1" x14ac:dyDescent="0.15">
      <c r="A224" s="22"/>
      <c r="B224" s="25"/>
      <c r="C224" s="24"/>
      <c r="D224" s="24"/>
      <c r="E224" s="23"/>
      <c r="F224" s="23"/>
      <c r="G224" s="23"/>
      <c r="H224" s="23"/>
      <c r="I224" s="22"/>
      <c r="J224" s="1"/>
      <c r="K224" s="1"/>
      <c r="L224" s="1"/>
    </row>
    <row r="225" spans="1:12" s="20" customFormat="1" ht="12.75" customHeight="1" x14ac:dyDescent="0.15">
      <c r="A225" s="22"/>
      <c r="B225" s="25"/>
      <c r="C225" s="24"/>
      <c r="D225" s="24"/>
      <c r="E225" s="23"/>
      <c r="F225" s="23"/>
      <c r="G225" s="23"/>
      <c r="H225" s="23"/>
      <c r="I225" s="22"/>
      <c r="J225" s="1"/>
      <c r="K225" s="1"/>
      <c r="L225" s="1"/>
    </row>
    <row r="226" spans="1:12" s="20" customFormat="1" ht="12.75" customHeight="1" x14ac:dyDescent="0.15">
      <c r="A226" s="22"/>
      <c r="B226" s="25"/>
      <c r="C226" s="24"/>
      <c r="D226" s="24"/>
      <c r="E226" s="23"/>
      <c r="F226" s="23"/>
      <c r="G226" s="23"/>
      <c r="H226" s="23"/>
      <c r="I226" s="22"/>
      <c r="J226" s="1"/>
      <c r="K226" s="1"/>
      <c r="L226" s="1"/>
    </row>
    <row r="227" spans="1:12" s="20" customFormat="1" ht="12.75" customHeight="1" x14ac:dyDescent="0.15">
      <c r="A227" s="22"/>
      <c r="B227" s="25"/>
      <c r="C227" s="24"/>
      <c r="D227" s="24"/>
      <c r="E227" s="23"/>
      <c r="F227" s="23"/>
      <c r="G227" s="23"/>
      <c r="H227" s="23"/>
      <c r="I227" s="22"/>
      <c r="J227" s="1"/>
      <c r="K227" s="1"/>
      <c r="L227" s="1"/>
    </row>
    <row r="228" spans="1:12" s="20" customFormat="1" ht="12.75" customHeight="1" x14ac:dyDescent="0.15">
      <c r="A228" s="22"/>
      <c r="B228" s="25"/>
      <c r="C228" s="24"/>
      <c r="D228" s="24"/>
      <c r="E228" s="23"/>
      <c r="F228" s="23"/>
      <c r="G228" s="23"/>
      <c r="H228" s="23"/>
      <c r="I228" s="22"/>
      <c r="J228" s="1"/>
      <c r="K228" s="1"/>
      <c r="L228" s="1"/>
    </row>
    <row r="229" spans="1:12" s="20" customFormat="1" ht="12.75" customHeight="1" x14ac:dyDescent="0.15">
      <c r="A229" s="22"/>
      <c r="B229" s="25"/>
      <c r="C229" s="24"/>
      <c r="D229" s="24"/>
      <c r="E229" s="23"/>
      <c r="F229" s="23"/>
      <c r="G229" s="23"/>
      <c r="H229" s="23"/>
      <c r="I229" s="22"/>
      <c r="J229" s="1"/>
      <c r="K229" s="1"/>
      <c r="L229" s="1"/>
    </row>
    <row r="230" spans="1:12" s="20" customFormat="1" ht="12.75" customHeight="1" x14ac:dyDescent="0.15">
      <c r="A230" s="22"/>
      <c r="B230" s="25"/>
      <c r="C230" s="24"/>
      <c r="D230" s="24"/>
      <c r="E230" s="23"/>
      <c r="F230" s="23"/>
      <c r="G230" s="23"/>
      <c r="H230" s="23"/>
      <c r="I230" s="22"/>
      <c r="J230" s="1"/>
      <c r="K230" s="1"/>
      <c r="L230" s="1"/>
    </row>
    <row r="231" spans="1:12" s="20" customFormat="1" ht="12.75" customHeight="1" x14ac:dyDescent="0.15">
      <c r="A231" s="22"/>
      <c r="B231" s="25"/>
      <c r="C231" s="24"/>
      <c r="D231" s="24"/>
      <c r="E231" s="23"/>
      <c r="F231" s="23"/>
      <c r="G231" s="23"/>
      <c r="H231" s="23"/>
      <c r="I231" s="22"/>
      <c r="J231" s="1"/>
      <c r="K231" s="1"/>
      <c r="L231" s="1"/>
    </row>
    <row r="232" spans="1:12" s="20" customFormat="1" ht="12.75" customHeight="1" x14ac:dyDescent="0.15">
      <c r="A232" s="22"/>
      <c r="B232" s="25"/>
      <c r="C232" s="24"/>
      <c r="D232" s="24"/>
      <c r="E232" s="23"/>
      <c r="F232" s="23"/>
      <c r="G232" s="23"/>
      <c r="H232" s="23"/>
      <c r="I232" s="22"/>
      <c r="J232" s="1"/>
      <c r="K232" s="1"/>
      <c r="L232" s="1"/>
    </row>
    <row r="233" spans="1:12" s="20" customFormat="1" ht="12.75" customHeight="1" x14ac:dyDescent="0.15">
      <c r="A233" s="22"/>
      <c r="B233" s="25"/>
      <c r="C233" s="24"/>
      <c r="D233" s="24"/>
      <c r="E233" s="23"/>
      <c r="F233" s="23"/>
      <c r="G233" s="23"/>
      <c r="H233" s="23"/>
      <c r="I233" s="22"/>
      <c r="J233" s="1"/>
      <c r="K233" s="1"/>
      <c r="L233" s="1"/>
    </row>
    <row r="234" spans="1:12" s="20" customFormat="1" ht="12.75" customHeight="1" x14ac:dyDescent="0.15">
      <c r="A234" s="22"/>
      <c r="B234" s="25"/>
      <c r="C234" s="24"/>
      <c r="D234" s="24"/>
      <c r="E234" s="23"/>
      <c r="F234" s="23"/>
      <c r="G234" s="23"/>
      <c r="H234" s="23"/>
      <c r="I234" s="22"/>
      <c r="J234" s="1"/>
      <c r="K234" s="1"/>
      <c r="L234" s="1"/>
    </row>
    <row r="235" spans="1:12" s="20" customFormat="1" ht="12.75" customHeight="1" x14ac:dyDescent="0.15">
      <c r="A235" s="1"/>
      <c r="B235" s="3"/>
      <c r="C235" s="2"/>
      <c r="D235" s="1"/>
      <c r="E235" s="1"/>
      <c r="F235" s="1"/>
      <c r="G235" s="1"/>
      <c r="H235" s="1"/>
      <c r="I235" s="1"/>
      <c r="J235" s="1"/>
      <c r="K235" s="1"/>
      <c r="L235" s="1"/>
    </row>
    <row r="236" spans="1:12" s="20" customFormat="1" ht="12.75" customHeight="1" x14ac:dyDescent="0.15">
      <c r="A236" s="1"/>
      <c r="B236" s="3"/>
      <c r="C236" s="2"/>
      <c r="D236" s="1"/>
      <c r="E236" s="1"/>
      <c r="F236" s="1"/>
      <c r="G236" s="1"/>
      <c r="H236" s="1"/>
      <c r="I236" s="1"/>
      <c r="J236" s="1"/>
      <c r="K236" s="1"/>
      <c r="L236" s="1"/>
    </row>
    <row r="237" spans="1:12" s="20" customFormat="1" ht="12.75" customHeight="1" x14ac:dyDescent="0.15">
      <c r="A237" s="1"/>
      <c r="B237" s="3"/>
      <c r="C237" s="2"/>
      <c r="D237" s="1"/>
      <c r="E237" s="1"/>
      <c r="F237" s="1"/>
      <c r="G237" s="1"/>
      <c r="H237" s="1"/>
      <c r="I237" s="1"/>
      <c r="J237" s="1"/>
      <c r="K237" s="1"/>
      <c r="L237" s="1"/>
    </row>
    <row r="238" spans="1:12" s="20" customFormat="1" ht="12.75" customHeight="1" x14ac:dyDescent="0.15">
      <c r="A238" s="1"/>
      <c r="B238" s="3"/>
      <c r="C238" s="2"/>
      <c r="D238" s="1"/>
      <c r="E238" s="1"/>
      <c r="F238" s="1"/>
      <c r="G238" s="1"/>
      <c r="H238" s="1"/>
      <c r="I238" s="1"/>
      <c r="J238" s="1"/>
      <c r="K238" s="1"/>
      <c r="L238" s="1"/>
    </row>
    <row r="239" spans="1:12" s="20" customFormat="1" ht="12.75" customHeight="1" x14ac:dyDescent="0.15">
      <c r="A239" s="21"/>
      <c r="B239" s="21"/>
      <c r="C239" s="21"/>
      <c r="D239" s="21"/>
      <c r="E239" s="21"/>
      <c r="F239" s="21"/>
      <c r="G239" s="21"/>
      <c r="H239" s="21"/>
      <c r="I239" s="21"/>
      <c r="J239" s="21"/>
    </row>
    <row r="240" spans="1:12" s="20" customFormat="1" ht="12.75" customHeight="1" thickBot="1" x14ac:dyDescent="0.2">
      <c r="A240" s="21"/>
      <c r="B240" s="21"/>
      <c r="C240" s="21"/>
      <c r="D240" s="21"/>
      <c r="E240" s="21"/>
      <c r="F240" s="21"/>
      <c r="G240" s="21"/>
      <c r="H240" s="21"/>
      <c r="I240" s="21"/>
      <c r="J240" s="21"/>
    </row>
    <row r="241" spans="1:12" ht="19.5" customHeight="1" thickBot="1" x14ac:dyDescent="0.2">
      <c r="A241" s="339" t="s">
        <v>35</v>
      </c>
      <c r="B241" s="340"/>
      <c r="C241" s="340"/>
      <c r="D241" s="340"/>
      <c r="E241" s="340"/>
      <c r="F241" s="340"/>
      <c r="G241" s="340"/>
      <c r="H241" s="340"/>
      <c r="I241" s="340"/>
      <c r="J241" s="341"/>
    </row>
    <row r="242" spans="1:12" ht="24" x14ac:dyDescent="0.15">
      <c r="A242" s="170" t="s">
        <v>34</v>
      </c>
      <c r="B242" s="171" t="s">
        <v>33</v>
      </c>
      <c r="C242" s="172" t="s">
        <v>32</v>
      </c>
      <c r="D242" s="172" t="s">
        <v>31</v>
      </c>
      <c r="E242" s="171" t="s">
        <v>30</v>
      </c>
      <c r="F242" s="171"/>
      <c r="G242" s="172" t="s">
        <v>29</v>
      </c>
      <c r="H242" s="172" t="s">
        <v>28</v>
      </c>
      <c r="I242" s="172" t="s">
        <v>27</v>
      </c>
      <c r="J242" s="172" t="s">
        <v>397</v>
      </c>
      <c r="K242" s="182"/>
    </row>
    <row r="243" spans="1:12" ht="61.5" customHeight="1" x14ac:dyDescent="0.15">
      <c r="A243" s="37" t="s">
        <v>76</v>
      </c>
      <c r="B243" s="16">
        <v>2018</v>
      </c>
      <c r="C243" s="165" t="s">
        <v>77</v>
      </c>
      <c r="D243" s="220">
        <v>43026</v>
      </c>
      <c r="E243" s="14" t="s">
        <v>287</v>
      </c>
      <c r="F243" s="174"/>
      <c r="G243" s="177">
        <v>317025</v>
      </c>
      <c r="H243" s="153">
        <v>0</v>
      </c>
      <c r="I243" s="153">
        <f t="shared" ref="I243:I255" si="15">+G243-H243</f>
        <v>317025</v>
      </c>
      <c r="J243" s="255" t="s">
        <v>394</v>
      </c>
      <c r="K243" s="182"/>
    </row>
    <row r="244" spans="1:12" ht="72" customHeight="1" x14ac:dyDescent="0.15">
      <c r="A244" s="37" t="s">
        <v>76</v>
      </c>
      <c r="B244" s="16">
        <v>2018</v>
      </c>
      <c r="C244" s="165" t="s">
        <v>75</v>
      </c>
      <c r="D244" s="220">
        <v>42944</v>
      </c>
      <c r="E244" s="14" t="s">
        <v>280</v>
      </c>
      <c r="F244" s="174"/>
      <c r="G244" s="177">
        <v>2</v>
      </c>
      <c r="H244" s="153">
        <v>0</v>
      </c>
      <c r="I244" s="153">
        <f t="shared" si="15"/>
        <v>2</v>
      </c>
      <c r="J244" s="255" t="s">
        <v>375</v>
      </c>
      <c r="K244" s="182"/>
    </row>
    <row r="245" spans="1:12" ht="21" customHeight="1" outlineLevel="1" x14ac:dyDescent="0.15">
      <c r="A245" s="189" t="s">
        <v>285</v>
      </c>
      <c r="B245" s="190"/>
      <c r="C245" s="191"/>
      <c r="D245" s="192"/>
      <c r="E245" s="190"/>
      <c r="F245" s="190"/>
      <c r="G245" s="193"/>
      <c r="H245" s="194"/>
      <c r="I245" s="195">
        <f>SUBTOTAL(9,I242:I244)</f>
        <v>317027</v>
      </c>
      <c r="J245" s="196"/>
      <c r="K245" s="22"/>
    </row>
    <row r="246" spans="1:12" ht="24" outlineLevel="2" x14ac:dyDescent="0.15">
      <c r="A246" s="178" t="s">
        <v>2</v>
      </c>
      <c r="B246" s="11">
        <v>2017</v>
      </c>
      <c r="C246" s="163" t="s">
        <v>6</v>
      </c>
      <c r="D246" s="12">
        <v>42334</v>
      </c>
      <c r="E246" s="11" t="s">
        <v>5</v>
      </c>
      <c r="F246" s="11"/>
      <c r="G246" s="10">
        <v>1815947</v>
      </c>
      <c r="H246" s="153">
        <v>1</v>
      </c>
      <c r="I246" s="153">
        <f>+G246-H246</f>
        <v>1815946</v>
      </c>
      <c r="J246" s="165" t="s">
        <v>376</v>
      </c>
      <c r="K246" s="251"/>
    </row>
    <row r="247" spans="1:12" ht="24" outlineLevel="2" x14ac:dyDescent="0.15">
      <c r="A247" s="178" t="s">
        <v>2</v>
      </c>
      <c r="B247" s="11">
        <v>2017</v>
      </c>
      <c r="C247" s="163" t="s">
        <v>4</v>
      </c>
      <c r="D247" s="12">
        <v>42135</v>
      </c>
      <c r="E247" s="11" t="s">
        <v>3</v>
      </c>
      <c r="F247" s="11"/>
      <c r="G247" s="10">
        <v>2426675</v>
      </c>
      <c r="H247" s="153">
        <v>0</v>
      </c>
      <c r="I247" s="153">
        <f>+G247-H247</f>
        <v>2426675</v>
      </c>
      <c r="J247" s="165" t="s">
        <v>377</v>
      </c>
      <c r="K247" s="251"/>
    </row>
    <row r="248" spans="1:12" ht="36" outlineLevel="2" x14ac:dyDescent="0.15">
      <c r="A248" s="189" t="s">
        <v>140</v>
      </c>
      <c r="B248" s="190"/>
      <c r="C248" s="191"/>
      <c r="D248" s="192"/>
      <c r="E248" s="190"/>
      <c r="F248" s="190"/>
      <c r="G248" s="193"/>
      <c r="H248" s="194"/>
      <c r="I248" s="195">
        <f>SUBTOTAL(9,I246:I247)</f>
        <v>4242621</v>
      </c>
      <c r="J248" s="257"/>
      <c r="K248" s="251"/>
    </row>
    <row r="249" spans="1:12" ht="36" outlineLevel="2" x14ac:dyDescent="0.15">
      <c r="A249" s="242" t="s">
        <v>21</v>
      </c>
      <c r="B249" s="243">
        <v>2015</v>
      </c>
      <c r="C249" s="244" t="s">
        <v>137</v>
      </c>
      <c r="D249" s="245">
        <v>41901</v>
      </c>
      <c r="E249" s="243" t="s">
        <v>20</v>
      </c>
      <c r="F249" s="243"/>
      <c r="G249" s="246">
        <v>125948996</v>
      </c>
      <c r="H249" s="247">
        <v>0</v>
      </c>
      <c r="I249" s="247">
        <f t="shared" si="15"/>
        <v>125948996</v>
      </c>
      <c r="J249" s="259" t="s">
        <v>344</v>
      </c>
      <c r="K249" s="252"/>
    </row>
    <row r="250" spans="1:12" ht="34.5" customHeight="1" outlineLevel="1" x14ac:dyDescent="0.15">
      <c r="A250" s="189" t="s">
        <v>138</v>
      </c>
      <c r="B250" s="197"/>
      <c r="C250" s="198"/>
      <c r="D250" s="199"/>
      <c r="E250" s="197"/>
      <c r="F250" s="197"/>
      <c r="G250" s="200"/>
      <c r="H250" s="194"/>
      <c r="I250" s="195">
        <f>SUBTOTAL(9,I249:I249)</f>
        <v>125948996</v>
      </c>
      <c r="J250" s="258"/>
      <c r="K250" s="22"/>
    </row>
    <row r="251" spans="1:12" ht="37" outlineLevel="2" thickBot="1" x14ac:dyDescent="0.2">
      <c r="A251" s="180" t="s">
        <v>288</v>
      </c>
      <c r="B251" s="16">
        <v>2015</v>
      </c>
      <c r="C251" s="186" t="s">
        <v>17</v>
      </c>
      <c r="D251" s="17">
        <v>41550</v>
      </c>
      <c r="E251" s="16" t="s">
        <v>16</v>
      </c>
      <c r="F251" s="16"/>
      <c r="G251" s="15">
        <v>7863334</v>
      </c>
      <c r="H251" s="153">
        <v>0</v>
      </c>
      <c r="I251" s="153">
        <f t="shared" si="15"/>
        <v>7863334</v>
      </c>
      <c r="J251" s="254" t="s">
        <v>395</v>
      </c>
      <c r="K251" s="252"/>
    </row>
    <row r="252" spans="1:12" ht="31.5" customHeight="1" outlineLevel="1" x14ac:dyDescent="0.15">
      <c r="A252" s="202" t="s">
        <v>289</v>
      </c>
      <c r="B252" s="190"/>
      <c r="C252" s="191"/>
      <c r="D252" s="192"/>
      <c r="E252" s="190"/>
      <c r="F252" s="190"/>
      <c r="G252" s="193"/>
      <c r="H252" s="194"/>
      <c r="I252" s="195">
        <f>SUBTOTAL(9,I251:I251)</f>
        <v>7863334</v>
      </c>
      <c r="J252" s="260"/>
      <c r="K252" s="164"/>
    </row>
    <row r="253" spans="1:12" ht="147.75" customHeight="1" outlineLevel="2" x14ac:dyDescent="0.15">
      <c r="A253" s="180" t="s">
        <v>9</v>
      </c>
      <c r="B253" s="11">
        <v>2016</v>
      </c>
      <c r="C253" s="163" t="s">
        <v>15</v>
      </c>
      <c r="D253" s="12">
        <v>42178</v>
      </c>
      <c r="E253" s="11" t="s">
        <v>14</v>
      </c>
      <c r="F253" s="11"/>
      <c r="G253" s="10">
        <v>3398061</v>
      </c>
      <c r="H253" s="153">
        <v>3245909</v>
      </c>
      <c r="I253" s="153">
        <f t="shared" si="15"/>
        <v>152152</v>
      </c>
      <c r="J253" s="256" t="s">
        <v>379</v>
      </c>
      <c r="K253" s="335"/>
    </row>
    <row r="254" spans="1:12" ht="33.75" customHeight="1" outlineLevel="2" x14ac:dyDescent="0.15">
      <c r="A254" s="181" t="s">
        <v>9</v>
      </c>
      <c r="B254" s="11">
        <v>2017</v>
      </c>
      <c r="C254" s="163" t="s">
        <v>11</v>
      </c>
      <c r="D254" s="12">
        <v>42179</v>
      </c>
      <c r="E254" s="11" t="s">
        <v>10</v>
      </c>
      <c r="F254" s="11"/>
      <c r="G254" s="10">
        <v>500000</v>
      </c>
      <c r="H254" s="153">
        <v>0</v>
      </c>
      <c r="I254" s="153">
        <f t="shared" si="15"/>
        <v>500000</v>
      </c>
      <c r="J254" s="147" t="s">
        <v>380</v>
      </c>
      <c r="K254" s="335"/>
      <c r="L254" s="252"/>
    </row>
    <row r="255" spans="1:12" ht="36" outlineLevel="2" x14ac:dyDescent="0.15">
      <c r="A255" s="163" t="s">
        <v>281</v>
      </c>
      <c r="B255" s="11">
        <v>2018</v>
      </c>
      <c r="C255" s="165" t="s">
        <v>70</v>
      </c>
      <c r="D255" s="220">
        <v>42808</v>
      </c>
      <c r="E255" s="14" t="s">
        <v>284</v>
      </c>
      <c r="F255" s="11"/>
      <c r="G255" s="10">
        <v>1868544</v>
      </c>
      <c r="H255" s="153">
        <v>0</v>
      </c>
      <c r="I255" s="153">
        <f t="shared" si="15"/>
        <v>1868544</v>
      </c>
      <c r="J255" s="147" t="s">
        <v>381</v>
      </c>
      <c r="K255" s="253"/>
    </row>
    <row r="256" spans="1:12" ht="23.25" customHeight="1" outlineLevel="1" x14ac:dyDescent="0.15">
      <c r="A256" s="203" t="s">
        <v>139</v>
      </c>
      <c r="B256" s="190"/>
      <c r="C256" s="191"/>
      <c r="D256" s="192"/>
      <c r="E256" s="190"/>
      <c r="F256" s="190"/>
      <c r="G256" s="193"/>
      <c r="H256" s="194"/>
      <c r="I256" s="195">
        <f>SUBTOTAL(9,I253:I255)</f>
        <v>2520696</v>
      </c>
      <c r="J256" s="196"/>
      <c r="K256" s="22"/>
    </row>
    <row r="257" spans="1:11" ht="72" outlineLevel="1" x14ac:dyDescent="0.15">
      <c r="A257" s="163" t="s">
        <v>282</v>
      </c>
      <c r="B257" s="11">
        <v>2018</v>
      </c>
      <c r="C257" s="165" t="s">
        <v>73</v>
      </c>
      <c r="D257" s="220">
        <v>42934</v>
      </c>
      <c r="E257" s="14" t="s">
        <v>283</v>
      </c>
      <c r="F257" s="11"/>
      <c r="G257" s="10">
        <v>246664</v>
      </c>
      <c r="H257" s="153">
        <v>0</v>
      </c>
      <c r="I257" s="153">
        <f t="shared" ref="I257" si="16">+G257-H257</f>
        <v>246664</v>
      </c>
      <c r="J257" s="154" t="s">
        <v>396</v>
      </c>
      <c r="K257" s="173"/>
    </row>
    <row r="258" spans="1:11" ht="24" outlineLevel="1" x14ac:dyDescent="0.15">
      <c r="A258" s="189" t="s">
        <v>286</v>
      </c>
      <c r="B258" s="190"/>
      <c r="C258" s="204"/>
      <c r="D258" s="205"/>
      <c r="E258" s="204"/>
      <c r="F258" s="190"/>
      <c r="G258" s="193"/>
      <c r="H258" s="194"/>
      <c r="I258" s="195">
        <f>SUBTOTAL(9,I257:I257)</f>
        <v>246664</v>
      </c>
      <c r="J258" s="196"/>
      <c r="K258" s="173"/>
    </row>
    <row r="259" spans="1:11" ht="21" customHeight="1" thickBot="1" x14ac:dyDescent="0.2">
      <c r="A259" s="187" t="s">
        <v>290</v>
      </c>
      <c r="B259" s="156"/>
      <c r="C259" s="149"/>
      <c r="D259" s="150"/>
      <c r="E259" s="151"/>
      <c r="F259" s="151"/>
      <c r="G259" s="152"/>
      <c r="H259" s="141"/>
      <c r="I259" s="206">
        <f>SUBTOTAL(9,I243:I258)</f>
        <v>141139338</v>
      </c>
      <c r="J259" s="188"/>
    </row>
    <row r="260" spans="1:11" ht="21.75" customHeight="1" thickBot="1" x14ac:dyDescent="0.2">
      <c r="A260" s="336" t="s">
        <v>0</v>
      </c>
      <c r="B260" s="337"/>
      <c r="C260" s="337"/>
      <c r="D260" s="337"/>
      <c r="E260" s="337"/>
      <c r="F260" s="338"/>
      <c r="G260" s="207">
        <f>SUM(G243:G258)</f>
        <v>144385248</v>
      </c>
      <c r="H260" s="207">
        <f>SUM(H243:H258)</f>
        <v>3245910</v>
      </c>
      <c r="I260" s="207">
        <f>+I245+I250+I252+I256+I248+I258</f>
        <v>141139338</v>
      </c>
      <c r="J260" s="208">
        <f>+I260/G260</f>
        <v>0.97751910222850469</v>
      </c>
    </row>
    <row r="261" spans="1:11" ht="13" x14ac:dyDescent="0.15">
      <c r="A261" s="9"/>
      <c r="B261" s="8"/>
      <c r="C261" s="8"/>
      <c r="D261" s="8"/>
      <c r="E261" s="7"/>
      <c r="F261" s="7"/>
      <c r="G261" s="6"/>
      <c r="H261" s="6"/>
      <c r="I261" s="6"/>
      <c r="J261" s="5"/>
    </row>
    <row r="262" spans="1:11" ht="13" x14ac:dyDescent="0.15">
      <c r="A262" s="9"/>
      <c r="B262" s="8"/>
      <c r="C262" s="8"/>
      <c r="D262" s="8"/>
      <c r="E262" s="7"/>
      <c r="F262" s="7"/>
      <c r="G262" s="6"/>
      <c r="H262" s="6"/>
      <c r="I262" s="6"/>
      <c r="J262" s="5"/>
    </row>
    <row r="263" spans="1:11" ht="13" x14ac:dyDescent="0.15">
      <c r="A263" s="9"/>
      <c r="B263" s="8"/>
      <c r="C263" s="8"/>
      <c r="D263" s="8"/>
      <c r="E263" s="7"/>
      <c r="F263" s="7"/>
      <c r="G263" s="6"/>
      <c r="H263" s="6"/>
      <c r="I263" s="6"/>
      <c r="J263" s="5"/>
    </row>
    <row r="264" spans="1:11" hidden="1" x14ac:dyDescent="0.15"/>
    <row r="265" spans="1:11" s="4" customFormat="1" ht="21" hidden="1" customHeight="1" thickBot="1" x14ac:dyDescent="0.2">
      <c r="A265" s="325" t="s">
        <v>142</v>
      </c>
      <c r="B265" s="326"/>
      <c r="C265" s="326"/>
      <c r="D265" s="326"/>
      <c r="E265" s="326"/>
      <c r="F265" s="326"/>
      <c r="G265" s="326"/>
      <c r="H265" s="326"/>
      <c r="I265" s="326"/>
      <c r="J265" s="327"/>
    </row>
    <row r="266" spans="1:11" ht="30" hidden="1" customHeight="1" x14ac:dyDescent="0.15">
      <c r="A266" s="126"/>
      <c r="B266" s="328"/>
      <c r="C266" s="329"/>
      <c r="D266" s="329"/>
      <c r="E266" s="329"/>
      <c r="F266" s="329"/>
      <c r="G266" s="329"/>
      <c r="H266" s="329"/>
      <c r="I266" s="329"/>
      <c r="J266" s="330"/>
    </row>
    <row r="267" spans="1:11" ht="30" hidden="1" customHeight="1" thickBot="1" x14ac:dyDescent="0.2">
      <c r="A267" s="128"/>
      <c r="B267" s="331"/>
      <c r="C267" s="331"/>
      <c r="D267" s="331"/>
      <c r="E267" s="331"/>
      <c r="F267" s="331"/>
      <c r="G267" s="331"/>
      <c r="H267" s="331"/>
      <c r="I267" s="331"/>
      <c r="J267" s="332"/>
    </row>
    <row r="268" spans="1:11" hidden="1" x14ac:dyDescent="0.15"/>
    <row r="269" spans="1:11" hidden="1" x14ac:dyDescent="0.15"/>
    <row r="270" spans="1:11" hidden="1" x14ac:dyDescent="0.15"/>
    <row r="271" spans="1:11" hidden="1" x14ac:dyDescent="0.15"/>
    <row r="272" spans="1:11" hidden="1" x14ac:dyDescent="0.15"/>
  </sheetData>
  <sheetProtection selectLockedCells="1" selectUnlockedCells="1"/>
  <mergeCells count="83">
    <mergeCell ref="A265:J265"/>
    <mergeCell ref="B266:J266"/>
    <mergeCell ref="B267:J267"/>
    <mergeCell ref="A182:B182"/>
    <mergeCell ref="A205:G205"/>
    <mergeCell ref="F206:G207"/>
    <mergeCell ref="C140:E140"/>
    <mergeCell ref="K253:K254"/>
    <mergeCell ref="A260:F260"/>
    <mergeCell ref="A218:B218"/>
    <mergeCell ref="A241:J241"/>
    <mergeCell ref="A158:E158"/>
    <mergeCell ref="D150:E150"/>
    <mergeCell ref="D159:E159"/>
    <mergeCell ref="A168:G168"/>
    <mergeCell ref="C141:E141"/>
    <mergeCell ref="C142:E142"/>
    <mergeCell ref="A143:E143"/>
    <mergeCell ref="A147:H147"/>
    <mergeCell ref="A149:E149"/>
    <mergeCell ref="C133:E133"/>
    <mergeCell ref="C134:E134"/>
    <mergeCell ref="C135:E135"/>
    <mergeCell ref="C139:E139"/>
    <mergeCell ref="C136:E136"/>
    <mergeCell ref="C137:E137"/>
    <mergeCell ref="C138:E138"/>
    <mergeCell ref="C126:E126"/>
    <mergeCell ref="C127:E127"/>
    <mergeCell ref="C128:E128"/>
    <mergeCell ref="C129:E129"/>
    <mergeCell ref="C132:E132"/>
    <mergeCell ref="C131:E131"/>
    <mergeCell ref="C130:E130"/>
    <mergeCell ref="C121:E121"/>
    <mergeCell ref="C122:E122"/>
    <mergeCell ref="C123:E123"/>
    <mergeCell ref="C124:E124"/>
    <mergeCell ref="C125:E125"/>
    <mergeCell ref="C113:E113"/>
    <mergeCell ref="C114:E114"/>
    <mergeCell ref="C115:E115"/>
    <mergeCell ref="C116:E116"/>
    <mergeCell ref="C117:E117"/>
    <mergeCell ref="C108:E108"/>
    <mergeCell ref="C109:E109"/>
    <mergeCell ref="C110:E110"/>
    <mergeCell ref="C111:E111"/>
    <mergeCell ref="C112:E112"/>
    <mergeCell ref="C119:E119"/>
    <mergeCell ref="C120:E120"/>
    <mergeCell ref="C106:E106"/>
    <mergeCell ref="C95:E95"/>
    <mergeCell ref="C96:E96"/>
    <mergeCell ref="C97:E97"/>
    <mergeCell ref="C98:E98"/>
    <mergeCell ref="C99:E99"/>
    <mergeCell ref="C100:E100"/>
    <mergeCell ref="C101:E101"/>
    <mergeCell ref="C102:E102"/>
    <mergeCell ref="C103:E103"/>
    <mergeCell ref="C104:E104"/>
    <mergeCell ref="C105:E105"/>
    <mergeCell ref="C118:E118"/>
    <mergeCell ref="C107:E107"/>
    <mergeCell ref="C94:E94"/>
    <mergeCell ref="C83:E83"/>
    <mergeCell ref="C84:E84"/>
    <mergeCell ref="C85:E85"/>
    <mergeCell ref="C86:E86"/>
    <mergeCell ref="C87:E87"/>
    <mergeCell ref="C88:E88"/>
    <mergeCell ref="C89:E89"/>
    <mergeCell ref="C90:E90"/>
    <mergeCell ref="C91:E91"/>
    <mergeCell ref="C92:E92"/>
    <mergeCell ref="C93:E93"/>
    <mergeCell ref="C82:E82"/>
    <mergeCell ref="A2:I2"/>
    <mergeCell ref="A3:I3"/>
    <mergeCell ref="A58:I58"/>
    <mergeCell ref="A68:B68"/>
    <mergeCell ref="A81:G81"/>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40" max="7"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7B231D-66C6-49B8-B330-39D3409435D4}">
  <dimension ref="A2:L271"/>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398</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2380874979</v>
      </c>
      <c r="F5" s="132">
        <f>+E5/C5</f>
        <v>0.64535946430996449</v>
      </c>
      <c r="G5" s="98">
        <f>+C5-E5</f>
        <v>1308348021</v>
      </c>
      <c r="H5" s="97">
        <v>580683401</v>
      </c>
      <c r="I5" s="103">
        <f>H5/C5</f>
        <v>0.15739991889891178</v>
      </c>
    </row>
    <row r="6" spans="1:10" ht="18" customHeight="1" x14ac:dyDescent="0.15">
      <c r="A6" s="64" t="s">
        <v>152</v>
      </c>
      <c r="B6" s="106" t="s">
        <v>150</v>
      </c>
      <c r="C6" s="105">
        <f>8751222000+3020230000+106497000</f>
        <v>11877949000</v>
      </c>
      <c r="D6" s="104">
        <f>+C6/C16</f>
        <v>0.22515434455351616</v>
      </c>
      <c r="E6" s="98">
        <v>3100027451</v>
      </c>
      <c r="F6" s="132">
        <f t="shared" ref="F6:F14" si="0">+E6/C6</f>
        <v>0.26099012977745567</v>
      </c>
      <c r="G6" s="98">
        <f>+C6-E6</f>
        <v>8777921549</v>
      </c>
      <c r="H6" s="97">
        <v>3096804951</v>
      </c>
      <c r="I6" s="103">
        <f>H6/C6</f>
        <v>0.26071882873044833</v>
      </c>
    </row>
    <row r="7" spans="1:10" ht="18" customHeight="1" x14ac:dyDescent="0.15">
      <c r="B7" s="160" t="s">
        <v>115</v>
      </c>
      <c r="C7" s="105">
        <f>SUM(C8:C14)</f>
        <v>37187524000</v>
      </c>
      <c r="D7" s="104">
        <f>+C7/C16</f>
        <v>0.70491400424333783</v>
      </c>
      <c r="E7" s="98">
        <f>SUM(E8:E14)</f>
        <v>27600281086</v>
      </c>
      <c r="F7" s="132">
        <f>+E7/C7</f>
        <v>0.74219195357023504</v>
      </c>
      <c r="G7" s="98">
        <f>SUM(G8:G14)</f>
        <v>9587242914</v>
      </c>
      <c r="H7" s="97">
        <f>SUM(H8:H14)</f>
        <v>7934687417</v>
      </c>
      <c r="I7" s="103">
        <f>H7/C7</f>
        <v>0.21336960796314378</v>
      </c>
    </row>
    <row r="8" spans="1:10" ht="22" customHeight="1" x14ac:dyDescent="0.15">
      <c r="A8" s="107" t="s">
        <v>141</v>
      </c>
      <c r="B8" s="106" t="s">
        <v>291</v>
      </c>
      <c r="C8" s="105">
        <v>2641000000</v>
      </c>
      <c r="D8" s="104">
        <f t="shared" ref="D8:D14" si="1">+C8/$C$7</f>
        <v>7.1018441561207457E-2</v>
      </c>
      <c r="E8" s="98">
        <v>2318580330</v>
      </c>
      <c r="F8" s="132">
        <f t="shared" si="0"/>
        <v>0.87791758046194623</v>
      </c>
      <c r="G8" s="98">
        <f t="shared" ref="G8:G15" si="2">+C8-E8</f>
        <v>322419670</v>
      </c>
      <c r="H8" s="97">
        <v>509607191</v>
      </c>
      <c r="I8" s="103">
        <f>H8/C8</f>
        <v>0.19295993600908748</v>
      </c>
    </row>
    <row r="9" spans="1:10" ht="22" customHeight="1" x14ac:dyDescent="0.15">
      <c r="A9" s="107" t="s">
        <v>94</v>
      </c>
      <c r="B9" s="106" t="s">
        <v>113</v>
      </c>
      <c r="C9" s="105">
        <v>12231500000</v>
      </c>
      <c r="D9" s="104">
        <f t="shared" si="1"/>
        <v>0.32891407344032908</v>
      </c>
      <c r="E9" s="98">
        <v>6604124610</v>
      </c>
      <c r="F9" s="132">
        <f t="shared" si="0"/>
        <v>0.53992761394759436</v>
      </c>
      <c r="G9" s="98">
        <f t="shared" si="2"/>
        <v>5627375390</v>
      </c>
      <c r="H9" s="97">
        <v>2478993874</v>
      </c>
      <c r="I9" s="103">
        <f t="shared" ref="I9:I14" si="3">H9/C9</f>
        <v>0.20267292433470957</v>
      </c>
    </row>
    <row r="10" spans="1:10" ht="22" customHeight="1" x14ac:dyDescent="0.15">
      <c r="A10" s="107" t="s">
        <v>144</v>
      </c>
      <c r="B10" s="106" t="s">
        <v>112</v>
      </c>
      <c r="C10" s="105">
        <v>1864000000</v>
      </c>
      <c r="D10" s="104">
        <f t="shared" si="1"/>
        <v>5.0124337398746957E-2</v>
      </c>
      <c r="E10" s="98">
        <v>1755659368</v>
      </c>
      <c r="F10" s="132">
        <f t="shared" si="0"/>
        <v>0.94187734334763951</v>
      </c>
      <c r="G10" s="98">
        <f t="shared" si="2"/>
        <v>108340632</v>
      </c>
      <c r="H10" s="97">
        <v>442007853</v>
      </c>
      <c r="I10" s="103">
        <f t="shared" si="3"/>
        <v>0.23712867650214592</v>
      </c>
    </row>
    <row r="11" spans="1:10" s="94" customFormat="1" ht="22" customHeight="1" x14ac:dyDescent="0.15">
      <c r="A11" s="107" t="s">
        <v>111</v>
      </c>
      <c r="B11" s="106" t="s">
        <v>110</v>
      </c>
      <c r="C11" s="105">
        <v>2780500000</v>
      </c>
      <c r="D11" s="104">
        <f t="shared" si="1"/>
        <v>7.4769699644429144E-2</v>
      </c>
      <c r="E11" s="98">
        <v>2083729033</v>
      </c>
      <c r="F11" s="132">
        <f t="shared" si="0"/>
        <v>0.74940803200863149</v>
      </c>
      <c r="G11" s="98">
        <f t="shared" si="2"/>
        <v>696770967</v>
      </c>
      <c r="H11" s="97">
        <v>444783217</v>
      </c>
      <c r="I11" s="162">
        <f t="shared" si="3"/>
        <v>0.15996519223161301</v>
      </c>
    </row>
    <row r="12" spans="1:10" s="94" customFormat="1" ht="22" customHeight="1" x14ac:dyDescent="0.15">
      <c r="A12" s="107" t="s">
        <v>145</v>
      </c>
      <c r="B12" s="106" t="s">
        <v>109</v>
      </c>
      <c r="C12" s="105">
        <v>12543000000</v>
      </c>
      <c r="D12" s="104">
        <f>+C12/$C$7</f>
        <v>0.33729053862257674</v>
      </c>
      <c r="E12" s="98">
        <v>10136659378</v>
      </c>
      <c r="F12" s="132">
        <f t="shared" si="0"/>
        <v>0.80815270493502356</v>
      </c>
      <c r="G12" s="98">
        <f t="shared" si="2"/>
        <v>2406340622</v>
      </c>
      <c r="H12" s="97">
        <v>2744793602</v>
      </c>
      <c r="I12" s="103">
        <f t="shared" si="3"/>
        <v>0.21883071051582556</v>
      </c>
    </row>
    <row r="13" spans="1:10" s="94" customFormat="1" ht="22" customHeight="1" x14ac:dyDescent="0.15">
      <c r="A13" s="107" t="s">
        <v>108</v>
      </c>
      <c r="B13" s="106" t="s">
        <v>107</v>
      </c>
      <c r="C13" s="105">
        <v>3307000000</v>
      </c>
      <c r="D13" s="104">
        <f t="shared" si="1"/>
        <v>8.8927673700459328E-2</v>
      </c>
      <c r="E13" s="98">
        <v>3161866469</v>
      </c>
      <c r="F13" s="132">
        <f t="shared" si="0"/>
        <v>0.95611323525854253</v>
      </c>
      <c r="G13" s="98">
        <f t="shared" si="2"/>
        <v>145133531</v>
      </c>
      <c r="H13" s="97">
        <v>892533590</v>
      </c>
      <c r="I13" s="103">
        <f t="shared" si="3"/>
        <v>0.26989222558209858</v>
      </c>
    </row>
    <row r="14" spans="1:10" s="94" customFormat="1" ht="18" customHeight="1" x14ac:dyDescent="0.15">
      <c r="A14" s="107" t="s">
        <v>146</v>
      </c>
      <c r="B14" s="106" t="s">
        <v>106</v>
      </c>
      <c r="C14" s="105">
        <v>1820524000</v>
      </c>
      <c r="D14" s="104">
        <f t="shared" si="1"/>
        <v>4.8955235632251293E-2</v>
      </c>
      <c r="E14" s="98">
        <v>1539661898</v>
      </c>
      <c r="F14" s="132">
        <f t="shared" si="0"/>
        <v>0.84572458149411922</v>
      </c>
      <c r="G14" s="98">
        <f t="shared" si="2"/>
        <v>280862102</v>
      </c>
      <c r="H14" s="97">
        <v>421968090</v>
      </c>
      <c r="I14" s="103">
        <f t="shared" si="3"/>
        <v>0.23178386552443142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33081183516</v>
      </c>
      <c r="F16" s="142">
        <f>+E16/C16</f>
        <v>0.62707561647213361</v>
      </c>
      <c r="G16" s="101">
        <f>+G5+G6+G7+G15</f>
        <v>19673512484</v>
      </c>
      <c r="H16" s="101">
        <f>+H5+H6+H7+H15</f>
        <v>11612175769</v>
      </c>
      <c r="I16" s="100">
        <f>H16/C16</f>
        <v>0.22011643795653757</v>
      </c>
    </row>
    <row r="17" spans="1:10" ht="21.75" customHeight="1" x14ac:dyDescent="0.15">
      <c r="B17" s="99" t="s">
        <v>399</v>
      </c>
      <c r="C17" s="157">
        <v>52754696000</v>
      </c>
      <c r="D17" s="144">
        <v>1</v>
      </c>
      <c r="E17" s="157">
        <v>33041586632</v>
      </c>
      <c r="F17" s="132">
        <v>0.62632503146260188</v>
      </c>
      <c r="G17" s="157">
        <v>19713109368</v>
      </c>
      <c r="H17" s="157">
        <v>11365455567</v>
      </c>
      <c r="I17" s="124">
        <v>0.21543969407007862</v>
      </c>
    </row>
    <row r="18" spans="1:10" s="94" customFormat="1" ht="16.5" customHeight="1" x14ac:dyDescent="0.15">
      <c r="B18" s="96" t="s">
        <v>104</v>
      </c>
      <c r="C18" s="95">
        <f>C17-C16</f>
        <v>0</v>
      </c>
      <c r="D18" s="95"/>
      <c r="E18" s="95">
        <f>E17-E16</f>
        <v>-39596884</v>
      </c>
      <c r="F18" s="95"/>
      <c r="G18" s="95">
        <f>G17-G16</f>
        <v>39596884</v>
      </c>
      <c r="H18" s="95">
        <f>H17-H16</f>
        <v>-246720202</v>
      </c>
    </row>
    <row r="19" spans="1:10" s="94" customFormat="1" ht="133.5" customHeight="1" x14ac:dyDescent="0.15">
      <c r="B19" s="11" t="s">
        <v>103</v>
      </c>
      <c r="C19" s="11"/>
      <c r="D19" s="11"/>
      <c r="E19" s="165" t="s">
        <v>400</v>
      </c>
      <c r="F19" s="125"/>
      <c r="G19" s="165" t="s">
        <v>401</v>
      </c>
      <c r="H19" s="165" t="s">
        <v>402</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10485685</v>
      </c>
      <c r="E60" s="78">
        <f t="shared" ref="E60:E67" si="4">+C60-D60</f>
        <v>248912581</v>
      </c>
      <c r="F60" s="78">
        <v>202675881</v>
      </c>
      <c r="G60" s="134">
        <f t="shared" ref="G60:G67" si="5">+F60/E60</f>
        <v>0.81424522692165568</v>
      </c>
      <c r="H60" s="78">
        <f t="shared" ref="H60:H67" si="6">+E60-F60</f>
        <v>46236700</v>
      </c>
      <c r="I60" s="135">
        <f t="shared" ref="I60:I68" si="7">+H60/E60</f>
        <v>0.18575477307834432</v>
      </c>
    </row>
    <row r="61" spans="1:10" s="77" customFormat="1" ht="12" x14ac:dyDescent="0.15">
      <c r="A61" s="80" t="s">
        <v>141</v>
      </c>
      <c r="B61" s="79">
        <v>1067</v>
      </c>
      <c r="C61" s="78">
        <v>250025642</v>
      </c>
      <c r="D61" s="78">
        <v>2840500</v>
      </c>
      <c r="E61" s="78">
        <f t="shared" si="4"/>
        <v>247185142</v>
      </c>
      <c r="F61" s="78">
        <v>171520315</v>
      </c>
      <c r="G61" s="134">
        <f t="shared" si="5"/>
        <v>0.6938941135871346</v>
      </c>
      <c r="H61" s="78">
        <f t="shared" si="6"/>
        <v>75664827</v>
      </c>
      <c r="I61" s="135">
        <f t="shared" si="7"/>
        <v>0.3061058864128654</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+C63-D63</f>
        <v>58060488</v>
      </c>
      <c r="F63" s="78">
        <v>55152866</v>
      </c>
      <c r="G63" s="134">
        <f t="shared" si="5"/>
        <v>0.94992081361768776</v>
      </c>
      <c r="H63" s="78">
        <f t="shared" si="6"/>
        <v>2907622</v>
      </c>
      <c r="I63" s="135">
        <f t="shared" si="7"/>
        <v>5.0079186382312187E-2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0</v>
      </c>
      <c r="E65" s="78">
        <f t="shared" si="4"/>
        <v>1055023121</v>
      </c>
      <c r="F65" s="78">
        <v>831362367</v>
      </c>
      <c r="G65" s="134">
        <f t="shared" si="5"/>
        <v>0.78800393133753888</v>
      </c>
      <c r="H65" s="78">
        <f t="shared" si="6"/>
        <v>223660754</v>
      </c>
      <c r="I65" s="135">
        <f t="shared" si="7"/>
        <v>0.2119960686624611</v>
      </c>
    </row>
    <row r="66" spans="1:10" s="77" customFormat="1" ht="12" x14ac:dyDescent="0.15">
      <c r="A66" s="80" t="s">
        <v>108</v>
      </c>
      <c r="B66" s="79">
        <v>7531</v>
      </c>
      <c r="C66" s="78">
        <v>268547094</v>
      </c>
      <c r="D66" s="78">
        <v>6082334</v>
      </c>
      <c r="E66" s="78">
        <f t="shared" si="4"/>
        <v>262464760</v>
      </c>
      <c r="F66" s="78">
        <v>255871907</v>
      </c>
      <c r="G66" s="134">
        <f t="shared" si="5"/>
        <v>0.97488099735751188</v>
      </c>
      <c r="H66" s="78">
        <f t="shared" si="6"/>
        <v>6592853</v>
      </c>
      <c r="I66" s="135">
        <f t="shared" si="7"/>
        <v>2.5119002642488081E-2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32277486</v>
      </c>
      <c r="E68" s="76">
        <f>SUM(E60:E67)</f>
        <v>3351470577</v>
      </c>
      <c r="F68" s="76">
        <f>SUM(F60:F67)</f>
        <v>2913899057</v>
      </c>
      <c r="G68" s="136">
        <f>+F68/E68</f>
        <v>0.86943894927710119</v>
      </c>
      <c r="H68" s="76">
        <f>SUM(H60:H67)</f>
        <v>437571520</v>
      </c>
      <c r="I68" s="137">
        <f t="shared" si="7"/>
        <v>0.13056105072289884</v>
      </c>
    </row>
    <row r="69" spans="1:10" s="60" customFormat="1" ht="12.75" customHeight="1" x14ac:dyDescent="0.15">
      <c r="A69" s="4"/>
      <c r="B69" s="70"/>
      <c r="C69" s="69"/>
      <c r="D69" s="75">
        <f>+D68/C68</f>
        <v>9.5389743559640416E-3</v>
      </c>
      <c r="E69" s="74"/>
      <c r="F69" s="73">
        <f>+F68/E68</f>
        <v>0.86943894927710119</v>
      </c>
      <c r="G69" s="72"/>
      <c r="H69" s="71">
        <f>+H68/E68</f>
        <v>0.13056105072289884</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403</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42"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76</v>
      </c>
      <c r="B85" s="37">
        <v>548</v>
      </c>
      <c r="C85" s="309" t="s">
        <v>163</v>
      </c>
      <c r="D85" s="309"/>
      <c r="E85" s="310"/>
      <c r="F85" s="63">
        <f t="shared" si="8"/>
        <v>1</v>
      </c>
      <c r="G85" s="155"/>
      <c r="H85" s="140">
        <v>1</v>
      </c>
      <c r="I85" s="140">
        <v>0</v>
      </c>
    </row>
    <row r="86" spans="1:10" ht="18" customHeight="1" x14ac:dyDescent="0.15">
      <c r="A86" s="168" t="s">
        <v>85</v>
      </c>
      <c r="B86" s="37">
        <v>888</v>
      </c>
      <c r="C86" s="309" t="s">
        <v>84</v>
      </c>
      <c r="D86" s="309"/>
      <c r="E86" s="310"/>
      <c r="F86" s="63">
        <f t="shared" si="8"/>
        <v>10411143</v>
      </c>
      <c r="G86" s="155"/>
      <c r="H86" s="140">
        <v>17468865</v>
      </c>
      <c r="I86" s="140">
        <v>7057722</v>
      </c>
    </row>
    <row r="87" spans="1:10" ht="18" customHeight="1" x14ac:dyDescent="0.15">
      <c r="A87" s="168" t="s">
        <v>85</v>
      </c>
      <c r="B87" s="37">
        <v>463</v>
      </c>
      <c r="C87" s="309" t="s">
        <v>84</v>
      </c>
      <c r="D87" s="309"/>
      <c r="E87" s="310"/>
      <c r="F87" s="63">
        <f t="shared" si="8"/>
        <v>2988898</v>
      </c>
      <c r="G87" s="155"/>
      <c r="H87" s="140">
        <v>2988898</v>
      </c>
      <c r="I87" s="140">
        <v>0</v>
      </c>
    </row>
    <row r="88" spans="1:10" ht="18" customHeight="1" x14ac:dyDescent="0.15">
      <c r="A88" s="168" t="s">
        <v>83</v>
      </c>
      <c r="B88" s="37">
        <v>813</v>
      </c>
      <c r="C88" s="309" t="s">
        <v>62</v>
      </c>
      <c r="D88" s="309"/>
      <c r="E88" s="310"/>
      <c r="F88" s="63">
        <f t="shared" si="8"/>
        <v>621883</v>
      </c>
      <c r="G88" s="155"/>
      <c r="H88" s="140">
        <v>15000000</v>
      </c>
      <c r="I88" s="140">
        <v>14378117</v>
      </c>
    </row>
    <row r="89" spans="1:10" ht="18" customHeight="1" x14ac:dyDescent="0.15">
      <c r="A89" s="168" t="s">
        <v>82</v>
      </c>
      <c r="B89" s="37">
        <v>1209</v>
      </c>
      <c r="C89" s="309" t="s">
        <v>71</v>
      </c>
      <c r="D89" s="309"/>
      <c r="E89" s="310"/>
      <c r="F89" s="63">
        <f t="shared" si="8"/>
        <v>1468732</v>
      </c>
      <c r="G89" s="155"/>
      <c r="H89" s="140">
        <v>15030188</v>
      </c>
      <c r="I89" s="140">
        <v>13561456</v>
      </c>
    </row>
    <row r="90" spans="1:10" ht="18" customHeight="1" x14ac:dyDescent="0.15">
      <c r="A90" s="168" t="s">
        <v>168</v>
      </c>
      <c r="B90" s="37">
        <v>489</v>
      </c>
      <c r="C90" s="309" t="s">
        <v>169</v>
      </c>
      <c r="D90" s="309"/>
      <c r="E90" s="310"/>
      <c r="F90" s="63">
        <f t="shared" si="8"/>
        <v>16516605</v>
      </c>
      <c r="G90" s="155"/>
      <c r="H90" s="140">
        <v>30250790</v>
      </c>
      <c r="I90" s="140">
        <v>13734185</v>
      </c>
    </row>
    <row r="91" spans="1:10" ht="18" customHeight="1" x14ac:dyDescent="0.15">
      <c r="A91" s="168" t="s">
        <v>81</v>
      </c>
      <c r="B91" s="37">
        <v>905</v>
      </c>
      <c r="C91" s="309" t="s">
        <v>171</v>
      </c>
      <c r="D91" s="309"/>
      <c r="E91" s="310"/>
      <c r="F91" s="63">
        <f t="shared" si="8"/>
        <v>3295</v>
      </c>
      <c r="G91" s="155"/>
      <c r="H91" s="140">
        <v>3295</v>
      </c>
      <c r="I91" s="140">
        <v>0</v>
      </c>
    </row>
    <row r="92" spans="1:10" ht="18" customHeight="1" x14ac:dyDescent="0.15">
      <c r="A92" s="168" t="s">
        <v>81</v>
      </c>
      <c r="B92" s="37">
        <v>1189</v>
      </c>
      <c r="C92" s="309" t="s">
        <v>170</v>
      </c>
      <c r="D92" s="309"/>
      <c r="E92" s="310"/>
      <c r="F92" s="63">
        <f t="shared" si="8"/>
        <v>482712</v>
      </c>
      <c r="G92" s="155"/>
      <c r="H92" s="140">
        <v>2600000</v>
      </c>
      <c r="I92" s="140">
        <v>2117288</v>
      </c>
    </row>
    <row r="93" spans="1:10" ht="18" customHeight="1" x14ac:dyDescent="0.15">
      <c r="A93" s="168" t="s">
        <v>81</v>
      </c>
      <c r="B93" s="37">
        <v>1190</v>
      </c>
      <c r="C93" s="309" t="s">
        <v>170</v>
      </c>
      <c r="D93" s="309"/>
      <c r="E93" s="310"/>
      <c r="F93" s="63">
        <f t="shared" si="8"/>
        <v>603042</v>
      </c>
      <c r="G93" s="155"/>
      <c r="H93" s="140">
        <v>603042</v>
      </c>
      <c r="I93" s="140">
        <v>0</v>
      </c>
    </row>
    <row r="94" spans="1:10" ht="18" customHeight="1" x14ac:dyDescent="0.15">
      <c r="A94" s="168" t="s">
        <v>81</v>
      </c>
      <c r="B94" s="37">
        <v>622</v>
      </c>
      <c r="C94" s="354" t="s">
        <v>80</v>
      </c>
      <c r="D94" s="309"/>
      <c r="E94" s="310"/>
      <c r="F94" s="63">
        <f t="shared" si="8"/>
        <v>5191535</v>
      </c>
      <c r="G94" s="155"/>
      <c r="H94" s="140">
        <v>10693275</v>
      </c>
      <c r="I94" s="140">
        <v>5501740</v>
      </c>
    </row>
    <row r="95" spans="1:10" ht="18" customHeight="1" x14ac:dyDescent="0.15">
      <c r="A95" s="168" t="s">
        <v>173</v>
      </c>
      <c r="B95" s="37">
        <v>722</v>
      </c>
      <c r="C95" s="309" t="s">
        <v>174</v>
      </c>
      <c r="D95" s="309"/>
      <c r="E95" s="310"/>
      <c r="F95" s="63">
        <f t="shared" si="8"/>
        <v>2000000</v>
      </c>
      <c r="G95" s="155"/>
      <c r="H95" s="140">
        <v>2000000</v>
      </c>
      <c r="I95" s="140">
        <v>0</v>
      </c>
    </row>
    <row r="96" spans="1:10" ht="18" customHeight="1" x14ac:dyDescent="0.15">
      <c r="A96" s="168" t="s">
        <v>175</v>
      </c>
      <c r="B96" s="37">
        <v>720</v>
      </c>
      <c r="C96" s="309" t="s">
        <v>176</v>
      </c>
      <c r="D96" s="309"/>
      <c r="E96" s="310"/>
      <c r="F96" s="63">
        <f t="shared" si="8"/>
        <v>1500000</v>
      </c>
      <c r="G96" s="155"/>
      <c r="H96" s="140">
        <v>1500000</v>
      </c>
      <c r="I96" s="140">
        <v>0</v>
      </c>
    </row>
    <row r="97" spans="1:9" ht="18" customHeight="1" x14ac:dyDescent="0.15">
      <c r="A97" s="168" t="s">
        <v>79</v>
      </c>
      <c r="B97" s="37">
        <v>536</v>
      </c>
      <c r="C97" s="309" t="s">
        <v>176</v>
      </c>
      <c r="D97" s="309"/>
      <c r="E97" s="310"/>
      <c r="F97" s="63">
        <f t="shared" si="8"/>
        <v>27152</v>
      </c>
      <c r="G97" s="155"/>
      <c r="H97" s="140">
        <v>27152</v>
      </c>
      <c r="I97" s="140">
        <v>0</v>
      </c>
    </row>
    <row r="98" spans="1:9" ht="18" customHeight="1" x14ac:dyDescent="0.15">
      <c r="A98" s="168" t="s">
        <v>78</v>
      </c>
      <c r="B98" s="37">
        <v>518</v>
      </c>
      <c r="C98" s="309" t="s">
        <v>177</v>
      </c>
      <c r="D98" s="309"/>
      <c r="E98" s="310"/>
      <c r="F98" s="63">
        <f t="shared" si="8"/>
        <v>4171400</v>
      </c>
      <c r="G98" s="155"/>
      <c r="H98" s="140">
        <v>5587200</v>
      </c>
      <c r="I98" s="140">
        <v>1415800</v>
      </c>
    </row>
    <row r="99" spans="1:9" ht="18" customHeight="1" x14ac:dyDescent="0.15">
      <c r="A99" s="168" t="s">
        <v>69</v>
      </c>
      <c r="B99" s="37">
        <v>818</v>
      </c>
      <c r="C99" s="309" t="s">
        <v>62</v>
      </c>
      <c r="D99" s="309"/>
      <c r="E99" s="310"/>
      <c r="F99" s="63">
        <f t="shared" si="8"/>
        <v>11294</v>
      </c>
      <c r="G99" s="155"/>
      <c r="H99" s="140">
        <v>8260000</v>
      </c>
      <c r="I99" s="140">
        <v>8248706</v>
      </c>
    </row>
    <row r="100" spans="1:9" ht="18" customHeight="1" x14ac:dyDescent="0.15">
      <c r="A100" s="168" t="s">
        <v>69</v>
      </c>
      <c r="B100" s="37">
        <v>240</v>
      </c>
      <c r="C100" s="309" t="s">
        <v>181</v>
      </c>
      <c r="D100" s="309"/>
      <c r="E100" s="310"/>
      <c r="F100" s="63">
        <f t="shared" si="8"/>
        <v>5912200</v>
      </c>
      <c r="G100" s="155"/>
      <c r="H100" s="140">
        <v>5912200</v>
      </c>
      <c r="I100" s="140">
        <v>0</v>
      </c>
    </row>
    <row r="101" spans="1:9" ht="18" customHeight="1" x14ac:dyDescent="0.15">
      <c r="A101" s="168" t="s">
        <v>69</v>
      </c>
      <c r="B101" s="37">
        <v>906</v>
      </c>
      <c r="C101" s="309" t="s">
        <v>171</v>
      </c>
      <c r="D101" s="309"/>
      <c r="E101" s="310"/>
      <c r="F101" s="63">
        <f t="shared" si="8"/>
        <v>12078</v>
      </c>
      <c r="G101" s="155"/>
      <c r="H101" s="140">
        <v>3991685</v>
      </c>
      <c r="I101" s="140">
        <v>3979607</v>
      </c>
    </row>
    <row r="102" spans="1:9" ht="18" customHeight="1" x14ac:dyDescent="0.15">
      <c r="A102" s="168" t="s">
        <v>69</v>
      </c>
      <c r="B102" s="37">
        <v>718</v>
      </c>
      <c r="C102" s="309" t="s">
        <v>182</v>
      </c>
      <c r="D102" s="309"/>
      <c r="E102" s="310"/>
      <c r="F102" s="63">
        <f t="shared" si="8"/>
        <v>279001</v>
      </c>
      <c r="G102" s="155"/>
      <c r="H102" s="140">
        <v>279001</v>
      </c>
      <c r="I102" s="140">
        <v>0</v>
      </c>
    </row>
    <row r="103" spans="1:9" ht="18" customHeight="1" x14ac:dyDescent="0.15">
      <c r="A103" s="168" t="s">
        <v>69</v>
      </c>
      <c r="B103" s="37">
        <v>1188</v>
      </c>
      <c r="C103" s="309" t="s">
        <v>170</v>
      </c>
      <c r="D103" s="309"/>
      <c r="E103" s="310"/>
      <c r="F103" s="63">
        <f t="shared" si="8"/>
        <v>322074</v>
      </c>
      <c r="G103" s="155"/>
      <c r="H103" s="140">
        <v>5229236</v>
      </c>
      <c r="I103" s="140">
        <v>4907162</v>
      </c>
    </row>
    <row r="104" spans="1:9" ht="18" customHeight="1" x14ac:dyDescent="0.15">
      <c r="A104" s="168" t="s">
        <v>69</v>
      </c>
      <c r="B104" s="37">
        <v>360</v>
      </c>
      <c r="C104" s="309" t="s">
        <v>186</v>
      </c>
      <c r="D104" s="309"/>
      <c r="E104" s="310"/>
      <c r="F104" s="63">
        <f t="shared" si="8"/>
        <v>14560000</v>
      </c>
      <c r="G104" s="155"/>
      <c r="H104" s="140">
        <v>14560000</v>
      </c>
      <c r="I104" s="140">
        <v>0</v>
      </c>
    </row>
    <row r="105" spans="1:9" ht="18" customHeight="1" x14ac:dyDescent="0.15">
      <c r="A105" s="168" t="s">
        <v>69</v>
      </c>
      <c r="B105" s="37">
        <v>354</v>
      </c>
      <c r="C105" s="309" t="s">
        <v>187</v>
      </c>
      <c r="D105" s="309"/>
      <c r="E105" s="310"/>
      <c r="F105" s="63">
        <f t="shared" si="8"/>
        <v>25236667</v>
      </c>
      <c r="G105" s="155"/>
      <c r="H105" s="140">
        <v>25236667</v>
      </c>
      <c r="I105" s="140">
        <v>0</v>
      </c>
    </row>
    <row r="106" spans="1:9" ht="18" customHeight="1" x14ac:dyDescent="0.15">
      <c r="A106" s="168" t="s">
        <v>69</v>
      </c>
      <c r="B106" s="37">
        <v>372</v>
      </c>
      <c r="C106" s="309" t="s">
        <v>189</v>
      </c>
      <c r="D106" s="309"/>
      <c r="E106" s="310"/>
      <c r="F106" s="63">
        <f t="shared" si="8"/>
        <v>19541500</v>
      </c>
      <c r="G106" s="155"/>
      <c r="H106" s="140">
        <v>19541500</v>
      </c>
      <c r="I106" s="140">
        <v>0</v>
      </c>
    </row>
    <row r="107" spans="1:9" ht="18" customHeight="1" x14ac:dyDescent="0.15">
      <c r="A107" s="168" t="s">
        <v>69</v>
      </c>
      <c r="B107" s="37">
        <v>490</v>
      </c>
      <c r="C107" s="309" t="s">
        <v>169</v>
      </c>
      <c r="D107" s="309"/>
      <c r="E107" s="310"/>
      <c r="F107" s="63">
        <f t="shared" si="8"/>
        <v>2739750</v>
      </c>
      <c r="G107" s="155"/>
      <c r="H107" s="140">
        <v>4083931</v>
      </c>
      <c r="I107" s="140">
        <v>1344181</v>
      </c>
    </row>
    <row r="108" spans="1:9" ht="18" customHeight="1" x14ac:dyDescent="0.15">
      <c r="A108" s="168" t="s">
        <v>69</v>
      </c>
      <c r="B108" s="37">
        <v>619</v>
      </c>
      <c r="C108" s="309" t="s">
        <v>71</v>
      </c>
      <c r="D108" s="309"/>
      <c r="E108" s="310"/>
      <c r="F108" s="63">
        <f t="shared" si="8"/>
        <v>5234448</v>
      </c>
      <c r="G108" s="155"/>
      <c r="H108" s="140">
        <v>8225321</v>
      </c>
      <c r="I108" s="140">
        <v>2990873</v>
      </c>
    </row>
    <row r="109" spans="1:9" ht="18" customHeight="1" x14ac:dyDescent="0.15">
      <c r="A109" s="168" t="s">
        <v>69</v>
      </c>
      <c r="B109" s="37">
        <v>1130</v>
      </c>
      <c r="C109" s="309" t="s">
        <v>176</v>
      </c>
      <c r="D109" s="309"/>
      <c r="E109" s="310"/>
      <c r="F109" s="63">
        <f t="shared" si="8"/>
        <v>1815815</v>
      </c>
      <c r="G109" s="155"/>
      <c r="H109" s="140">
        <v>43000000</v>
      </c>
      <c r="I109" s="140">
        <v>41184185</v>
      </c>
    </row>
    <row r="110" spans="1:9" ht="18" customHeight="1" x14ac:dyDescent="0.15">
      <c r="A110" s="168" t="s">
        <v>68</v>
      </c>
      <c r="B110" s="37">
        <v>1155</v>
      </c>
      <c r="C110" s="309" t="s">
        <v>194</v>
      </c>
      <c r="D110" s="309"/>
      <c r="E110" s="310"/>
      <c r="F110" s="63">
        <f t="shared" si="8"/>
        <v>2500000</v>
      </c>
      <c r="G110" s="155"/>
      <c r="H110" s="140">
        <v>2500000</v>
      </c>
      <c r="I110" s="140">
        <v>0</v>
      </c>
    </row>
    <row r="111" spans="1:9" ht="18" customHeight="1" x14ac:dyDescent="0.15">
      <c r="A111" s="168" t="s">
        <v>68</v>
      </c>
      <c r="B111" s="37">
        <v>907</v>
      </c>
      <c r="C111" s="309" t="s">
        <v>171</v>
      </c>
      <c r="D111" s="309"/>
      <c r="E111" s="310"/>
      <c r="F111" s="63">
        <f t="shared" si="8"/>
        <v>814</v>
      </c>
      <c r="G111" s="155"/>
      <c r="H111" s="140">
        <v>814</v>
      </c>
      <c r="I111" s="140">
        <v>0</v>
      </c>
    </row>
    <row r="112" spans="1:9" ht="18" customHeight="1" x14ac:dyDescent="0.15">
      <c r="A112" s="168" t="s">
        <v>68</v>
      </c>
      <c r="B112" s="37">
        <v>814</v>
      </c>
      <c r="C112" s="309" t="s">
        <v>62</v>
      </c>
      <c r="D112" s="309"/>
      <c r="E112" s="310"/>
      <c r="F112" s="63">
        <f t="shared" si="8"/>
        <v>26924</v>
      </c>
      <c r="G112" s="155"/>
      <c r="H112" s="140">
        <v>10000000</v>
      </c>
      <c r="I112" s="140">
        <v>9973076</v>
      </c>
    </row>
    <row r="113" spans="1:9" ht="18" customHeight="1" x14ac:dyDescent="0.15">
      <c r="A113" s="168" t="s">
        <v>68</v>
      </c>
      <c r="B113" s="37">
        <v>109</v>
      </c>
      <c r="C113" s="309" t="s">
        <v>198</v>
      </c>
      <c r="D113" s="309"/>
      <c r="E113" s="310"/>
      <c r="F113" s="63">
        <f t="shared" si="8"/>
        <v>7066454</v>
      </c>
      <c r="G113" s="155"/>
      <c r="H113" s="140">
        <v>13123414</v>
      </c>
      <c r="I113" s="140">
        <v>6056960</v>
      </c>
    </row>
    <row r="114" spans="1:9" ht="18" customHeight="1" x14ac:dyDescent="0.15">
      <c r="A114" s="168" t="s">
        <v>68</v>
      </c>
      <c r="B114" s="37">
        <v>519</v>
      </c>
      <c r="C114" s="309" t="s">
        <v>177</v>
      </c>
      <c r="D114" s="309"/>
      <c r="E114" s="310"/>
      <c r="F114" s="63">
        <f t="shared" si="8"/>
        <v>5743200</v>
      </c>
      <c r="G114" s="155"/>
      <c r="H114" s="140">
        <v>5743200</v>
      </c>
      <c r="I114" s="140">
        <v>0</v>
      </c>
    </row>
    <row r="115" spans="1:9" ht="18" customHeight="1" x14ac:dyDescent="0.15">
      <c r="A115" s="168" t="s">
        <v>68</v>
      </c>
      <c r="B115" s="37">
        <v>945</v>
      </c>
      <c r="C115" s="309" t="s">
        <v>194</v>
      </c>
      <c r="D115" s="309"/>
      <c r="E115" s="310"/>
      <c r="F115" s="63">
        <f t="shared" si="8"/>
        <v>166686</v>
      </c>
      <c r="G115" s="155"/>
      <c r="H115" s="140">
        <v>166686</v>
      </c>
      <c r="I115" s="140">
        <v>0</v>
      </c>
    </row>
    <row r="116" spans="1:9" ht="18" customHeight="1" x14ac:dyDescent="0.15">
      <c r="A116" s="168" t="s">
        <v>68</v>
      </c>
      <c r="B116" s="37">
        <v>719</v>
      </c>
      <c r="C116" s="309" t="s">
        <v>182</v>
      </c>
      <c r="D116" s="309"/>
      <c r="E116" s="310"/>
      <c r="F116" s="63">
        <f t="shared" si="8"/>
        <v>1762</v>
      </c>
      <c r="G116" s="155"/>
      <c r="H116" s="140">
        <v>1762</v>
      </c>
      <c r="I116" s="140">
        <v>0</v>
      </c>
    </row>
    <row r="117" spans="1:9" ht="18" customHeight="1" x14ac:dyDescent="0.15">
      <c r="A117" s="168" t="s">
        <v>68</v>
      </c>
      <c r="B117" s="37">
        <v>1199</v>
      </c>
      <c r="C117" s="309" t="s">
        <v>201</v>
      </c>
      <c r="D117" s="309"/>
      <c r="E117" s="310"/>
      <c r="F117" s="63">
        <f t="shared" si="8"/>
        <v>8653800</v>
      </c>
      <c r="G117" s="155"/>
      <c r="H117" s="140">
        <v>17306600</v>
      </c>
      <c r="I117" s="140">
        <v>8652800</v>
      </c>
    </row>
    <row r="118" spans="1:9" ht="18" customHeight="1" x14ac:dyDescent="0.15">
      <c r="A118" s="168" t="s">
        <v>68</v>
      </c>
      <c r="B118" s="37">
        <v>1133</v>
      </c>
      <c r="C118" s="309" t="s">
        <v>176</v>
      </c>
      <c r="D118" s="309"/>
      <c r="E118" s="310"/>
      <c r="F118" s="63">
        <f t="shared" si="8"/>
        <v>1350</v>
      </c>
      <c r="G118" s="155"/>
      <c r="H118" s="140">
        <v>2725449</v>
      </c>
      <c r="I118" s="140">
        <v>2724099</v>
      </c>
    </row>
    <row r="119" spans="1:9" ht="18" customHeight="1" x14ac:dyDescent="0.15">
      <c r="A119" s="168" t="s">
        <v>72</v>
      </c>
      <c r="B119" s="37">
        <v>1212</v>
      </c>
      <c r="C119" s="309" t="s">
        <v>71</v>
      </c>
      <c r="D119" s="309"/>
      <c r="E119" s="310"/>
      <c r="F119" s="63">
        <f t="shared" si="8"/>
        <v>720329</v>
      </c>
      <c r="G119" s="155"/>
      <c r="H119" s="140">
        <v>7380943</v>
      </c>
      <c r="I119" s="140">
        <v>6660614</v>
      </c>
    </row>
    <row r="120" spans="1:9" ht="18" customHeight="1" x14ac:dyDescent="0.15">
      <c r="A120" s="168" t="s">
        <v>72</v>
      </c>
      <c r="B120" s="37">
        <v>230</v>
      </c>
      <c r="C120" s="309" t="s">
        <v>204</v>
      </c>
      <c r="D120" s="309"/>
      <c r="E120" s="310"/>
      <c r="F120" s="63">
        <f t="shared" si="8"/>
        <v>2114200</v>
      </c>
      <c r="G120" s="155"/>
      <c r="H120" s="140">
        <v>5445667</v>
      </c>
      <c r="I120" s="140">
        <v>3331467</v>
      </c>
    </row>
    <row r="121" spans="1:9" ht="18" customHeight="1" x14ac:dyDescent="0.15">
      <c r="A121" s="168" t="s">
        <v>72</v>
      </c>
      <c r="B121" s="37">
        <v>908</v>
      </c>
      <c r="C121" s="309" t="s">
        <v>171</v>
      </c>
      <c r="D121" s="309"/>
      <c r="E121" s="310"/>
      <c r="F121" s="63">
        <f t="shared" si="8"/>
        <v>73093</v>
      </c>
      <c r="G121" s="155"/>
      <c r="H121" s="140">
        <v>73093</v>
      </c>
      <c r="I121" s="140">
        <v>0</v>
      </c>
    </row>
    <row r="122" spans="1:9" ht="18" customHeight="1" x14ac:dyDescent="0.15">
      <c r="A122" s="168" t="s">
        <v>208</v>
      </c>
      <c r="B122" s="37">
        <v>904</v>
      </c>
      <c r="C122" s="309" t="s">
        <v>71</v>
      </c>
      <c r="D122" s="309"/>
      <c r="E122" s="310"/>
      <c r="F122" s="63">
        <f t="shared" si="8"/>
        <v>53359769</v>
      </c>
      <c r="G122" s="155"/>
      <c r="H122" s="140">
        <v>529000000</v>
      </c>
      <c r="I122" s="140">
        <v>475640231</v>
      </c>
    </row>
    <row r="123" spans="1:9" ht="18" customHeight="1" x14ac:dyDescent="0.15">
      <c r="A123" s="168" t="s">
        <v>213</v>
      </c>
      <c r="B123" s="37">
        <v>817</v>
      </c>
      <c r="C123" s="309" t="s">
        <v>62</v>
      </c>
      <c r="D123" s="309"/>
      <c r="E123" s="310"/>
      <c r="F123" s="63">
        <f t="shared" si="8"/>
        <v>1186801</v>
      </c>
      <c r="G123" s="155"/>
      <c r="H123" s="140">
        <v>10000000</v>
      </c>
      <c r="I123" s="140">
        <v>8813199</v>
      </c>
    </row>
    <row r="124" spans="1:9" ht="18" customHeight="1" x14ac:dyDescent="0.15">
      <c r="A124" s="168" t="s">
        <v>213</v>
      </c>
      <c r="B124" s="37">
        <v>492</v>
      </c>
      <c r="C124" s="309" t="s">
        <v>169</v>
      </c>
      <c r="D124" s="309"/>
      <c r="E124" s="310"/>
      <c r="F124" s="63">
        <f t="shared" si="8"/>
        <v>481</v>
      </c>
      <c r="G124" s="155"/>
      <c r="H124" s="140">
        <v>1202192</v>
      </c>
      <c r="I124" s="140">
        <v>1201711</v>
      </c>
    </row>
    <row r="125" spans="1:9" ht="18" customHeight="1" x14ac:dyDescent="0.15">
      <c r="A125" s="168" t="s">
        <v>213</v>
      </c>
      <c r="B125" s="37">
        <v>1134</v>
      </c>
      <c r="C125" s="309" t="s">
        <v>176</v>
      </c>
      <c r="D125" s="309"/>
      <c r="E125" s="310"/>
      <c r="F125" s="63">
        <f t="shared" si="8"/>
        <v>8819</v>
      </c>
      <c r="G125" s="155"/>
      <c r="H125" s="140">
        <v>21000000</v>
      </c>
      <c r="I125" s="140">
        <v>20991181</v>
      </c>
    </row>
    <row r="126" spans="1:9" ht="18" customHeight="1" x14ac:dyDescent="0.15">
      <c r="A126" s="168" t="s">
        <v>64</v>
      </c>
      <c r="B126" s="37">
        <v>855</v>
      </c>
      <c r="C126" s="309" t="s">
        <v>66</v>
      </c>
      <c r="D126" s="309"/>
      <c r="E126" s="310"/>
      <c r="F126" s="63">
        <f t="shared" si="8"/>
        <v>44140378</v>
      </c>
      <c r="G126" s="155"/>
      <c r="H126" s="140">
        <v>435045553</v>
      </c>
      <c r="I126" s="140">
        <v>390905175</v>
      </c>
    </row>
    <row r="127" spans="1:9" ht="18" customHeight="1" x14ac:dyDescent="0.15">
      <c r="A127" s="168" t="s">
        <v>64</v>
      </c>
      <c r="B127" s="37">
        <v>805</v>
      </c>
      <c r="C127" s="309" t="s">
        <v>67</v>
      </c>
      <c r="D127" s="309"/>
      <c r="E127" s="310"/>
      <c r="F127" s="63">
        <f>+H127-I127</f>
        <v>81492983</v>
      </c>
      <c r="G127" s="155"/>
      <c r="H127" s="140">
        <v>190989752</v>
      </c>
      <c r="I127" s="140">
        <v>109496769</v>
      </c>
    </row>
    <row r="128" spans="1:9" ht="18" customHeight="1" x14ac:dyDescent="0.15">
      <c r="A128" s="168" t="s">
        <v>64</v>
      </c>
      <c r="B128" s="37">
        <v>815</v>
      </c>
      <c r="C128" s="309" t="s">
        <v>62</v>
      </c>
      <c r="D128" s="309"/>
      <c r="E128" s="310"/>
      <c r="F128" s="63">
        <f t="shared" si="8"/>
        <v>1947</v>
      </c>
      <c r="G128" s="155"/>
      <c r="H128" s="140">
        <v>5000000</v>
      </c>
      <c r="I128" s="140">
        <v>4998053</v>
      </c>
    </row>
    <row r="129" spans="1:10" ht="18" customHeight="1" x14ac:dyDescent="0.15">
      <c r="A129" s="168" t="s">
        <v>64</v>
      </c>
      <c r="B129" s="37">
        <v>939</v>
      </c>
      <c r="C129" s="309" t="s">
        <v>67</v>
      </c>
      <c r="D129" s="309"/>
      <c r="E129" s="310"/>
      <c r="F129" s="63">
        <f t="shared" si="8"/>
        <v>33730017</v>
      </c>
      <c r="G129" s="155"/>
      <c r="H129" s="140">
        <v>39021069</v>
      </c>
      <c r="I129" s="140">
        <v>5291052</v>
      </c>
    </row>
    <row r="130" spans="1:10" ht="18" customHeight="1" x14ac:dyDescent="0.15">
      <c r="A130" s="168" t="s">
        <v>64</v>
      </c>
      <c r="B130" s="37">
        <v>929</v>
      </c>
      <c r="C130" s="309" t="s">
        <v>65</v>
      </c>
      <c r="D130" s="309"/>
      <c r="E130" s="310"/>
      <c r="F130" s="63">
        <f t="shared" si="8"/>
        <v>21430958</v>
      </c>
      <c r="G130" s="155"/>
      <c r="H130" s="140">
        <v>136106799</v>
      </c>
      <c r="I130" s="140">
        <v>114675841</v>
      </c>
    </row>
    <row r="131" spans="1:10" ht="18" customHeight="1" x14ac:dyDescent="0.15">
      <c r="A131" s="168" t="s">
        <v>64</v>
      </c>
      <c r="B131" s="37">
        <v>941</v>
      </c>
      <c r="C131" s="309" t="s">
        <v>66</v>
      </c>
      <c r="D131" s="309"/>
      <c r="E131" s="310"/>
      <c r="F131" s="63">
        <f t="shared" si="8"/>
        <v>15940082</v>
      </c>
      <c r="G131" s="155"/>
      <c r="H131" s="140">
        <v>28374471</v>
      </c>
      <c r="I131" s="140">
        <v>12434389</v>
      </c>
    </row>
    <row r="132" spans="1:10" ht="18" customHeight="1" x14ac:dyDescent="0.15">
      <c r="A132" s="168" t="s">
        <v>64</v>
      </c>
      <c r="B132" s="37">
        <v>266</v>
      </c>
      <c r="C132" s="309" t="s">
        <v>222</v>
      </c>
      <c r="D132" s="309"/>
      <c r="E132" s="310"/>
      <c r="F132" s="63">
        <f t="shared" si="8"/>
        <v>14074664</v>
      </c>
      <c r="G132" s="155"/>
      <c r="H132" s="140">
        <v>30576000</v>
      </c>
      <c r="I132" s="140">
        <v>16501336</v>
      </c>
    </row>
    <row r="133" spans="1:10" ht="18" customHeight="1" x14ac:dyDescent="0.15">
      <c r="A133" s="168" t="s">
        <v>64</v>
      </c>
      <c r="B133" s="37">
        <v>161</v>
      </c>
      <c r="C133" s="309" t="s">
        <v>218</v>
      </c>
      <c r="D133" s="309"/>
      <c r="E133" s="310"/>
      <c r="F133" s="63">
        <f t="shared" si="8"/>
        <v>140400</v>
      </c>
      <c r="G133" s="155"/>
      <c r="H133" s="140">
        <v>4352400</v>
      </c>
      <c r="I133" s="140">
        <v>4212000</v>
      </c>
    </row>
    <row r="134" spans="1:10" ht="18" customHeight="1" x14ac:dyDescent="0.15">
      <c r="A134" s="168" t="s">
        <v>64</v>
      </c>
      <c r="B134" s="37">
        <v>940</v>
      </c>
      <c r="C134" s="309" t="s">
        <v>65</v>
      </c>
      <c r="D134" s="309"/>
      <c r="E134" s="310"/>
      <c r="F134" s="63">
        <f t="shared" si="8"/>
        <v>10484473</v>
      </c>
      <c r="G134" s="155"/>
      <c r="H134" s="140">
        <v>15879850</v>
      </c>
      <c r="I134" s="140">
        <v>5395377</v>
      </c>
    </row>
    <row r="135" spans="1:10" ht="18" customHeight="1" x14ac:dyDescent="0.15">
      <c r="A135" s="168" t="s">
        <v>64</v>
      </c>
      <c r="B135" s="37">
        <v>541</v>
      </c>
      <c r="C135" s="309" t="s">
        <v>176</v>
      </c>
      <c r="D135" s="309"/>
      <c r="E135" s="310"/>
      <c r="F135" s="63">
        <f t="shared" si="8"/>
        <v>2224852</v>
      </c>
      <c r="G135" s="155"/>
      <c r="H135" s="140">
        <v>3057852</v>
      </c>
      <c r="I135" s="140">
        <v>833000</v>
      </c>
    </row>
    <row r="136" spans="1:10" ht="18" customHeight="1" x14ac:dyDescent="0.15">
      <c r="A136" s="168" t="s">
        <v>227</v>
      </c>
      <c r="B136" s="37">
        <v>816</v>
      </c>
      <c r="C136" s="309" t="s">
        <v>62</v>
      </c>
      <c r="D136" s="309"/>
      <c r="E136" s="310"/>
      <c r="F136" s="63">
        <f t="shared" si="8"/>
        <v>35</v>
      </c>
      <c r="G136" s="155"/>
      <c r="H136" s="140">
        <v>9000000</v>
      </c>
      <c r="I136" s="140">
        <v>8999965</v>
      </c>
    </row>
    <row r="137" spans="1:10" ht="18" customHeight="1" x14ac:dyDescent="0.15">
      <c r="A137" s="168" t="s">
        <v>227</v>
      </c>
      <c r="B137" s="37">
        <v>493</v>
      </c>
      <c r="C137" s="309" t="s">
        <v>169</v>
      </c>
      <c r="D137" s="309"/>
      <c r="E137" s="310"/>
      <c r="F137" s="63">
        <f t="shared" si="8"/>
        <v>6414113</v>
      </c>
      <c r="G137" s="155"/>
      <c r="H137" s="140">
        <v>8352990</v>
      </c>
      <c r="I137" s="140">
        <v>1938877</v>
      </c>
    </row>
    <row r="138" spans="1:10" ht="18" customHeight="1" x14ac:dyDescent="0.15">
      <c r="A138" s="168" t="s">
        <v>227</v>
      </c>
      <c r="B138" s="37">
        <v>1131</v>
      </c>
      <c r="C138" s="309" t="s">
        <v>176</v>
      </c>
      <c r="D138" s="309"/>
      <c r="E138" s="310"/>
      <c r="F138" s="63">
        <f t="shared" si="8"/>
        <v>178705</v>
      </c>
      <c r="G138" s="155"/>
      <c r="H138" s="140">
        <v>14064107</v>
      </c>
      <c r="I138" s="140">
        <v>13885402</v>
      </c>
    </row>
    <row r="139" spans="1:10" ht="18" customHeight="1" x14ac:dyDescent="0.15">
      <c r="A139" s="168" t="s">
        <v>74</v>
      </c>
      <c r="B139" s="37">
        <v>812</v>
      </c>
      <c r="C139" s="309" t="s">
        <v>62</v>
      </c>
      <c r="D139" s="309"/>
      <c r="E139" s="310"/>
      <c r="F139" s="63">
        <f t="shared" si="8"/>
        <v>6452</v>
      </c>
      <c r="G139" s="155"/>
      <c r="H139" s="140">
        <v>21690000</v>
      </c>
      <c r="I139" s="140">
        <v>21683548</v>
      </c>
    </row>
    <row r="140" spans="1:10" ht="18" customHeight="1" x14ac:dyDescent="0.15">
      <c r="A140" s="168" t="s">
        <v>74</v>
      </c>
      <c r="B140" s="37">
        <v>491</v>
      </c>
      <c r="C140" s="309" t="s">
        <v>169</v>
      </c>
      <c r="D140" s="309"/>
      <c r="E140" s="310"/>
      <c r="F140" s="63">
        <f t="shared" si="8"/>
        <v>368535</v>
      </c>
      <c r="G140" s="155"/>
      <c r="H140" s="140">
        <v>936054</v>
      </c>
      <c r="I140" s="140">
        <v>567519</v>
      </c>
    </row>
    <row r="141" spans="1:10" ht="18" customHeight="1" x14ac:dyDescent="0.15">
      <c r="A141" s="168" t="s">
        <v>74</v>
      </c>
      <c r="B141" s="37">
        <v>793</v>
      </c>
      <c r="C141" s="309" t="s">
        <v>71</v>
      </c>
      <c r="D141" s="309"/>
      <c r="E141" s="310"/>
      <c r="F141" s="63">
        <f t="shared" si="8"/>
        <v>3416684</v>
      </c>
      <c r="G141" s="155"/>
      <c r="H141" s="140">
        <v>3416684</v>
      </c>
      <c r="I141" s="140">
        <v>0</v>
      </c>
    </row>
    <row r="142" spans="1:10" ht="18" customHeight="1" x14ac:dyDescent="0.15">
      <c r="A142" s="168" t="s">
        <v>74</v>
      </c>
      <c r="B142" s="37">
        <v>537</v>
      </c>
      <c r="C142" s="309" t="s">
        <v>176</v>
      </c>
      <c r="D142" s="309"/>
      <c r="E142" s="310"/>
      <c r="F142" s="63">
        <f t="shared" si="8"/>
        <v>233</v>
      </c>
      <c r="G142" s="155"/>
      <c r="H142" s="140">
        <v>4531632</v>
      </c>
      <c r="I142" s="140">
        <v>4531399</v>
      </c>
    </row>
    <row r="143" spans="1:10" ht="17.25" customHeight="1" x14ac:dyDescent="0.15">
      <c r="A143" s="311" t="s">
        <v>36</v>
      </c>
      <c r="B143" s="311"/>
      <c r="C143" s="311"/>
      <c r="D143" s="311"/>
      <c r="E143" s="311"/>
      <c r="F143" s="169">
        <f>SUM(F83:F142)</f>
        <v>437571520</v>
      </c>
      <c r="G143" s="25"/>
      <c r="H143" s="209"/>
      <c r="I143" s="209"/>
    </row>
    <row r="144" spans="1:10" ht="12" customHeight="1" x14ac:dyDescent="0.15">
      <c r="A144" s="22"/>
      <c r="B144" s="25"/>
      <c r="C144" s="24"/>
      <c r="D144" s="24"/>
      <c r="E144" s="24"/>
      <c r="F144" s="24"/>
      <c r="G144" s="23"/>
      <c r="H144" s="23"/>
      <c r="I144" s="23"/>
      <c r="J144" s="62"/>
    </row>
    <row r="145" spans="1:12" ht="12" customHeight="1" x14ac:dyDescent="0.15">
      <c r="A145" s="22"/>
      <c r="B145" s="25"/>
      <c r="C145" s="24"/>
      <c r="D145" s="24"/>
      <c r="E145" s="24"/>
      <c r="F145" s="24"/>
      <c r="G145" s="23"/>
      <c r="H145" s="23"/>
      <c r="I145" s="23"/>
      <c r="J145" s="62"/>
    </row>
    <row r="146" spans="1:12" ht="12" customHeight="1" thickBot="1" x14ac:dyDescent="0.2">
      <c r="A146" s="22"/>
      <c r="B146" s="25"/>
      <c r="C146" s="24"/>
      <c r="D146" s="24"/>
      <c r="E146" s="24"/>
      <c r="F146" s="24"/>
      <c r="G146" s="23"/>
      <c r="H146" s="23"/>
      <c r="I146" s="23"/>
      <c r="J146" s="22"/>
    </row>
    <row r="147" spans="1:12" s="60" customFormat="1" ht="12.75" customHeight="1" thickBot="1" x14ac:dyDescent="0.2">
      <c r="A147" s="342" t="s">
        <v>61</v>
      </c>
      <c r="B147" s="343"/>
      <c r="C147" s="343"/>
      <c r="D147" s="343"/>
      <c r="E147" s="343"/>
      <c r="F147" s="343"/>
      <c r="G147" s="343"/>
      <c r="H147" s="344"/>
      <c r="I147" s="61"/>
      <c r="J147" s="61"/>
    </row>
    <row r="148" spans="1:12" s="20" customFormat="1" ht="12.75" customHeight="1" x14ac:dyDescent="0.15">
      <c r="A148" s="21"/>
      <c r="B148" s="21"/>
      <c r="C148" s="21"/>
      <c r="D148" s="21"/>
      <c r="E148" s="21"/>
      <c r="F148" s="21"/>
      <c r="G148" s="21"/>
      <c r="H148" s="21"/>
      <c r="I148" s="21"/>
      <c r="J148" s="21"/>
    </row>
    <row r="149" spans="1:12" s="20" customFormat="1" ht="12.75" customHeight="1" x14ac:dyDescent="0.15">
      <c r="A149" s="345" t="s">
        <v>60</v>
      </c>
      <c r="B149" s="345"/>
      <c r="C149" s="345"/>
      <c r="D149" s="345"/>
      <c r="E149" s="345"/>
      <c r="F149" s="129"/>
      <c r="G149" s="53"/>
      <c r="H149" s="59"/>
      <c r="I149" s="1"/>
      <c r="J149" s="1"/>
      <c r="K149" s="1"/>
      <c r="L149" s="1"/>
    </row>
    <row r="150" spans="1:12" s="20" customFormat="1" ht="12.75" customHeight="1" x14ac:dyDescent="0.15">
      <c r="A150" s="39" t="s">
        <v>58</v>
      </c>
      <c r="B150" s="58" t="s">
        <v>57</v>
      </c>
      <c r="C150" s="57" t="s">
        <v>56</v>
      </c>
      <c r="D150" s="346" t="s">
        <v>55</v>
      </c>
      <c r="E150" s="347"/>
      <c r="F150" s="130"/>
      <c r="G150" s="53"/>
      <c r="H150" s="56"/>
      <c r="I150" s="1"/>
      <c r="J150" s="1"/>
      <c r="K150" s="1"/>
      <c r="L150" s="1"/>
    </row>
    <row r="151" spans="1:12" s="20" customFormat="1" ht="12.75" customHeight="1" x14ac:dyDescent="0.15">
      <c r="A151" s="55" t="s">
        <v>54</v>
      </c>
      <c r="B151" s="35">
        <v>1155639021</v>
      </c>
      <c r="C151" s="54">
        <v>774916190</v>
      </c>
      <c r="D151" s="32">
        <f t="shared" ref="D151" si="9">+B151-C151</f>
        <v>380722831</v>
      </c>
      <c r="E151" s="52">
        <f>+D151/B151</f>
        <v>0.32944788474739467</v>
      </c>
      <c r="F151" s="131"/>
      <c r="G151" s="53"/>
      <c r="H151" s="47"/>
      <c r="I151" s="47"/>
      <c r="J151" s="1"/>
      <c r="K151" s="1"/>
      <c r="L151" s="1"/>
    </row>
    <row r="152" spans="1:12" s="20" customFormat="1" ht="12.75" customHeight="1" x14ac:dyDescent="0.15">
      <c r="A152" s="55" t="s">
        <v>305</v>
      </c>
      <c r="B152" s="35">
        <v>2300218454</v>
      </c>
      <c r="C152" s="54">
        <v>2215122123</v>
      </c>
      <c r="D152" s="32">
        <v>85096331</v>
      </c>
      <c r="E152" s="52">
        <v>3.699489100786077E-2</v>
      </c>
      <c r="F152" s="131"/>
      <c r="G152" s="53"/>
      <c r="H152" s="47"/>
      <c r="I152" s="47"/>
      <c r="J152" s="1"/>
      <c r="K152" s="1"/>
      <c r="L152" s="1"/>
    </row>
    <row r="153" spans="1:12" s="20" customFormat="1" ht="12.75" customHeight="1" x14ac:dyDescent="0.15">
      <c r="A153" s="55" t="s">
        <v>332</v>
      </c>
      <c r="B153" s="35">
        <v>3546646645</v>
      </c>
      <c r="C153" s="54">
        <v>3047385016</v>
      </c>
      <c r="D153" s="32">
        <v>499261629</v>
      </c>
      <c r="E153" s="52">
        <v>0.14077005097303683</v>
      </c>
      <c r="F153" s="131"/>
      <c r="G153" s="53"/>
      <c r="H153" s="47"/>
      <c r="I153" s="47"/>
      <c r="J153" s="1"/>
      <c r="K153" s="1"/>
      <c r="L153" s="1"/>
    </row>
    <row r="154" spans="1:12" s="20" customFormat="1" ht="12.75" customHeight="1" x14ac:dyDescent="0.15">
      <c r="A154" s="55" t="s">
        <v>365</v>
      </c>
      <c r="B154" s="35">
        <v>4043470816</v>
      </c>
      <c r="C154" s="54">
        <v>3735970956</v>
      </c>
      <c r="D154" s="32">
        <v>307499860</v>
      </c>
      <c r="E154" s="52">
        <v>7.6048492493929754E-2</v>
      </c>
      <c r="F154" s="131"/>
      <c r="G154" s="53"/>
      <c r="H154" s="47"/>
      <c r="I154" s="47"/>
      <c r="J154" s="1"/>
      <c r="K154" s="1"/>
      <c r="L154" s="1"/>
    </row>
    <row r="155" spans="1:12" s="20" customFormat="1" ht="12.75" customHeight="1" x14ac:dyDescent="0.15">
      <c r="A155" s="55" t="s">
        <v>391</v>
      </c>
      <c r="B155" s="35">
        <f>+B170</f>
        <v>4449268602</v>
      </c>
      <c r="C155" s="54">
        <f>+C170</f>
        <v>1757662762</v>
      </c>
      <c r="D155" s="32">
        <f>+B155-C155</f>
        <v>2691605840</v>
      </c>
      <c r="E155" s="52">
        <f>+D155/B155</f>
        <v>0.60495467475038267</v>
      </c>
      <c r="F155" s="131"/>
      <c r="G155" s="53"/>
      <c r="H155" s="47"/>
      <c r="I155" s="47"/>
      <c r="J155" s="1"/>
      <c r="K155" s="1"/>
      <c r="L155" s="1"/>
    </row>
    <row r="156" spans="1:12" s="20" customFormat="1" ht="12.75" customHeight="1" x14ac:dyDescent="0.15">
      <c r="A156" s="51" t="s">
        <v>36</v>
      </c>
      <c r="B156" s="29">
        <f>SUM(B151:B154)</f>
        <v>11045974936</v>
      </c>
      <c r="C156" s="29">
        <f>SUM(C151:C154)</f>
        <v>9773394285</v>
      </c>
      <c r="D156" s="29">
        <f>SUM(D151:D154)</f>
        <v>1272580651</v>
      </c>
      <c r="E156" s="42">
        <f>+D156/B156</f>
        <v>0.11520763521312412</v>
      </c>
      <c r="F156" s="50"/>
      <c r="G156" s="49"/>
      <c r="H156" s="48"/>
      <c r="I156" s="47"/>
      <c r="J156" s="1"/>
      <c r="K156" s="1"/>
      <c r="L156" s="1"/>
    </row>
    <row r="157" spans="1:12" s="20" customFormat="1" ht="12.75" customHeight="1" x14ac:dyDescent="0.15">
      <c r="A157" s="21"/>
      <c r="B157" s="21"/>
      <c r="C157" s="21"/>
      <c r="D157" s="21"/>
      <c r="E157" s="21"/>
      <c r="F157" s="21"/>
      <c r="G157" s="21"/>
      <c r="H157" s="21"/>
      <c r="I157" s="21"/>
    </row>
    <row r="158" spans="1:12" s="20" customFormat="1" ht="12.75" customHeight="1" x14ac:dyDescent="0.15">
      <c r="A158" s="345" t="s">
        <v>59</v>
      </c>
      <c r="B158" s="345"/>
      <c r="C158" s="345"/>
      <c r="D158" s="345"/>
      <c r="E158" s="345"/>
      <c r="F158" s="129"/>
      <c r="G158" s="53"/>
      <c r="H158" s="59"/>
      <c r="I158" s="1"/>
      <c r="J158" s="1"/>
      <c r="K158" s="1"/>
      <c r="L158" s="1"/>
    </row>
    <row r="159" spans="1:12" s="20" customFormat="1" ht="12.75" customHeight="1" x14ac:dyDescent="0.15">
      <c r="A159" s="39" t="s">
        <v>58</v>
      </c>
      <c r="B159" s="58" t="s">
        <v>57</v>
      </c>
      <c r="C159" s="57" t="s">
        <v>56</v>
      </c>
      <c r="D159" s="346" t="s">
        <v>55</v>
      </c>
      <c r="E159" s="347"/>
      <c r="F159" s="130"/>
      <c r="G159" s="53"/>
      <c r="H159" s="56"/>
      <c r="I159" s="1"/>
      <c r="J159" s="1"/>
      <c r="K159" s="1"/>
      <c r="L159" s="1"/>
    </row>
    <row r="160" spans="1:12" s="20" customFormat="1" ht="12.75" customHeight="1" x14ac:dyDescent="0.15">
      <c r="A160" s="55" t="s">
        <v>54</v>
      </c>
      <c r="B160" s="35">
        <v>955852316</v>
      </c>
      <c r="C160" s="54">
        <v>943712016</v>
      </c>
      <c r="D160" s="32">
        <f t="shared" ref="D160" si="10">+B160-C160</f>
        <v>12140300</v>
      </c>
      <c r="E160" s="52">
        <f t="shared" ref="E160" si="11">+D160/B160</f>
        <v>1.2701020645955102E-2</v>
      </c>
      <c r="F160" s="131"/>
      <c r="G160" s="53"/>
      <c r="H160" s="47"/>
      <c r="I160" s="47"/>
      <c r="J160" s="1"/>
      <c r="K160" s="1"/>
      <c r="L160" s="1"/>
    </row>
    <row r="161" spans="1:12" s="20" customFormat="1" ht="12.75" customHeight="1" x14ac:dyDescent="0.15">
      <c r="A161" s="55" t="s">
        <v>305</v>
      </c>
      <c r="B161" s="35">
        <v>1624831477</v>
      </c>
      <c r="C161" s="54">
        <v>1314727467</v>
      </c>
      <c r="D161" s="32">
        <v>310104010</v>
      </c>
      <c r="E161" s="52">
        <v>0.19085302961545222</v>
      </c>
      <c r="F161" s="131"/>
      <c r="G161" s="53"/>
      <c r="H161" s="47"/>
      <c r="I161" s="47"/>
      <c r="J161" s="1"/>
      <c r="K161" s="1"/>
      <c r="L161" s="1"/>
    </row>
    <row r="162" spans="1:12" s="20" customFormat="1" ht="12.75" customHeight="1" x14ac:dyDescent="0.15">
      <c r="A162" s="55" t="s">
        <v>332</v>
      </c>
      <c r="B162" s="35">
        <v>468538626</v>
      </c>
      <c r="C162" s="54">
        <v>65692705</v>
      </c>
      <c r="D162" s="32">
        <v>402845921</v>
      </c>
      <c r="E162" s="52">
        <v>0.85979233865768834</v>
      </c>
      <c r="F162" s="131"/>
      <c r="G162" s="53"/>
      <c r="H162" s="47"/>
      <c r="I162" s="47"/>
      <c r="J162" s="1"/>
      <c r="K162" s="1"/>
      <c r="L162" s="1"/>
    </row>
    <row r="163" spans="1:12" s="20" customFormat="1" ht="12.75" customHeight="1" x14ac:dyDescent="0.15">
      <c r="A163" s="55" t="s">
        <v>365</v>
      </c>
      <c r="B163" s="35">
        <v>915648599</v>
      </c>
      <c r="C163" s="54">
        <v>587484869</v>
      </c>
      <c r="D163" s="32">
        <v>328163730</v>
      </c>
      <c r="E163" s="52">
        <v>0.35839483657638405</v>
      </c>
      <c r="F163" s="131"/>
      <c r="G163" s="53"/>
      <c r="H163" s="47"/>
      <c r="I163" s="47"/>
      <c r="J163" s="1"/>
      <c r="K163" s="1"/>
      <c r="L163" s="1"/>
    </row>
    <row r="164" spans="1:12" s="20" customFormat="1" ht="12.75" customHeight="1" x14ac:dyDescent="0.15">
      <c r="A164" s="55" t="s">
        <v>391</v>
      </c>
      <c r="B164" s="35">
        <f>+B207</f>
        <v>21026183</v>
      </c>
      <c r="C164" s="54">
        <f>+C207</f>
        <v>0</v>
      </c>
      <c r="D164" s="32">
        <f>+B164-C164</f>
        <v>21026183</v>
      </c>
      <c r="E164" s="52">
        <f>+D164/B164</f>
        <v>1</v>
      </c>
      <c r="F164" s="131"/>
      <c r="G164" s="53"/>
      <c r="H164" s="47"/>
      <c r="I164" s="47"/>
      <c r="J164" s="1"/>
      <c r="K164" s="1"/>
      <c r="L164" s="1"/>
    </row>
    <row r="165" spans="1:12" s="20" customFormat="1" ht="12.75" customHeight="1" x14ac:dyDescent="0.15">
      <c r="A165" s="51" t="s">
        <v>36</v>
      </c>
      <c r="B165" s="29">
        <f>SUM(B160:B162)</f>
        <v>3049222419</v>
      </c>
      <c r="C165" s="29">
        <f>SUM(C160:C162)</f>
        <v>2324132188</v>
      </c>
      <c r="D165" s="29">
        <f>SUM(D160:D162)</f>
        <v>725090231</v>
      </c>
      <c r="E165" s="42">
        <f>+D165/B165</f>
        <v>0.23779512654829396</v>
      </c>
      <c r="F165" s="50"/>
      <c r="G165" s="49"/>
      <c r="H165" s="48"/>
      <c r="I165" s="47"/>
      <c r="J165" s="1"/>
      <c r="K165" s="1"/>
      <c r="L165" s="1"/>
    </row>
    <row r="166" spans="1:12" s="20" customFormat="1" ht="12.75" customHeight="1" x14ac:dyDescent="0.15">
      <c r="A166" s="28"/>
      <c r="B166" s="26"/>
      <c r="C166" s="26"/>
      <c r="D166" s="26"/>
      <c r="E166" s="50"/>
      <c r="F166" s="50"/>
      <c r="G166" s="49"/>
      <c r="H166" s="48"/>
      <c r="I166" s="47"/>
      <c r="J166" s="1"/>
      <c r="K166" s="1"/>
      <c r="L166" s="1"/>
    </row>
    <row r="167" spans="1:12" s="20" customFormat="1" ht="12.75" customHeight="1" x14ac:dyDescent="0.15">
      <c r="A167" s="21"/>
      <c r="B167" s="21"/>
      <c r="C167" s="21"/>
      <c r="D167" s="21"/>
      <c r="E167" s="21"/>
      <c r="F167" s="21"/>
      <c r="G167" s="21"/>
      <c r="H167" s="21"/>
      <c r="I167" s="21"/>
    </row>
    <row r="168" spans="1:12" s="20" customFormat="1" ht="12.75" customHeight="1" x14ac:dyDescent="0.15">
      <c r="A168" s="345" t="s">
        <v>404</v>
      </c>
      <c r="B168" s="345"/>
      <c r="C168" s="345"/>
      <c r="D168" s="345"/>
      <c r="E168" s="345"/>
      <c r="F168" s="345"/>
      <c r="G168" s="345"/>
      <c r="H168" s="21"/>
      <c r="I168" s="21"/>
    </row>
    <row r="169" spans="1:12" s="20" customFormat="1" ht="12.75" customHeight="1" x14ac:dyDescent="0.15">
      <c r="A169" s="46" t="s">
        <v>47</v>
      </c>
      <c r="B169" s="45" t="s">
        <v>42</v>
      </c>
      <c r="C169" s="38" t="s">
        <v>46</v>
      </c>
      <c r="D169" s="44" t="s">
        <v>45</v>
      </c>
      <c r="E169" s="39" t="s">
        <v>40</v>
      </c>
      <c r="F169" s="130"/>
      <c r="G169" s="1"/>
      <c r="H169" s="31"/>
      <c r="I169" s="31"/>
      <c r="J169" s="1"/>
      <c r="K169" s="1"/>
      <c r="L169" s="1"/>
    </row>
    <row r="170" spans="1:12" s="20" customFormat="1" ht="12.75" customHeight="1" x14ac:dyDescent="0.15">
      <c r="A170" s="127">
        <v>43602</v>
      </c>
      <c r="B170" s="43">
        <f>+C182</f>
        <v>4449268602</v>
      </c>
      <c r="C170" s="43">
        <f>+D182</f>
        <v>1757662762</v>
      </c>
      <c r="D170" s="43">
        <f>+B170-C170</f>
        <v>2691605840</v>
      </c>
      <c r="E170" s="42">
        <f>+C170/B170</f>
        <v>0.39504532524961727</v>
      </c>
      <c r="F170" s="50"/>
      <c r="G170" s="1"/>
      <c r="H170" s="31"/>
      <c r="I170" s="31"/>
      <c r="J170" s="1"/>
      <c r="K170" s="1"/>
      <c r="L170" s="1"/>
    </row>
    <row r="171" spans="1:12" s="20" customFormat="1" ht="12.75" customHeight="1" x14ac:dyDescent="0.15">
      <c r="A171" s="31"/>
      <c r="B171" s="41"/>
      <c r="C171" s="41"/>
      <c r="D171" s="41"/>
      <c r="E171" s="40"/>
      <c r="F171" s="40"/>
      <c r="G171" s="31"/>
      <c r="H171" s="31"/>
      <c r="I171" s="31"/>
      <c r="J171" s="1"/>
      <c r="K171" s="1"/>
      <c r="L171" s="1"/>
    </row>
    <row r="172" spans="1:12" s="20" customFormat="1" ht="12.75" customHeight="1" x14ac:dyDescent="0.15">
      <c r="A172" s="39" t="s">
        <v>44</v>
      </c>
      <c r="B172" s="39" t="s">
        <v>43</v>
      </c>
      <c r="C172" s="39" t="s">
        <v>42</v>
      </c>
      <c r="D172" s="39" t="s">
        <v>41</v>
      </c>
      <c r="E172" s="39" t="s">
        <v>40</v>
      </c>
      <c r="F172" s="39"/>
      <c r="G172" s="38" t="s">
        <v>39</v>
      </c>
      <c r="H172" s="1"/>
      <c r="I172" s="31"/>
      <c r="J172" s="1"/>
      <c r="K172" s="1"/>
      <c r="L172" s="1"/>
    </row>
    <row r="173" spans="1:12" s="20" customFormat="1" ht="18" customHeight="1" x14ac:dyDescent="0.15">
      <c r="A173" s="37" t="s">
        <v>53</v>
      </c>
      <c r="B173" s="36" t="s">
        <v>52</v>
      </c>
      <c r="C173" s="35">
        <v>1570807864</v>
      </c>
      <c r="D173" s="34">
        <v>306498619</v>
      </c>
      <c r="E173" s="33">
        <f>+D173/C173</f>
        <v>0.19512164792676387</v>
      </c>
      <c r="F173" s="33"/>
      <c r="G173" s="32">
        <f t="shared" ref="G173:G181" si="12">+C173-D173</f>
        <v>1264309245</v>
      </c>
      <c r="H173" s="1"/>
      <c r="I173" s="31"/>
      <c r="J173" s="1"/>
      <c r="K173" s="1"/>
      <c r="L173" s="1"/>
    </row>
    <row r="174" spans="1:12" s="20" customFormat="1" ht="18" customHeight="1" x14ac:dyDescent="0.15">
      <c r="A174" s="37" t="s">
        <v>38</v>
      </c>
      <c r="B174" s="36">
        <v>1067</v>
      </c>
      <c r="C174" s="35">
        <v>227997573</v>
      </c>
      <c r="D174" s="34">
        <v>174586844</v>
      </c>
      <c r="E174" s="33">
        <f>+D174/C174</f>
        <v>0.76573992302979466</v>
      </c>
      <c r="F174" s="33"/>
      <c r="G174" s="32">
        <f t="shared" si="12"/>
        <v>53410729</v>
      </c>
      <c r="H174" s="1"/>
      <c r="I174" s="31"/>
      <c r="J174" s="1"/>
      <c r="K174" s="1"/>
      <c r="L174" s="1"/>
    </row>
    <row r="175" spans="1:12" s="20" customFormat="1" ht="18" customHeight="1" x14ac:dyDescent="0.15">
      <c r="A175" s="37" t="s">
        <v>37</v>
      </c>
      <c r="B175" s="36">
        <v>1069</v>
      </c>
      <c r="C175" s="35">
        <v>799628488</v>
      </c>
      <c r="D175" s="34">
        <v>218512377</v>
      </c>
      <c r="E175" s="33">
        <f>+D175/C175</f>
        <v>0.27326737388575884</v>
      </c>
      <c r="F175" s="33"/>
      <c r="G175" s="32">
        <f t="shared" si="12"/>
        <v>581116111</v>
      </c>
      <c r="H175" s="1"/>
      <c r="I175" s="31"/>
      <c r="J175" s="1"/>
      <c r="K175" s="1"/>
      <c r="L175" s="1"/>
    </row>
    <row r="176" spans="1:12" s="20" customFormat="1" ht="18" customHeight="1" x14ac:dyDescent="0.15">
      <c r="A176" s="37" t="s">
        <v>51</v>
      </c>
      <c r="B176" s="36">
        <v>1070</v>
      </c>
      <c r="C176" s="35">
        <v>167562783</v>
      </c>
      <c r="D176" s="34">
        <v>142354000</v>
      </c>
      <c r="E176" s="33">
        <v>0</v>
      </c>
      <c r="F176" s="33"/>
      <c r="G176" s="32">
        <f t="shared" si="12"/>
        <v>25208783</v>
      </c>
      <c r="H176" s="1"/>
      <c r="I176" s="31"/>
      <c r="J176" s="1"/>
      <c r="K176" s="1"/>
      <c r="L176" s="1"/>
    </row>
    <row r="177" spans="1:12" s="20" customFormat="1" ht="18" customHeight="1" x14ac:dyDescent="0.15">
      <c r="A177" s="37" t="s">
        <v>50</v>
      </c>
      <c r="B177" s="36">
        <v>7527</v>
      </c>
      <c r="C177" s="35">
        <v>204099955</v>
      </c>
      <c r="D177" s="34">
        <v>144882500</v>
      </c>
      <c r="E177" s="33">
        <v>0</v>
      </c>
      <c r="F177" s="33"/>
      <c r="G177" s="32">
        <f t="shared" si="12"/>
        <v>59217455</v>
      </c>
      <c r="H177" s="1"/>
      <c r="I177" s="31"/>
      <c r="J177" s="1"/>
      <c r="K177" s="1"/>
      <c r="L177" s="1"/>
    </row>
    <row r="178" spans="1:12" s="20" customFormat="1" ht="18" customHeight="1" x14ac:dyDescent="0.15">
      <c r="A178" s="37" t="s">
        <v>143</v>
      </c>
      <c r="B178" s="36">
        <v>1068</v>
      </c>
      <c r="C178" s="35">
        <v>1019483492</v>
      </c>
      <c r="D178" s="34">
        <v>317959362</v>
      </c>
      <c r="E178" s="33">
        <f>+D178/C178</f>
        <v>0.31188279603844726</v>
      </c>
      <c r="F178" s="33"/>
      <c r="G178" s="32">
        <f t="shared" si="12"/>
        <v>701524130</v>
      </c>
      <c r="H178" s="1"/>
      <c r="I178" s="31"/>
      <c r="J178" s="1"/>
      <c r="K178" s="1"/>
      <c r="L178" s="1"/>
    </row>
    <row r="179" spans="1:12" s="20" customFormat="1" ht="18" customHeight="1" x14ac:dyDescent="0.15">
      <c r="A179" s="37" t="s">
        <v>49</v>
      </c>
      <c r="B179" s="36">
        <v>7531</v>
      </c>
      <c r="C179" s="35">
        <v>309675364</v>
      </c>
      <c r="D179" s="34">
        <v>309526333</v>
      </c>
      <c r="E179" s="33">
        <v>0</v>
      </c>
      <c r="F179" s="33"/>
      <c r="G179" s="32">
        <f t="shared" si="12"/>
        <v>149031</v>
      </c>
      <c r="H179" s="1"/>
      <c r="I179" s="31"/>
      <c r="J179" s="1"/>
      <c r="K179" s="1"/>
      <c r="L179" s="1"/>
    </row>
    <row r="180" spans="1:12" s="20" customFormat="1" ht="18" customHeight="1" x14ac:dyDescent="0.15">
      <c r="A180" s="37" t="s">
        <v>48</v>
      </c>
      <c r="B180" s="36">
        <v>1031</v>
      </c>
      <c r="C180" s="35">
        <v>150013083</v>
      </c>
      <c r="D180" s="34">
        <v>143342727</v>
      </c>
      <c r="E180" s="33">
        <f>+D180/C180</f>
        <v>0.95553483825140773</v>
      </c>
      <c r="F180" s="33"/>
      <c r="G180" s="32">
        <f t="shared" si="12"/>
        <v>6670356</v>
      </c>
      <c r="H180" s="1"/>
      <c r="I180" s="31"/>
      <c r="J180" s="1"/>
      <c r="K180" s="1"/>
      <c r="L180" s="1"/>
    </row>
    <row r="181" spans="1:12" s="20" customFormat="1" ht="18" customHeight="1" x14ac:dyDescent="0.15">
      <c r="A181" s="37" t="s">
        <v>151</v>
      </c>
      <c r="B181" s="36" t="s">
        <v>151</v>
      </c>
      <c r="C181" s="35">
        <v>0</v>
      </c>
      <c r="D181" s="34">
        <v>0</v>
      </c>
      <c r="E181" s="33">
        <v>0</v>
      </c>
      <c r="F181" s="33"/>
      <c r="G181" s="32">
        <f t="shared" si="12"/>
        <v>0</v>
      </c>
      <c r="H181" s="1"/>
      <c r="I181" s="31"/>
      <c r="J181" s="1"/>
      <c r="K181" s="1"/>
      <c r="L181" s="1"/>
    </row>
    <row r="182" spans="1:12" s="20" customFormat="1" ht="12.75" customHeight="1" x14ac:dyDescent="0.15">
      <c r="A182" s="348" t="s">
        <v>36</v>
      </c>
      <c r="B182" s="349"/>
      <c r="C182" s="29">
        <f>SUM(C173:C181)</f>
        <v>4449268602</v>
      </c>
      <c r="D182" s="29">
        <f>SUM(D173:D181)</f>
        <v>1757662762</v>
      </c>
      <c r="E182" s="30">
        <f>+D182/C182</f>
        <v>0.39504532524961727</v>
      </c>
      <c r="F182" s="30"/>
      <c r="G182" s="29">
        <f>SUM(G173:G181)</f>
        <v>2691605840</v>
      </c>
      <c r="H182" s="1"/>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22"/>
      <c r="B185" s="25"/>
      <c r="C185" s="24"/>
      <c r="D185" s="24"/>
      <c r="E185" s="23"/>
      <c r="F185" s="23"/>
      <c r="G185" s="23"/>
      <c r="H185" s="23"/>
      <c r="I185" s="22"/>
      <c r="J185" s="1"/>
      <c r="K185" s="1"/>
      <c r="L185" s="1"/>
    </row>
    <row r="186" spans="1:12" s="20" customFormat="1" ht="12.75" customHeight="1" x14ac:dyDescent="0.15">
      <c r="A186" s="22"/>
      <c r="B186" s="25"/>
      <c r="C186" s="24"/>
      <c r="D186" s="24"/>
      <c r="E186" s="23"/>
      <c r="F186" s="23"/>
      <c r="G186" s="23"/>
      <c r="H186" s="23"/>
      <c r="I186" s="22"/>
      <c r="J186" s="1"/>
      <c r="K186" s="1"/>
      <c r="L186" s="1"/>
    </row>
    <row r="187" spans="1:12" s="20" customFormat="1" ht="12.75" customHeight="1" x14ac:dyDescent="0.15">
      <c r="A187" s="22"/>
      <c r="B187" s="25"/>
      <c r="C187" s="24"/>
      <c r="D187" s="24"/>
      <c r="E187" s="23"/>
      <c r="F187" s="23"/>
      <c r="G187" s="23"/>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1"/>
      <c r="B199" s="3"/>
      <c r="C199" s="2"/>
      <c r="D199" s="1"/>
      <c r="E199" s="1"/>
      <c r="F199" s="1"/>
      <c r="G199" s="1"/>
      <c r="H199" s="1"/>
      <c r="I199" s="1"/>
      <c r="J199" s="1"/>
      <c r="K199" s="1"/>
      <c r="L199" s="1"/>
    </row>
    <row r="200" spans="1:12" s="20" customFormat="1" ht="12.75" customHeight="1" x14ac:dyDescent="0.15">
      <c r="A200" s="1"/>
      <c r="B200" s="3"/>
      <c r="C200" s="2"/>
      <c r="D200" s="1"/>
      <c r="E200" s="1"/>
      <c r="F200" s="1"/>
      <c r="G200" s="1"/>
      <c r="H200" s="1"/>
      <c r="I200" s="1"/>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345" t="s">
        <v>405</v>
      </c>
      <c r="B205" s="345"/>
      <c r="C205" s="345"/>
      <c r="D205" s="345"/>
      <c r="E205" s="345"/>
      <c r="F205" s="345"/>
      <c r="G205" s="345"/>
      <c r="H205" s="21"/>
      <c r="I205" s="21"/>
    </row>
    <row r="206" spans="1:12" s="20" customFormat="1" ht="12.75" customHeight="1" x14ac:dyDescent="0.15">
      <c r="A206" s="46" t="s">
        <v>47</v>
      </c>
      <c r="B206" s="45" t="s">
        <v>42</v>
      </c>
      <c r="C206" s="38" t="s">
        <v>46</v>
      </c>
      <c r="D206" s="44" t="s">
        <v>45</v>
      </c>
      <c r="E206" s="39" t="s">
        <v>40</v>
      </c>
      <c r="F206" s="350"/>
      <c r="G206" s="351"/>
      <c r="H206" s="31"/>
      <c r="I206" s="31"/>
      <c r="J206" s="1"/>
      <c r="K206" s="1"/>
      <c r="L206" s="1"/>
    </row>
    <row r="207" spans="1:12" s="20" customFormat="1" ht="12.75" customHeight="1" x14ac:dyDescent="0.15">
      <c r="A207" s="127">
        <v>43602</v>
      </c>
      <c r="B207" s="43">
        <f>+C218</f>
        <v>21026183</v>
      </c>
      <c r="C207" s="43">
        <f>+D218</f>
        <v>0</v>
      </c>
      <c r="D207" s="43">
        <f>+B207-C207</f>
        <v>21026183</v>
      </c>
      <c r="E207" s="42">
        <f>+C207/B207</f>
        <v>0</v>
      </c>
      <c r="F207" s="352"/>
      <c r="G207" s="353"/>
      <c r="H207" s="31"/>
      <c r="I207" s="31"/>
      <c r="J207" s="1"/>
      <c r="K207" s="1"/>
      <c r="L207" s="1"/>
    </row>
    <row r="208" spans="1:12" s="20" customFormat="1" ht="12.75" customHeight="1" x14ac:dyDescent="0.15">
      <c r="A208" s="31"/>
      <c r="B208" s="41"/>
      <c r="C208" s="41"/>
      <c r="D208" s="41"/>
      <c r="E208" s="40"/>
      <c r="F208" s="40"/>
      <c r="G208" s="31"/>
      <c r="H208" s="31"/>
      <c r="I208" s="31"/>
      <c r="J208" s="1"/>
      <c r="K208" s="1"/>
      <c r="L208" s="1"/>
    </row>
    <row r="209" spans="1:12" s="20" customFormat="1" ht="12.75" customHeight="1" x14ac:dyDescent="0.15">
      <c r="A209" s="39" t="s">
        <v>44</v>
      </c>
      <c r="B209" s="39" t="s">
        <v>43</v>
      </c>
      <c r="C209" s="39" t="s">
        <v>42</v>
      </c>
      <c r="D209" s="39" t="s">
        <v>41</v>
      </c>
      <c r="E209" s="39" t="s">
        <v>40</v>
      </c>
      <c r="F209" s="39"/>
      <c r="G209" s="38" t="s">
        <v>39</v>
      </c>
      <c r="H209" s="31"/>
      <c r="I209" s="31"/>
      <c r="J209" s="1"/>
      <c r="K209" s="1"/>
      <c r="L209" s="1"/>
    </row>
    <row r="210" spans="1:12" s="20" customFormat="1" ht="12.75" customHeight="1" x14ac:dyDescent="0.15">
      <c r="A210" s="37" t="s">
        <v>53</v>
      </c>
      <c r="B210" s="36" t="s">
        <v>52</v>
      </c>
      <c r="C210" s="35">
        <v>15660417</v>
      </c>
      <c r="D210" s="35">
        <v>0</v>
      </c>
      <c r="E210" s="33">
        <f>+D210/C210</f>
        <v>0</v>
      </c>
      <c r="F210" s="39"/>
      <c r="G210" s="32">
        <f t="shared" ref="G210:G218" si="13">+C210-D210</f>
        <v>15660417</v>
      </c>
      <c r="H210" s="31"/>
      <c r="I210" s="31"/>
      <c r="J210" s="1"/>
      <c r="K210" s="1"/>
      <c r="L210" s="1"/>
    </row>
    <row r="211" spans="1:12" s="20" customFormat="1" ht="12.75" customHeight="1" x14ac:dyDescent="0.15">
      <c r="A211" s="37" t="s">
        <v>38</v>
      </c>
      <c r="B211" s="36">
        <v>1067</v>
      </c>
      <c r="C211" s="35">
        <v>300000</v>
      </c>
      <c r="D211" s="35">
        <v>0</v>
      </c>
      <c r="E211" s="33">
        <f t="shared" ref="E211:E217" si="14">+D211/C211</f>
        <v>0</v>
      </c>
      <c r="F211" s="39"/>
      <c r="G211" s="32">
        <f t="shared" si="13"/>
        <v>300000</v>
      </c>
      <c r="H211" s="31"/>
      <c r="I211" s="31"/>
      <c r="J211" s="1"/>
      <c r="K211" s="1"/>
      <c r="L211" s="1"/>
    </row>
    <row r="212" spans="1:12" s="20" customFormat="1" ht="12.75" customHeight="1" x14ac:dyDescent="0.15">
      <c r="A212" s="37" t="s">
        <v>37</v>
      </c>
      <c r="B212" s="36">
        <v>1069</v>
      </c>
      <c r="C212" s="35">
        <v>3143766</v>
      </c>
      <c r="D212" s="35">
        <v>0</v>
      </c>
      <c r="E212" s="33">
        <f t="shared" si="14"/>
        <v>0</v>
      </c>
      <c r="F212" s="39"/>
      <c r="G212" s="32">
        <f t="shared" si="13"/>
        <v>3143766</v>
      </c>
      <c r="H212" s="31"/>
      <c r="I212" s="31"/>
      <c r="J212" s="1"/>
      <c r="K212" s="1"/>
      <c r="L212" s="1"/>
    </row>
    <row r="213" spans="1:12" s="20" customFormat="1" ht="12.75" customHeight="1" x14ac:dyDescent="0.15">
      <c r="A213" s="37" t="s">
        <v>51</v>
      </c>
      <c r="B213" s="36">
        <v>1070</v>
      </c>
      <c r="C213" s="35">
        <v>1922000</v>
      </c>
      <c r="D213" s="35">
        <v>0</v>
      </c>
      <c r="E213" s="33">
        <f t="shared" si="14"/>
        <v>0</v>
      </c>
      <c r="F213" s="39"/>
      <c r="G213" s="32">
        <f t="shared" si="13"/>
        <v>1922000</v>
      </c>
      <c r="H213" s="31"/>
      <c r="I213" s="31"/>
      <c r="J213" s="1"/>
      <c r="K213" s="1"/>
      <c r="L213" s="1"/>
    </row>
    <row r="214" spans="1:12" s="20" customFormat="1" ht="12.75" customHeight="1" x14ac:dyDescent="0.15">
      <c r="A214" s="37" t="s">
        <v>50</v>
      </c>
      <c r="B214" s="36">
        <v>7527</v>
      </c>
      <c r="C214" s="35">
        <v>0</v>
      </c>
      <c r="D214" s="35">
        <v>0</v>
      </c>
      <c r="E214" s="33" t="e">
        <f t="shared" si="14"/>
        <v>#DIV/0!</v>
      </c>
      <c r="F214" s="39"/>
      <c r="G214" s="32">
        <f t="shared" si="13"/>
        <v>0</v>
      </c>
      <c r="H214" s="31"/>
      <c r="I214" s="31"/>
      <c r="J214" s="1"/>
      <c r="K214" s="1"/>
      <c r="L214" s="1"/>
    </row>
    <row r="215" spans="1:12" s="20" customFormat="1" ht="12.75" customHeight="1" x14ac:dyDescent="0.15">
      <c r="A215" s="37" t="s">
        <v>143</v>
      </c>
      <c r="B215" s="36">
        <v>1068</v>
      </c>
      <c r="C215" s="35">
        <v>0</v>
      </c>
      <c r="D215" s="35">
        <v>0</v>
      </c>
      <c r="E215" s="33">
        <v>0</v>
      </c>
      <c r="F215" s="39"/>
      <c r="G215" s="32">
        <f>+C215-D215</f>
        <v>0</v>
      </c>
      <c r="H215" s="31"/>
      <c r="I215" s="31"/>
      <c r="J215" s="1"/>
      <c r="K215" s="1"/>
      <c r="L215" s="1"/>
    </row>
    <row r="216" spans="1:12" s="20" customFormat="1" ht="12.75" customHeight="1" x14ac:dyDescent="0.15">
      <c r="A216" s="37" t="s">
        <v>49</v>
      </c>
      <c r="B216" s="36">
        <v>7531</v>
      </c>
      <c r="C216" s="35">
        <v>0</v>
      </c>
      <c r="D216" s="35">
        <v>0</v>
      </c>
      <c r="E216" s="33" t="e">
        <f t="shared" si="14"/>
        <v>#DIV/0!</v>
      </c>
      <c r="F216" s="39"/>
      <c r="G216" s="32">
        <f t="shared" si="13"/>
        <v>0</v>
      </c>
      <c r="H216" s="31"/>
      <c r="I216" s="31"/>
      <c r="J216" s="1"/>
      <c r="K216" s="1"/>
      <c r="L216" s="1"/>
    </row>
    <row r="217" spans="1:12" s="20" customFormat="1" ht="12.75" customHeight="1" x14ac:dyDescent="0.15">
      <c r="A217" s="37" t="s">
        <v>48</v>
      </c>
      <c r="B217" s="36">
        <v>1031</v>
      </c>
      <c r="C217" s="35">
        <v>0</v>
      </c>
      <c r="D217" s="35">
        <v>0</v>
      </c>
      <c r="E217" s="33" t="e">
        <f t="shared" si="14"/>
        <v>#DIV/0!</v>
      </c>
      <c r="F217" s="39"/>
      <c r="G217" s="32">
        <f t="shared" si="13"/>
        <v>0</v>
      </c>
      <c r="H217" s="31"/>
      <c r="I217" s="31"/>
      <c r="J217" s="1"/>
      <c r="K217" s="1"/>
      <c r="L217" s="1"/>
    </row>
    <row r="218" spans="1:12" s="20" customFormat="1" ht="12.75" customHeight="1" x14ac:dyDescent="0.15">
      <c r="A218" s="348" t="s">
        <v>36</v>
      </c>
      <c r="B218" s="349"/>
      <c r="C218" s="29">
        <f>SUM(C210:C217)</f>
        <v>21026183</v>
      </c>
      <c r="D218" s="29">
        <f>SUM(D210:D217)</f>
        <v>0</v>
      </c>
      <c r="E218" s="30">
        <f>+D218/C218</f>
        <v>0</v>
      </c>
      <c r="F218" s="29">
        <f>SUM(F215:F215)</f>
        <v>0</v>
      </c>
      <c r="G218" s="32">
        <f t="shared" si="13"/>
        <v>21026183</v>
      </c>
      <c r="H218" s="23"/>
      <c r="I218" s="22"/>
      <c r="J218" s="1"/>
      <c r="K218" s="1"/>
      <c r="L218" s="1"/>
    </row>
    <row r="219" spans="1:12" s="20" customFormat="1" ht="12.75" customHeight="1" x14ac:dyDescent="0.15">
      <c r="A219" s="28"/>
      <c r="B219" s="28"/>
      <c r="C219" s="26"/>
      <c r="D219" s="26"/>
      <c r="E219" s="27"/>
      <c r="F219" s="27"/>
      <c r="G219" s="26"/>
      <c r="H219" s="23"/>
      <c r="I219" s="22"/>
      <c r="J219" s="1"/>
      <c r="K219" s="1"/>
      <c r="L219" s="1"/>
    </row>
    <row r="220" spans="1:12" s="20" customFormat="1" ht="12.75" customHeight="1" x14ac:dyDescent="0.15">
      <c r="A220" s="28"/>
      <c r="B220" s="28"/>
      <c r="C220" s="26"/>
      <c r="D220" s="26"/>
      <c r="E220" s="27"/>
      <c r="F220" s="27"/>
      <c r="G220" s="26"/>
      <c r="H220" s="23"/>
      <c r="I220" s="22"/>
      <c r="J220" s="1"/>
      <c r="K220" s="1"/>
      <c r="L220" s="1"/>
    </row>
    <row r="221" spans="1:12" s="20" customFormat="1" ht="12.75" customHeight="1" x14ac:dyDescent="0.15">
      <c r="A221" s="28"/>
      <c r="B221" s="28"/>
      <c r="C221" s="26"/>
      <c r="D221" s="26"/>
      <c r="E221" s="27"/>
      <c r="F221" s="27"/>
      <c r="G221" s="26"/>
      <c r="H221" s="23"/>
      <c r="I221" s="22"/>
      <c r="J221" s="1"/>
      <c r="K221" s="1"/>
      <c r="L221" s="1"/>
    </row>
    <row r="222" spans="1:12" s="20" customFormat="1" ht="12.75" customHeight="1" x14ac:dyDescent="0.15">
      <c r="A222" s="28"/>
      <c r="B222" s="28"/>
      <c r="C222" s="26"/>
      <c r="D222" s="26"/>
      <c r="E222" s="27"/>
      <c r="F222" s="27"/>
      <c r="G222" s="26"/>
      <c r="H222" s="23"/>
      <c r="I222" s="22"/>
      <c r="J222" s="1"/>
      <c r="K222" s="1"/>
      <c r="L222" s="1"/>
    </row>
    <row r="223" spans="1:12" s="20" customFormat="1" ht="12.75" customHeight="1" x14ac:dyDescent="0.15">
      <c r="A223" s="22"/>
      <c r="B223" s="25"/>
      <c r="C223" s="24"/>
      <c r="D223" s="24"/>
      <c r="E223" s="23"/>
      <c r="F223" s="23"/>
      <c r="G223" s="23"/>
      <c r="H223" s="23"/>
      <c r="I223" s="22"/>
      <c r="J223" s="1"/>
      <c r="K223" s="1"/>
      <c r="L223" s="1"/>
    </row>
    <row r="224" spans="1:12" s="20" customFormat="1" ht="12.75" customHeight="1" x14ac:dyDescent="0.15">
      <c r="A224" s="22"/>
      <c r="B224" s="25"/>
      <c r="C224" s="24"/>
      <c r="D224" s="24"/>
      <c r="E224" s="23"/>
      <c r="F224" s="23"/>
      <c r="G224" s="23"/>
      <c r="H224" s="23"/>
      <c r="I224" s="22"/>
      <c r="J224" s="1"/>
      <c r="K224" s="1"/>
      <c r="L224" s="1"/>
    </row>
    <row r="225" spans="1:12" s="20" customFormat="1" ht="12.75" customHeight="1" x14ac:dyDescent="0.15">
      <c r="A225" s="22"/>
      <c r="B225" s="25"/>
      <c r="C225" s="24"/>
      <c r="D225" s="24"/>
      <c r="E225" s="23"/>
      <c r="F225" s="23"/>
      <c r="G225" s="23"/>
      <c r="H225" s="23"/>
      <c r="I225" s="22"/>
      <c r="J225" s="1"/>
      <c r="K225" s="1"/>
      <c r="L225" s="1"/>
    </row>
    <row r="226" spans="1:12" s="20" customFormat="1" ht="12.75" customHeight="1" x14ac:dyDescent="0.15">
      <c r="A226" s="22"/>
      <c r="B226" s="25"/>
      <c r="C226" s="24"/>
      <c r="D226" s="24"/>
      <c r="E226" s="23"/>
      <c r="F226" s="23"/>
      <c r="G226" s="23"/>
      <c r="H226" s="23"/>
      <c r="I226" s="22"/>
      <c r="J226" s="1"/>
      <c r="K226" s="1"/>
      <c r="L226" s="1"/>
    </row>
    <row r="227" spans="1:12" s="20" customFormat="1" ht="12.75" customHeight="1" x14ac:dyDescent="0.15">
      <c r="A227" s="22"/>
      <c r="B227" s="25"/>
      <c r="C227" s="24"/>
      <c r="D227" s="24"/>
      <c r="E227" s="23"/>
      <c r="F227" s="23"/>
      <c r="G227" s="23"/>
      <c r="H227" s="23"/>
      <c r="I227" s="22"/>
      <c r="J227" s="1"/>
      <c r="K227" s="1"/>
      <c r="L227" s="1"/>
    </row>
    <row r="228" spans="1:12" s="20" customFormat="1" ht="12.75" customHeight="1" x14ac:dyDescent="0.15">
      <c r="A228" s="22"/>
      <c r="B228" s="25"/>
      <c r="C228" s="24"/>
      <c r="D228" s="24"/>
      <c r="E228" s="23"/>
      <c r="F228" s="23"/>
      <c r="G228" s="23"/>
      <c r="H228" s="23"/>
      <c r="I228" s="22"/>
      <c r="J228" s="1"/>
      <c r="K228" s="1"/>
      <c r="L228" s="1"/>
    </row>
    <row r="229" spans="1:12" s="20" customFormat="1" ht="12.75" customHeight="1" x14ac:dyDescent="0.15">
      <c r="A229" s="22"/>
      <c r="B229" s="25"/>
      <c r="C229" s="24"/>
      <c r="D229" s="24"/>
      <c r="E229" s="23"/>
      <c r="F229" s="23"/>
      <c r="G229" s="23"/>
      <c r="H229" s="23"/>
      <c r="I229" s="22"/>
      <c r="J229" s="1"/>
      <c r="K229" s="1"/>
      <c r="L229" s="1"/>
    </row>
    <row r="230" spans="1:12" s="20" customFormat="1" ht="12.75" customHeight="1" x14ac:dyDescent="0.15">
      <c r="A230" s="22"/>
      <c r="B230" s="25"/>
      <c r="C230" s="24"/>
      <c r="D230" s="24"/>
      <c r="E230" s="23"/>
      <c r="F230" s="23"/>
      <c r="G230" s="23"/>
      <c r="H230" s="23"/>
      <c r="I230" s="22"/>
      <c r="J230" s="1"/>
      <c r="K230" s="1"/>
      <c r="L230" s="1"/>
    </row>
    <row r="231" spans="1:12" s="20" customFormat="1" ht="12.75" customHeight="1" x14ac:dyDescent="0.15">
      <c r="A231" s="22"/>
      <c r="B231" s="25"/>
      <c r="C231" s="24"/>
      <c r="D231" s="24"/>
      <c r="E231" s="23"/>
      <c r="F231" s="23"/>
      <c r="G231" s="23"/>
      <c r="H231" s="23"/>
      <c r="I231" s="22"/>
      <c r="J231" s="1"/>
      <c r="K231" s="1"/>
      <c r="L231" s="1"/>
    </row>
    <row r="232" spans="1:12" s="20" customFormat="1" ht="12.75" customHeight="1" x14ac:dyDescent="0.15">
      <c r="A232" s="22"/>
      <c r="B232" s="25"/>
      <c r="C232" s="24"/>
      <c r="D232" s="24"/>
      <c r="E232" s="23"/>
      <c r="F232" s="23"/>
      <c r="G232" s="23"/>
      <c r="H232" s="23"/>
      <c r="I232" s="22"/>
      <c r="J232" s="1"/>
      <c r="K232" s="1"/>
      <c r="L232" s="1"/>
    </row>
    <row r="233" spans="1:12" s="20" customFormat="1" ht="12.75" customHeight="1" x14ac:dyDescent="0.15">
      <c r="A233" s="22"/>
      <c r="B233" s="25"/>
      <c r="C233" s="24"/>
      <c r="D233" s="24"/>
      <c r="E233" s="23"/>
      <c r="F233" s="23"/>
      <c r="G233" s="23"/>
      <c r="H233" s="23"/>
      <c r="I233" s="22"/>
      <c r="J233" s="1"/>
      <c r="K233" s="1"/>
      <c r="L233" s="1"/>
    </row>
    <row r="234" spans="1:12" s="20" customFormat="1" ht="12.75" customHeight="1" x14ac:dyDescent="0.15">
      <c r="A234" s="22"/>
      <c r="B234" s="25"/>
      <c r="C234" s="24"/>
      <c r="D234" s="24"/>
      <c r="E234" s="23"/>
      <c r="F234" s="23"/>
      <c r="G234" s="23"/>
      <c r="H234" s="23"/>
      <c r="I234" s="22"/>
      <c r="J234" s="1"/>
      <c r="K234" s="1"/>
      <c r="L234" s="1"/>
    </row>
    <row r="235" spans="1:12" s="20" customFormat="1" ht="12.75" customHeight="1" x14ac:dyDescent="0.15">
      <c r="A235" s="1"/>
      <c r="B235" s="3"/>
      <c r="C235" s="2"/>
      <c r="D235" s="1"/>
      <c r="E235" s="1"/>
      <c r="F235" s="1"/>
      <c r="G235" s="1"/>
      <c r="H235" s="1"/>
      <c r="I235" s="1"/>
      <c r="J235" s="1"/>
      <c r="K235" s="1"/>
      <c r="L235" s="1"/>
    </row>
    <row r="236" spans="1:12" s="20" customFormat="1" ht="12.75" customHeight="1" x14ac:dyDescent="0.15">
      <c r="A236" s="1"/>
      <c r="B236" s="3"/>
      <c r="C236" s="2"/>
      <c r="D236" s="1"/>
      <c r="E236" s="1"/>
      <c r="F236" s="1"/>
      <c r="G236" s="1"/>
      <c r="H236" s="1"/>
      <c r="I236" s="1"/>
      <c r="J236" s="1"/>
      <c r="K236" s="1"/>
      <c r="L236" s="1"/>
    </row>
    <row r="237" spans="1:12" s="20" customFormat="1" ht="12.75" customHeight="1" x14ac:dyDescent="0.15">
      <c r="A237" s="1"/>
      <c r="B237" s="3"/>
      <c r="C237" s="2"/>
      <c r="D237" s="1"/>
      <c r="E237" s="1"/>
      <c r="F237" s="1"/>
      <c r="G237" s="1"/>
      <c r="H237" s="1"/>
      <c r="I237" s="1"/>
      <c r="J237" s="1"/>
      <c r="K237" s="1"/>
      <c r="L237" s="1"/>
    </row>
    <row r="238" spans="1:12" s="20" customFormat="1" ht="12.75" customHeight="1" x14ac:dyDescent="0.15">
      <c r="A238" s="1"/>
      <c r="B238" s="3"/>
      <c r="C238" s="2"/>
      <c r="D238" s="1"/>
      <c r="E238" s="1"/>
      <c r="F238" s="1"/>
      <c r="G238" s="1"/>
      <c r="H238" s="1"/>
      <c r="I238" s="1"/>
      <c r="J238" s="1"/>
      <c r="K238" s="1"/>
      <c r="L238" s="1"/>
    </row>
    <row r="239" spans="1:12" s="20" customFormat="1" ht="12.75" customHeight="1" x14ac:dyDescent="0.15">
      <c r="A239" s="21"/>
      <c r="B239" s="21"/>
      <c r="C239" s="21"/>
      <c r="D239" s="21"/>
      <c r="E239" s="21"/>
      <c r="F239" s="21"/>
      <c r="G239" s="21"/>
      <c r="H239" s="21"/>
      <c r="I239" s="21"/>
      <c r="J239" s="21"/>
    </row>
    <row r="240" spans="1:12" s="20" customFormat="1" ht="12.75" customHeight="1" thickBot="1" x14ac:dyDescent="0.2">
      <c r="A240" s="21"/>
      <c r="B240" s="21"/>
      <c r="C240" s="21"/>
      <c r="D240" s="21"/>
      <c r="E240" s="21"/>
      <c r="F240" s="21"/>
      <c r="G240" s="21"/>
      <c r="H240" s="21"/>
      <c r="I240" s="21"/>
      <c r="J240" s="21"/>
    </row>
    <row r="241" spans="1:12" ht="19.5" customHeight="1" thickBot="1" x14ac:dyDescent="0.2">
      <c r="A241" s="339" t="s">
        <v>35</v>
      </c>
      <c r="B241" s="340"/>
      <c r="C241" s="340"/>
      <c r="D241" s="340"/>
      <c r="E241" s="340"/>
      <c r="F241" s="340"/>
      <c r="G241" s="340"/>
      <c r="H241" s="340"/>
      <c r="I241" s="340"/>
      <c r="J241" s="341"/>
    </row>
    <row r="242" spans="1:12" ht="24" x14ac:dyDescent="0.15">
      <c r="A242" s="170" t="s">
        <v>34</v>
      </c>
      <c r="B242" s="171" t="s">
        <v>33</v>
      </c>
      <c r="C242" s="172" t="s">
        <v>32</v>
      </c>
      <c r="D242" s="172" t="s">
        <v>31</v>
      </c>
      <c r="E242" s="171" t="s">
        <v>30</v>
      </c>
      <c r="F242" s="171"/>
      <c r="G242" s="172" t="s">
        <v>29</v>
      </c>
      <c r="H242" s="172" t="s">
        <v>28</v>
      </c>
      <c r="I242" s="172" t="s">
        <v>27</v>
      </c>
      <c r="J242" s="172" t="s">
        <v>397</v>
      </c>
      <c r="K242" s="182"/>
    </row>
    <row r="243" spans="1:12" ht="72" customHeight="1" x14ac:dyDescent="0.15">
      <c r="A243" s="64" t="s">
        <v>76</v>
      </c>
      <c r="B243" s="16">
        <v>2018</v>
      </c>
      <c r="C243" s="165" t="s">
        <v>75</v>
      </c>
      <c r="D243" s="220">
        <v>42944</v>
      </c>
      <c r="E243" s="14" t="s">
        <v>280</v>
      </c>
      <c r="F243" s="174"/>
      <c r="G243" s="177">
        <v>2</v>
      </c>
      <c r="H243" s="153">
        <v>0</v>
      </c>
      <c r="I243" s="153">
        <f t="shared" ref="I243:I254" si="15">+G243-H243</f>
        <v>2</v>
      </c>
      <c r="J243" s="255" t="s">
        <v>375</v>
      </c>
      <c r="K243" s="182"/>
    </row>
    <row r="244" spans="1:12" ht="21" customHeight="1" outlineLevel="1" x14ac:dyDescent="0.15">
      <c r="A244" s="189" t="s">
        <v>285</v>
      </c>
      <c r="B244" s="190"/>
      <c r="C244" s="191"/>
      <c r="D244" s="192"/>
      <c r="E244" s="190"/>
      <c r="F244" s="190"/>
      <c r="G244" s="193"/>
      <c r="H244" s="194"/>
      <c r="I244" s="195">
        <f>SUBTOTAL(9,I242:I243)</f>
        <v>2</v>
      </c>
      <c r="J244" s="196"/>
      <c r="K244" s="22"/>
    </row>
    <row r="245" spans="1:12" ht="24" outlineLevel="2" x14ac:dyDescent="0.15">
      <c r="A245" s="178" t="s">
        <v>2</v>
      </c>
      <c r="B245" s="11">
        <v>2017</v>
      </c>
      <c r="C245" s="163" t="s">
        <v>6</v>
      </c>
      <c r="D245" s="12">
        <v>42334</v>
      </c>
      <c r="E245" s="11" t="s">
        <v>5</v>
      </c>
      <c r="F245" s="11"/>
      <c r="G245" s="10">
        <v>1815947</v>
      </c>
      <c r="H245" s="153">
        <v>1</v>
      </c>
      <c r="I245" s="153">
        <f>+G245-H245</f>
        <v>1815946</v>
      </c>
      <c r="J245" s="165" t="s">
        <v>376</v>
      </c>
      <c r="K245" s="261"/>
    </row>
    <row r="246" spans="1:12" ht="24" outlineLevel="2" x14ac:dyDescent="0.15">
      <c r="A246" s="178" t="s">
        <v>2</v>
      </c>
      <c r="B246" s="11">
        <v>2017</v>
      </c>
      <c r="C246" s="163" t="s">
        <v>4</v>
      </c>
      <c r="D246" s="12">
        <v>42135</v>
      </c>
      <c r="E246" s="11" t="s">
        <v>3</v>
      </c>
      <c r="F246" s="11"/>
      <c r="G246" s="10">
        <v>2426675</v>
      </c>
      <c r="H246" s="153">
        <v>0</v>
      </c>
      <c r="I246" s="153">
        <f>+G246-H246</f>
        <v>2426675</v>
      </c>
      <c r="J246" s="165" t="s">
        <v>377</v>
      </c>
      <c r="K246" s="261"/>
    </row>
    <row r="247" spans="1:12" ht="36" outlineLevel="2" x14ac:dyDescent="0.15">
      <c r="A247" s="189" t="s">
        <v>140</v>
      </c>
      <c r="B247" s="190"/>
      <c r="C247" s="191"/>
      <c r="D247" s="192"/>
      <c r="E247" s="190"/>
      <c r="F247" s="190"/>
      <c r="G247" s="193"/>
      <c r="H247" s="194"/>
      <c r="I247" s="195">
        <f>SUBTOTAL(9,I245:I246)</f>
        <v>4242621</v>
      </c>
      <c r="J247" s="257"/>
      <c r="K247" s="261"/>
    </row>
    <row r="248" spans="1:12" ht="36" outlineLevel="2" x14ac:dyDescent="0.15">
      <c r="A248" s="242" t="s">
        <v>21</v>
      </c>
      <c r="B248" s="243">
        <v>2015</v>
      </c>
      <c r="C248" s="244" t="s">
        <v>137</v>
      </c>
      <c r="D248" s="245">
        <v>41901</v>
      </c>
      <c r="E248" s="243" t="s">
        <v>20</v>
      </c>
      <c r="F248" s="243"/>
      <c r="G248" s="246">
        <v>125948996</v>
      </c>
      <c r="H248" s="247">
        <v>0</v>
      </c>
      <c r="I248" s="247">
        <f t="shared" si="15"/>
        <v>125948996</v>
      </c>
      <c r="J248" s="259" t="s">
        <v>344</v>
      </c>
      <c r="K248" s="262"/>
    </row>
    <row r="249" spans="1:12" ht="34.5" customHeight="1" outlineLevel="1" x14ac:dyDescent="0.15">
      <c r="A249" s="189" t="s">
        <v>138</v>
      </c>
      <c r="B249" s="197"/>
      <c r="C249" s="198"/>
      <c r="D249" s="199"/>
      <c r="E249" s="197"/>
      <c r="F249" s="197"/>
      <c r="G249" s="200"/>
      <c r="H249" s="194"/>
      <c r="I249" s="195">
        <f>SUBTOTAL(9,I248:I248)</f>
        <v>125948996</v>
      </c>
      <c r="J249" s="258"/>
      <c r="K249" s="22"/>
    </row>
    <row r="250" spans="1:12" ht="37" outlineLevel="2" thickBot="1" x14ac:dyDescent="0.2">
      <c r="A250" s="180" t="s">
        <v>288</v>
      </c>
      <c r="B250" s="16">
        <v>2015</v>
      </c>
      <c r="C250" s="186" t="s">
        <v>17</v>
      </c>
      <c r="D250" s="17">
        <v>41550</v>
      </c>
      <c r="E250" s="16" t="s">
        <v>16</v>
      </c>
      <c r="F250" s="16"/>
      <c r="G250" s="15">
        <v>7863334</v>
      </c>
      <c r="H250" s="153">
        <v>0</v>
      </c>
      <c r="I250" s="153">
        <f t="shared" si="15"/>
        <v>7863334</v>
      </c>
      <c r="J250" s="264" t="s">
        <v>395</v>
      </c>
      <c r="K250" s="262"/>
    </row>
    <row r="251" spans="1:12" ht="31.5" customHeight="1" outlineLevel="1" x14ac:dyDescent="0.15">
      <c r="A251" s="202" t="s">
        <v>289</v>
      </c>
      <c r="B251" s="190"/>
      <c r="C251" s="191"/>
      <c r="D251" s="192"/>
      <c r="E251" s="190"/>
      <c r="F251" s="190"/>
      <c r="G251" s="193"/>
      <c r="H251" s="194"/>
      <c r="I251" s="195">
        <f>SUBTOTAL(9,I250:I250)</f>
        <v>7863334</v>
      </c>
      <c r="J251" s="260"/>
      <c r="K251" s="164"/>
    </row>
    <row r="252" spans="1:12" ht="147.75" customHeight="1" outlineLevel="2" x14ac:dyDescent="0.15">
      <c r="A252" s="180" t="s">
        <v>9</v>
      </c>
      <c r="B252" s="11">
        <v>2016</v>
      </c>
      <c r="C252" s="163" t="s">
        <v>15</v>
      </c>
      <c r="D252" s="12">
        <v>42178</v>
      </c>
      <c r="E252" s="11" t="s">
        <v>14</v>
      </c>
      <c r="F252" s="11"/>
      <c r="G252" s="10">
        <v>3398061</v>
      </c>
      <c r="H252" s="153">
        <v>3245909</v>
      </c>
      <c r="I252" s="153">
        <f t="shared" si="15"/>
        <v>152152</v>
      </c>
      <c r="J252" s="256" t="s">
        <v>379</v>
      </c>
      <c r="K252" s="335"/>
    </row>
    <row r="253" spans="1:12" ht="33.75" customHeight="1" outlineLevel="2" x14ac:dyDescent="0.15">
      <c r="A253" s="181" t="s">
        <v>9</v>
      </c>
      <c r="B253" s="11">
        <v>2017</v>
      </c>
      <c r="C253" s="163" t="s">
        <v>11</v>
      </c>
      <c r="D253" s="12">
        <v>42179</v>
      </c>
      <c r="E253" s="11" t="s">
        <v>10</v>
      </c>
      <c r="F253" s="11"/>
      <c r="G253" s="10">
        <v>500000</v>
      </c>
      <c r="H253" s="153">
        <v>0</v>
      </c>
      <c r="I253" s="153">
        <f t="shared" si="15"/>
        <v>500000</v>
      </c>
      <c r="J253" s="147" t="s">
        <v>380</v>
      </c>
      <c r="K253" s="335"/>
      <c r="L253" s="262"/>
    </row>
    <row r="254" spans="1:12" ht="36" outlineLevel="2" x14ac:dyDescent="0.15">
      <c r="A254" s="163" t="s">
        <v>281</v>
      </c>
      <c r="B254" s="11">
        <v>2018</v>
      </c>
      <c r="C254" s="165" t="s">
        <v>70</v>
      </c>
      <c r="D254" s="220">
        <v>42808</v>
      </c>
      <c r="E254" s="14" t="s">
        <v>284</v>
      </c>
      <c r="F254" s="11"/>
      <c r="G254" s="10">
        <v>1868544</v>
      </c>
      <c r="H254" s="153">
        <v>0</v>
      </c>
      <c r="I254" s="153">
        <f t="shared" si="15"/>
        <v>1868544</v>
      </c>
      <c r="J254" s="147" t="s">
        <v>381</v>
      </c>
      <c r="K254" s="263"/>
    </row>
    <row r="255" spans="1:12" ht="23.25" customHeight="1" outlineLevel="1" x14ac:dyDescent="0.15">
      <c r="A255" s="203" t="s">
        <v>139</v>
      </c>
      <c r="B255" s="190"/>
      <c r="C255" s="191"/>
      <c r="D255" s="192"/>
      <c r="E255" s="190"/>
      <c r="F255" s="190"/>
      <c r="G255" s="193"/>
      <c r="H255" s="194"/>
      <c r="I255" s="195">
        <f>SUBTOTAL(9,I252:I254)</f>
        <v>2520696</v>
      </c>
      <c r="J255" s="196"/>
      <c r="K255" s="22"/>
    </row>
    <row r="256" spans="1:12" ht="72" outlineLevel="1" x14ac:dyDescent="0.15">
      <c r="A256" s="163" t="s">
        <v>282</v>
      </c>
      <c r="B256" s="11">
        <v>2018</v>
      </c>
      <c r="C256" s="165" t="s">
        <v>73</v>
      </c>
      <c r="D256" s="220">
        <v>42934</v>
      </c>
      <c r="E256" s="14" t="s">
        <v>283</v>
      </c>
      <c r="F256" s="11"/>
      <c r="G256" s="10">
        <v>246664</v>
      </c>
      <c r="H256" s="153">
        <v>0</v>
      </c>
      <c r="I256" s="153">
        <f t="shared" ref="I256" si="16">+G256-H256</f>
        <v>246664</v>
      </c>
      <c r="J256" s="154" t="s">
        <v>396</v>
      </c>
      <c r="K256" s="173"/>
    </row>
    <row r="257" spans="1:11" ht="24" outlineLevel="1" x14ac:dyDescent="0.15">
      <c r="A257" s="189" t="s">
        <v>286</v>
      </c>
      <c r="B257" s="190"/>
      <c r="C257" s="204"/>
      <c r="D257" s="205"/>
      <c r="E257" s="204"/>
      <c r="F257" s="190"/>
      <c r="G257" s="193"/>
      <c r="H257" s="194"/>
      <c r="I257" s="195">
        <f>SUBTOTAL(9,I256:I256)</f>
        <v>246664</v>
      </c>
      <c r="J257" s="196"/>
      <c r="K257" s="173"/>
    </row>
    <row r="258" spans="1:11" ht="21" customHeight="1" thickBot="1" x14ac:dyDescent="0.2">
      <c r="A258" s="187" t="s">
        <v>290</v>
      </c>
      <c r="B258" s="156"/>
      <c r="C258" s="149"/>
      <c r="D258" s="150"/>
      <c r="E258" s="151"/>
      <c r="F258" s="151"/>
      <c r="G258" s="152"/>
      <c r="H258" s="141"/>
      <c r="I258" s="206">
        <f>SUBTOTAL(9,I243:I257)</f>
        <v>140822313</v>
      </c>
      <c r="J258" s="188"/>
    </row>
    <row r="259" spans="1:11" ht="21.75" customHeight="1" thickBot="1" x14ac:dyDescent="0.2">
      <c r="A259" s="336" t="s">
        <v>0</v>
      </c>
      <c r="B259" s="337"/>
      <c r="C259" s="337"/>
      <c r="D259" s="337"/>
      <c r="E259" s="337"/>
      <c r="F259" s="338"/>
      <c r="G259" s="207">
        <f>SUM(G243:G257)</f>
        <v>144068223</v>
      </c>
      <c r="H259" s="207">
        <f>SUM(H243:H257)</f>
        <v>3245910</v>
      </c>
      <c r="I259" s="207">
        <f>+I244+I249+I251+I255+I247+I257</f>
        <v>140822313</v>
      </c>
      <c r="J259" s="208">
        <f>+I259/G259</f>
        <v>0.97746963256428865</v>
      </c>
    </row>
    <row r="260" spans="1:11" ht="13" x14ac:dyDescent="0.15">
      <c r="A260" s="9"/>
      <c r="B260" s="8"/>
      <c r="C260" s="8"/>
      <c r="D260" s="8"/>
      <c r="E260" s="7"/>
      <c r="F260" s="7"/>
      <c r="G260" s="6"/>
      <c r="H260" s="6"/>
      <c r="I260" s="6"/>
      <c r="J260" s="5"/>
    </row>
    <row r="261" spans="1:11" ht="13" x14ac:dyDescent="0.15">
      <c r="A261" s="9"/>
      <c r="B261" s="8"/>
      <c r="C261" s="8"/>
      <c r="D261" s="8"/>
      <c r="E261" s="7"/>
      <c r="F261" s="7"/>
      <c r="G261" s="6"/>
      <c r="H261" s="6"/>
      <c r="I261" s="6"/>
      <c r="J261" s="5"/>
    </row>
    <row r="262" spans="1:11" ht="13" x14ac:dyDescent="0.15">
      <c r="A262" s="9"/>
      <c r="B262" s="8"/>
      <c r="C262" s="8"/>
      <c r="D262" s="8"/>
      <c r="E262" s="7"/>
      <c r="F262" s="7"/>
      <c r="G262" s="6"/>
      <c r="H262" s="6"/>
      <c r="I262" s="6"/>
      <c r="J262" s="5"/>
    </row>
    <row r="263" spans="1:11" hidden="1" x14ac:dyDescent="0.15"/>
    <row r="264" spans="1:11" s="4" customFormat="1" ht="21" hidden="1" customHeight="1" thickBot="1" x14ac:dyDescent="0.2">
      <c r="A264" s="325" t="s">
        <v>142</v>
      </c>
      <c r="B264" s="326"/>
      <c r="C264" s="326"/>
      <c r="D264" s="326"/>
      <c r="E264" s="326"/>
      <c r="F264" s="326"/>
      <c r="G264" s="326"/>
      <c r="H264" s="326"/>
      <c r="I264" s="326"/>
      <c r="J264" s="327"/>
    </row>
    <row r="265" spans="1:11" ht="30" hidden="1" customHeight="1" x14ac:dyDescent="0.15">
      <c r="A265" s="126"/>
      <c r="B265" s="328"/>
      <c r="C265" s="329"/>
      <c r="D265" s="329"/>
      <c r="E265" s="329"/>
      <c r="F265" s="329"/>
      <c r="G265" s="329"/>
      <c r="H265" s="329"/>
      <c r="I265" s="329"/>
      <c r="J265" s="330"/>
    </row>
    <row r="266" spans="1:11" ht="30" hidden="1" customHeight="1" thickBot="1" x14ac:dyDescent="0.2">
      <c r="A266" s="128"/>
      <c r="B266" s="331"/>
      <c r="C266" s="331"/>
      <c r="D266" s="331"/>
      <c r="E266" s="331"/>
      <c r="F266" s="331"/>
      <c r="G266" s="331"/>
      <c r="H266" s="331"/>
      <c r="I266" s="331"/>
      <c r="J266" s="332"/>
    </row>
    <row r="267" spans="1:11" hidden="1" x14ac:dyDescent="0.15"/>
    <row r="268" spans="1:11" hidden="1" x14ac:dyDescent="0.15"/>
    <row r="269" spans="1:11" hidden="1" x14ac:dyDescent="0.15"/>
    <row r="270" spans="1:11" hidden="1" x14ac:dyDescent="0.15"/>
    <row r="271" spans="1:11" hidden="1" x14ac:dyDescent="0.15"/>
  </sheetData>
  <sheetProtection selectLockedCells="1" selectUnlockedCells="1"/>
  <mergeCells count="83">
    <mergeCell ref="C82:E82"/>
    <mergeCell ref="A2:I2"/>
    <mergeCell ref="A3:I3"/>
    <mergeCell ref="A58:I58"/>
    <mergeCell ref="A68:B68"/>
    <mergeCell ref="A81:G81"/>
    <mergeCell ref="C94:E94"/>
    <mergeCell ref="C83:E83"/>
    <mergeCell ref="C84:E84"/>
    <mergeCell ref="C85:E85"/>
    <mergeCell ref="C86:E86"/>
    <mergeCell ref="C87:E87"/>
    <mergeCell ref="C88:E88"/>
    <mergeCell ref="C89:E89"/>
    <mergeCell ref="C90:E90"/>
    <mergeCell ref="C91:E91"/>
    <mergeCell ref="C92:E92"/>
    <mergeCell ref="C93:E93"/>
    <mergeCell ref="C106:E106"/>
    <mergeCell ref="C95:E95"/>
    <mergeCell ref="C96:E96"/>
    <mergeCell ref="C97:E97"/>
    <mergeCell ref="C98:E98"/>
    <mergeCell ref="C99:E99"/>
    <mergeCell ref="C100:E100"/>
    <mergeCell ref="C101:E101"/>
    <mergeCell ref="C102:E102"/>
    <mergeCell ref="C103:E103"/>
    <mergeCell ref="C104:E104"/>
    <mergeCell ref="C105:E105"/>
    <mergeCell ref="C118:E118"/>
    <mergeCell ref="C107:E107"/>
    <mergeCell ref="C108:E108"/>
    <mergeCell ref="C109:E109"/>
    <mergeCell ref="C110:E110"/>
    <mergeCell ref="C111:E111"/>
    <mergeCell ref="C112:E112"/>
    <mergeCell ref="C113:E113"/>
    <mergeCell ref="C114:E114"/>
    <mergeCell ref="C115:E115"/>
    <mergeCell ref="C116:E116"/>
    <mergeCell ref="C117:E117"/>
    <mergeCell ref="C130:E130"/>
    <mergeCell ref="C119:E119"/>
    <mergeCell ref="C120:E120"/>
    <mergeCell ref="C121:E121"/>
    <mergeCell ref="C122:E122"/>
    <mergeCell ref="C123:E123"/>
    <mergeCell ref="C124:E124"/>
    <mergeCell ref="C125:E125"/>
    <mergeCell ref="C126:E126"/>
    <mergeCell ref="C127:E127"/>
    <mergeCell ref="C128:E128"/>
    <mergeCell ref="C129:E129"/>
    <mergeCell ref="C142:E142"/>
    <mergeCell ref="C131:E131"/>
    <mergeCell ref="C132:E132"/>
    <mergeCell ref="C133:E133"/>
    <mergeCell ref="C134:E134"/>
    <mergeCell ref="C135:E135"/>
    <mergeCell ref="C136:E136"/>
    <mergeCell ref="C137:E137"/>
    <mergeCell ref="C138:E138"/>
    <mergeCell ref="C139:E139"/>
    <mergeCell ref="C140:E140"/>
    <mergeCell ref="C141:E141"/>
    <mergeCell ref="A241:J241"/>
    <mergeCell ref="A143:E143"/>
    <mergeCell ref="A147:H147"/>
    <mergeCell ref="A149:E149"/>
    <mergeCell ref="D150:E150"/>
    <mergeCell ref="A158:E158"/>
    <mergeCell ref="D159:E159"/>
    <mergeCell ref="A168:G168"/>
    <mergeCell ref="A182:B182"/>
    <mergeCell ref="A205:G205"/>
    <mergeCell ref="F206:G207"/>
    <mergeCell ref="A218:B218"/>
    <mergeCell ref="K252:K253"/>
    <mergeCell ref="A259:F259"/>
    <mergeCell ref="A264:J264"/>
    <mergeCell ref="B265:J265"/>
    <mergeCell ref="B266:J266"/>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40" max="7"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1A606-7A0A-4EEF-8213-1C31495EF7A9}">
  <dimension ref="A2:L269"/>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407</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v>2476223464</v>
      </c>
      <c r="F5" s="132">
        <f>+E5/C5</f>
        <v>0.67120460432996321</v>
      </c>
      <c r="G5" s="98">
        <f>+C5-E5</f>
        <v>1212999536</v>
      </c>
      <c r="H5" s="97">
        <v>723828981</v>
      </c>
      <c r="I5" s="103">
        <f>H5/C5</f>
        <v>0.19620092930137323</v>
      </c>
    </row>
    <row r="6" spans="1:10" ht="18" customHeight="1" x14ac:dyDescent="0.15">
      <c r="A6" s="64" t="s">
        <v>152</v>
      </c>
      <c r="B6" s="106" t="s">
        <v>150</v>
      </c>
      <c r="C6" s="105">
        <f>8751222000+3020230000+106497000</f>
        <v>11877949000</v>
      </c>
      <c r="D6" s="104">
        <f>+C6/C16</f>
        <v>0.22515434455351616</v>
      </c>
      <c r="E6" s="98">
        <v>3731831860</v>
      </c>
      <c r="F6" s="132">
        <f t="shared" ref="F6:F14" si="0">+E6/C6</f>
        <v>0.31418150221052471</v>
      </c>
      <c r="G6" s="98">
        <f>+C6-E6</f>
        <v>8146117140</v>
      </c>
      <c r="H6" s="97">
        <v>3676100760</v>
      </c>
      <c r="I6" s="103">
        <f>H6/C6</f>
        <v>0.30948952213888103</v>
      </c>
    </row>
    <row r="7" spans="1:10" ht="18" customHeight="1" x14ac:dyDescent="0.15">
      <c r="B7" s="160" t="s">
        <v>115</v>
      </c>
      <c r="C7" s="105">
        <f>SUM(C8:C14)</f>
        <v>37187524000</v>
      </c>
      <c r="D7" s="104">
        <f>+C7/C16</f>
        <v>0.70491400424333783</v>
      </c>
      <c r="E7" s="98">
        <f>SUM(E8:E14)</f>
        <v>28530658141</v>
      </c>
      <c r="F7" s="132">
        <f>+E7/C7</f>
        <v>0.76721048007928683</v>
      </c>
      <c r="G7" s="98">
        <f>SUM(G8:G14)</f>
        <v>8656865859</v>
      </c>
      <c r="H7" s="97">
        <f>SUM(H8:H14)</f>
        <v>9057699779</v>
      </c>
      <c r="I7" s="103">
        <f>H7/C7</f>
        <v>0.24356824022486681</v>
      </c>
    </row>
    <row r="8" spans="1:10" ht="22" customHeight="1" x14ac:dyDescent="0.15">
      <c r="A8" s="107" t="s">
        <v>141</v>
      </c>
      <c r="B8" s="106" t="s">
        <v>291</v>
      </c>
      <c r="C8" s="105">
        <v>2641000000</v>
      </c>
      <c r="D8" s="104">
        <f t="shared" ref="D8:D14" si="1">+C8/$C$7</f>
        <v>7.1018441561207457E-2</v>
      </c>
      <c r="E8" s="98">
        <v>2350093339</v>
      </c>
      <c r="F8" s="132">
        <f t="shared" si="0"/>
        <v>0.88984980651268464</v>
      </c>
      <c r="G8" s="98">
        <f t="shared" ref="G8:G15" si="2">+C8-E8</f>
        <v>290906661</v>
      </c>
      <c r="H8" s="97">
        <v>528159623</v>
      </c>
      <c r="I8" s="103">
        <f>H8/C8</f>
        <v>0.19998471147292693</v>
      </c>
    </row>
    <row r="9" spans="1:10" ht="22" customHeight="1" x14ac:dyDescent="0.15">
      <c r="A9" s="107" t="s">
        <v>94</v>
      </c>
      <c r="B9" s="106" t="s">
        <v>113</v>
      </c>
      <c r="C9" s="105">
        <v>12231500000</v>
      </c>
      <c r="D9" s="104">
        <f t="shared" si="1"/>
        <v>0.32891407344032908</v>
      </c>
      <c r="E9" s="98">
        <v>6971526399</v>
      </c>
      <c r="F9" s="132">
        <f t="shared" si="0"/>
        <v>0.56996495924457347</v>
      </c>
      <c r="G9" s="98">
        <f t="shared" si="2"/>
        <v>5259973601</v>
      </c>
      <c r="H9" s="97">
        <v>2882356103</v>
      </c>
      <c r="I9" s="103">
        <f t="shared" ref="I9:I14" si="3">H9/C9</f>
        <v>0.23565025573314802</v>
      </c>
    </row>
    <row r="10" spans="1:10" ht="22" customHeight="1" x14ac:dyDescent="0.15">
      <c r="A10" s="107" t="s">
        <v>144</v>
      </c>
      <c r="B10" s="106" t="s">
        <v>112</v>
      </c>
      <c r="C10" s="105">
        <v>1864000000</v>
      </c>
      <c r="D10" s="104">
        <f t="shared" si="1"/>
        <v>5.0124337398746957E-2</v>
      </c>
      <c r="E10" s="98">
        <v>1728554830</v>
      </c>
      <c r="F10" s="132">
        <f t="shared" si="0"/>
        <v>0.92733628218884123</v>
      </c>
      <c r="G10" s="98">
        <f t="shared" si="2"/>
        <v>135445170</v>
      </c>
      <c r="H10" s="97">
        <v>469264977</v>
      </c>
      <c r="I10" s="103">
        <f t="shared" si="3"/>
        <v>0.25175159710300427</v>
      </c>
    </row>
    <row r="11" spans="1:10" s="94" customFormat="1" ht="22" customHeight="1" x14ac:dyDescent="0.15">
      <c r="A11" s="107" t="s">
        <v>111</v>
      </c>
      <c r="B11" s="106" t="s">
        <v>110</v>
      </c>
      <c r="C11" s="105">
        <v>2780500000</v>
      </c>
      <c r="D11" s="104">
        <f t="shared" si="1"/>
        <v>7.4769699644429144E-2</v>
      </c>
      <c r="E11" s="98">
        <v>2475406533</v>
      </c>
      <c r="F11" s="132">
        <f t="shared" si="0"/>
        <v>0.89027388347419534</v>
      </c>
      <c r="G11" s="98">
        <f t="shared" si="2"/>
        <v>305093467</v>
      </c>
      <c r="H11" s="97">
        <v>449463217</v>
      </c>
      <c r="I11" s="162">
        <f t="shared" si="3"/>
        <v>0.16164834274411077</v>
      </c>
    </row>
    <row r="12" spans="1:10" s="94" customFormat="1" ht="22" customHeight="1" x14ac:dyDescent="0.15">
      <c r="A12" s="107" t="s">
        <v>145</v>
      </c>
      <c r="B12" s="106" t="s">
        <v>109</v>
      </c>
      <c r="C12" s="105">
        <v>12543000000</v>
      </c>
      <c r="D12" s="104">
        <f>+C12/$C$7</f>
        <v>0.33729053862257674</v>
      </c>
      <c r="E12" s="98">
        <v>10184725933</v>
      </c>
      <c r="F12" s="132">
        <f t="shared" si="0"/>
        <v>0.81198484676712113</v>
      </c>
      <c r="G12" s="98">
        <f t="shared" si="2"/>
        <v>2358274067</v>
      </c>
      <c r="H12" s="97">
        <v>3412950231</v>
      </c>
      <c r="I12" s="103">
        <f t="shared" si="3"/>
        <v>0.27209999449892369</v>
      </c>
    </row>
    <row r="13" spans="1:10" s="94" customFormat="1" ht="22" customHeight="1" x14ac:dyDescent="0.15">
      <c r="A13" s="107" t="s">
        <v>108</v>
      </c>
      <c r="B13" s="106" t="s">
        <v>107</v>
      </c>
      <c r="C13" s="105">
        <v>3307000000</v>
      </c>
      <c r="D13" s="104">
        <f t="shared" si="1"/>
        <v>8.8927673700459328E-2</v>
      </c>
      <c r="E13" s="98">
        <v>3270802923</v>
      </c>
      <c r="F13" s="132">
        <f t="shared" si="0"/>
        <v>0.98905440671303291</v>
      </c>
      <c r="G13" s="98">
        <f t="shared" si="2"/>
        <v>36197077</v>
      </c>
      <c r="H13" s="97">
        <v>893537538</v>
      </c>
      <c r="I13" s="103">
        <f t="shared" si="3"/>
        <v>0.27019580828545509</v>
      </c>
    </row>
    <row r="14" spans="1:10" s="94" customFormat="1" ht="18" customHeight="1" x14ac:dyDescent="0.15">
      <c r="A14" s="107" t="s">
        <v>146</v>
      </c>
      <c r="B14" s="106" t="s">
        <v>106</v>
      </c>
      <c r="C14" s="105">
        <v>1820524000</v>
      </c>
      <c r="D14" s="104">
        <f t="shared" si="1"/>
        <v>4.8955235632251293E-2</v>
      </c>
      <c r="E14" s="98">
        <v>1549548184</v>
      </c>
      <c r="F14" s="132">
        <f t="shared" si="0"/>
        <v>0.85115504327325542</v>
      </c>
      <c r="G14" s="98">
        <f t="shared" si="2"/>
        <v>270975816</v>
      </c>
      <c r="H14" s="97">
        <v>421968090</v>
      </c>
      <c r="I14" s="103">
        <f t="shared" si="3"/>
        <v>0.23178386552443142</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34738713465</v>
      </c>
      <c r="F16" s="142">
        <f>+E16/C16</f>
        <v>0.65849518808714202</v>
      </c>
      <c r="G16" s="101">
        <f>+G5+G6+G7+G15</f>
        <v>18015982535</v>
      </c>
      <c r="H16" s="101">
        <f>+H5+H6+H7+H15</f>
        <v>13457629520</v>
      </c>
      <c r="I16" s="100">
        <f>H16/C16</f>
        <v>0.25509822898041151</v>
      </c>
    </row>
    <row r="17" spans="1:10" ht="21.75" customHeight="1" x14ac:dyDescent="0.15">
      <c r="B17" s="99" t="s">
        <v>406</v>
      </c>
      <c r="C17" s="157">
        <v>52754696000</v>
      </c>
      <c r="D17" s="144">
        <v>1</v>
      </c>
      <c r="E17" s="157">
        <v>33081183516</v>
      </c>
      <c r="F17" s="132">
        <v>0.62707561647213361</v>
      </c>
      <c r="G17" s="157">
        <v>19673512484</v>
      </c>
      <c r="H17" s="157">
        <v>11612175769</v>
      </c>
      <c r="I17" s="124">
        <v>0.22011643795653757</v>
      </c>
    </row>
    <row r="18" spans="1:10" s="94" customFormat="1" ht="16.5" customHeight="1" x14ac:dyDescent="0.15">
      <c r="B18" s="96" t="s">
        <v>104</v>
      </c>
      <c r="C18" s="95">
        <f>C17-C16</f>
        <v>0</v>
      </c>
      <c r="D18" s="95"/>
      <c r="E18" s="95">
        <f>E17-E16</f>
        <v>-1657529949</v>
      </c>
      <c r="F18" s="95"/>
      <c r="G18" s="95">
        <f>G17-G16</f>
        <v>1657529949</v>
      </c>
      <c r="H18" s="95">
        <f>H17-H16</f>
        <v>-1845453751</v>
      </c>
    </row>
    <row r="19" spans="1:10" s="94" customFormat="1" ht="133.5" customHeight="1" x14ac:dyDescent="0.15">
      <c r="B19" s="11" t="s">
        <v>103</v>
      </c>
      <c r="C19" s="11"/>
      <c r="D19" s="11"/>
      <c r="E19" s="165" t="s">
        <v>409</v>
      </c>
      <c r="F19" s="125"/>
      <c r="G19" s="165" t="s">
        <v>410</v>
      </c>
      <c r="H19" s="165" t="s">
        <v>411</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10485685</v>
      </c>
      <c r="E60" s="78">
        <f t="shared" ref="E60:E67" si="4">+C60-D60</f>
        <v>248912581</v>
      </c>
      <c r="F60" s="78">
        <v>205605980</v>
      </c>
      <c r="G60" s="134">
        <f t="shared" ref="G60:G67" si="5">+F60/E60</f>
        <v>0.82601682556174205</v>
      </c>
      <c r="H60" s="78">
        <f t="shared" ref="H60:H67" si="6">+E60-F60</f>
        <v>43306601</v>
      </c>
      <c r="I60" s="135">
        <f t="shared" ref="I60:I68" si="7">+H60/E60</f>
        <v>0.17398317443825789</v>
      </c>
    </row>
    <row r="61" spans="1:10" s="77" customFormat="1" ht="12" x14ac:dyDescent="0.15">
      <c r="A61" s="80" t="s">
        <v>141</v>
      </c>
      <c r="B61" s="79">
        <v>1067</v>
      </c>
      <c r="C61" s="78">
        <v>250025642</v>
      </c>
      <c r="D61" s="78">
        <v>47618667</v>
      </c>
      <c r="E61" s="78">
        <f t="shared" si="4"/>
        <v>202406975</v>
      </c>
      <c r="F61" s="78">
        <v>171520315</v>
      </c>
      <c r="G61" s="134">
        <f t="shared" si="5"/>
        <v>0.84740318361064382</v>
      </c>
      <c r="H61" s="78">
        <f t="shared" si="6"/>
        <v>30886660</v>
      </c>
      <c r="I61" s="135">
        <f t="shared" si="7"/>
        <v>0.15259681638935615</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+C63-D63</f>
        <v>58060488</v>
      </c>
      <c r="F63" s="78">
        <v>55152866</v>
      </c>
      <c r="G63" s="134">
        <f t="shared" si="5"/>
        <v>0.94992081361768776</v>
      </c>
      <c r="H63" s="78">
        <f t="shared" si="6"/>
        <v>2907622</v>
      </c>
      <c r="I63" s="135">
        <f t="shared" si="7"/>
        <v>5.0079186382312187E-2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0</v>
      </c>
      <c r="E65" s="78">
        <f t="shared" si="4"/>
        <v>1055023121</v>
      </c>
      <c r="F65" s="78">
        <v>838642367</v>
      </c>
      <c r="G65" s="134">
        <f t="shared" si="5"/>
        <v>0.79490425404620113</v>
      </c>
      <c r="H65" s="78">
        <f t="shared" si="6"/>
        <v>216380754</v>
      </c>
      <c r="I65" s="135">
        <f t="shared" si="7"/>
        <v>0.20509574595379887</v>
      </c>
    </row>
    <row r="66" spans="1:10" s="77" customFormat="1" ht="12" x14ac:dyDescent="0.15">
      <c r="A66" s="80" t="s">
        <v>108</v>
      </c>
      <c r="B66" s="79">
        <v>7531</v>
      </c>
      <c r="C66" s="78">
        <v>268547094</v>
      </c>
      <c r="D66" s="78">
        <v>6082334</v>
      </c>
      <c r="E66" s="78">
        <f t="shared" si="4"/>
        <v>262464760</v>
      </c>
      <c r="F66" s="78">
        <v>255871907</v>
      </c>
      <c r="G66" s="134">
        <f t="shared" si="5"/>
        <v>0.97488099735751188</v>
      </c>
      <c r="H66" s="78">
        <f t="shared" si="6"/>
        <v>6592853</v>
      </c>
      <c r="I66" s="135">
        <f t="shared" si="7"/>
        <v>2.5119002642488081E-2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77055653</v>
      </c>
      <c r="E68" s="76">
        <f>SUM(E60:E67)</f>
        <v>3306692410</v>
      </c>
      <c r="F68" s="76">
        <f>SUM(F60:F67)</f>
        <v>2924109156</v>
      </c>
      <c r="G68" s="136">
        <f>+F68/E68</f>
        <v>0.88430031990789248</v>
      </c>
      <c r="H68" s="76">
        <f>SUM(H60:H67)</f>
        <v>382583254</v>
      </c>
      <c r="I68" s="137">
        <f t="shared" si="7"/>
        <v>0.11569968009210752</v>
      </c>
    </row>
    <row r="69" spans="1:10" s="60" customFormat="1" ht="12.75" customHeight="1" x14ac:dyDescent="0.15">
      <c r="A69" s="4"/>
      <c r="B69" s="70"/>
      <c r="C69" s="69"/>
      <c r="D69" s="75">
        <f>+D68/C68</f>
        <v>2.2772278421840653E-2</v>
      </c>
      <c r="E69" s="74"/>
      <c r="F69" s="73">
        <f>+F68/E68</f>
        <v>0.88430031990789248</v>
      </c>
      <c r="G69" s="72"/>
      <c r="H69" s="71">
        <f>+H68/E68</f>
        <v>0.11569968009210752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408</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40"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76</v>
      </c>
      <c r="B85" s="37">
        <v>548</v>
      </c>
      <c r="C85" s="309" t="s">
        <v>163</v>
      </c>
      <c r="D85" s="309"/>
      <c r="E85" s="310"/>
      <c r="F85" s="63">
        <f t="shared" si="8"/>
        <v>1</v>
      </c>
      <c r="G85" s="155"/>
      <c r="H85" s="140">
        <v>1</v>
      </c>
      <c r="I85" s="140">
        <v>0</v>
      </c>
    </row>
    <row r="86" spans="1:10" ht="18" customHeight="1" x14ac:dyDescent="0.15">
      <c r="A86" s="168" t="s">
        <v>85</v>
      </c>
      <c r="B86" s="37">
        <v>888</v>
      </c>
      <c r="C86" s="309" t="s">
        <v>84</v>
      </c>
      <c r="D86" s="309"/>
      <c r="E86" s="310"/>
      <c r="F86" s="63">
        <f t="shared" si="8"/>
        <v>8611502</v>
      </c>
      <c r="G86" s="155"/>
      <c r="H86" s="140">
        <v>17468865</v>
      </c>
      <c r="I86" s="140">
        <v>8857363</v>
      </c>
    </row>
    <row r="87" spans="1:10" ht="18" customHeight="1" x14ac:dyDescent="0.15">
      <c r="A87" s="168" t="s">
        <v>85</v>
      </c>
      <c r="B87" s="37">
        <v>463</v>
      </c>
      <c r="C87" s="309" t="s">
        <v>84</v>
      </c>
      <c r="D87" s="309"/>
      <c r="E87" s="310"/>
      <c r="F87" s="63">
        <f t="shared" si="8"/>
        <v>2988898</v>
      </c>
      <c r="G87" s="155"/>
      <c r="H87" s="140">
        <v>2988898</v>
      </c>
      <c r="I87" s="140">
        <v>0</v>
      </c>
    </row>
    <row r="88" spans="1:10" ht="18" customHeight="1" x14ac:dyDescent="0.15">
      <c r="A88" s="168" t="s">
        <v>83</v>
      </c>
      <c r="B88" s="37">
        <v>813</v>
      </c>
      <c r="C88" s="309" t="s">
        <v>62</v>
      </c>
      <c r="D88" s="309"/>
      <c r="E88" s="310"/>
      <c r="F88" s="63">
        <f t="shared" si="8"/>
        <v>621883</v>
      </c>
      <c r="G88" s="155"/>
      <c r="H88" s="140">
        <v>15000000</v>
      </c>
      <c r="I88" s="140">
        <v>14378117</v>
      </c>
    </row>
    <row r="89" spans="1:10" ht="18" customHeight="1" x14ac:dyDescent="0.15">
      <c r="A89" s="168" t="s">
        <v>82</v>
      </c>
      <c r="B89" s="37">
        <v>1209</v>
      </c>
      <c r="C89" s="309" t="s">
        <v>71</v>
      </c>
      <c r="D89" s="309"/>
      <c r="E89" s="310"/>
      <c r="F89" s="63">
        <f t="shared" si="8"/>
        <v>1468732</v>
      </c>
      <c r="G89" s="155"/>
      <c r="H89" s="140">
        <v>15030188</v>
      </c>
      <c r="I89" s="140">
        <v>13561456</v>
      </c>
    </row>
    <row r="90" spans="1:10" ht="18" customHeight="1" x14ac:dyDescent="0.15">
      <c r="A90" s="168" t="s">
        <v>168</v>
      </c>
      <c r="B90" s="37">
        <v>489</v>
      </c>
      <c r="C90" s="309" t="s">
        <v>169</v>
      </c>
      <c r="D90" s="309"/>
      <c r="E90" s="310"/>
      <c r="F90" s="63">
        <f t="shared" si="8"/>
        <v>16516605</v>
      </c>
      <c r="G90" s="155"/>
      <c r="H90" s="140">
        <v>30250790</v>
      </c>
      <c r="I90" s="140">
        <v>13734185</v>
      </c>
    </row>
    <row r="91" spans="1:10" ht="18" customHeight="1" x14ac:dyDescent="0.15">
      <c r="A91" s="168" t="s">
        <v>81</v>
      </c>
      <c r="B91" s="37">
        <v>905</v>
      </c>
      <c r="C91" s="309" t="s">
        <v>171</v>
      </c>
      <c r="D91" s="309"/>
      <c r="E91" s="310"/>
      <c r="F91" s="63">
        <f t="shared" si="8"/>
        <v>3295</v>
      </c>
      <c r="G91" s="155"/>
      <c r="H91" s="140">
        <v>3295</v>
      </c>
      <c r="I91" s="140">
        <v>0</v>
      </c>
    </row>
    <row r="92" spans="1:10" ht="18" customHeight="1" x14ac:dyDescent="0.15">
      <c r="A92" s="168" t="s">
        <v>81</v>
      </c>
      <c r="B92" s="37">
        <v>1189</v>
      </c>
      <c r="C92" s="309" t="s">
        <v>170</v>
      </c>
      <c r="D92" s="309"/>
      <c r="E92" s="310"/>
      <c r="F92" s="63">
        <f t="shared" si="8"/>
        <v>482712</v>
      </c>
      <c r="G92" s="155"/>
      <c r="H92" s="140">
        <v>2600000</v>
      </c>
      <c r="I92" s="140">
        <v>2117288</v>
      </c>
    </row>
    <row r="93" spans="1:10" ht="18" customHeight="1" x14ac:dyDescent="0.15">
      <c r="A93" s="168" t="s">
        <v>81</v>
      </c>
      <c r="B93" s="37">
        <v>1190</v>
      </c>
      <c r="C93" s="309" t="s">
        <v>170</v>
      </c>
      <c r="D93" s="309"/>
      <c r="E93" s="310"/>
      <c r="F93" s="63">
        <f t="shared" si="8"/>
        <v>603042</v>
      </c>
      <c r="G93" s="155"/>
      <c r="H93" s="140">
        <v>603042</v>
      </c>
      <c r="I93" s="140">
        <v>0</v>
      </c>
    </row>
    <row r="94" spans="1:10" ht="18" customHeight="1" x14ac:dyDescent="0.15">
      <c r="A94" s="168" t="s">
        <v>81</v>
      </c>
      <c r="B94" s="37">
        <v>622</v>
      </c>
      <c r="C94" s="354" t="s">
        <v>80</v>
      </c>
      <c r="D94" s="309"/>
      <c r="E94" s="310"/>
      <c r="F94" s="63">
        <f t="shared" si="8"/>
        <v>4061077</v>
      </c>
      <c r="G94" s="155"/>
      <c r="H94" s="140">
        <v>10693275</v>
      </c>
      <c r="I94" s="140">
        <v>6632198</v>
      </c>
    </row>
    <row r="95" spans="1:10" ht="18" customHeight="1" x14ac:dyDescent="0.15">
      <c r="A95" s="168" t="s">
        <v>173</v>
      </c>
      <c r="B95" s="37">
        <v>722</v>
      </c>
      <c r="C95" s="309" t="s">
        <v>174</v>
      </c>
      <c r="D95" s="309"/>
      <c r="E95" s="310"/>
      <c r="F95" s="63">
        <f t="shared" si="8"/>
        <v>2000000</v>
      </c>
      <c r="G95" s="155"/>
      <c r="H95" s="140">
        <v>2000000</v>
      </c>
      <c r="I95" s="140">
        <v>0</v>
      </c>
    </row>
    <row r="96" spans="1:10" ht="18" customHeight="1" x14ac:dyDescent="0.15">
      <c r="A96" s="168" t="s">
        <v>175</v>
      </c>
      <c r="B96" s="37">
        <v>720</v>
      </c>
      <c r="C96" s="309" t="s">
        <v>176</v>
      </c>
      <c r="D96" s="309"/>
      <c r="E96" s="310"/>
      <c r="F96" s="63">
        <f t="shared" si="8"/>
        <v>1500000</v>
      </c>
      <c r="G96" s="155"/>
      <c r="H96" s="140">
        <v>1500000</v>
      </c>
      <c r="I96" s="140">
        <v>0</v>
      </c>
    </row>
    <row r="97" spans="1:9" ht="18" customHeight="1" x14ac:dyDescent="0.15">
      <c r="A97" s="168" t="s">
        <v>79</v>
      </c>
      <c r="B97" s="37">
        <v>536</v>
      </c>
      <c r="C97" s="309" t="s">
        <v>176</v>
      </c>
      <c r="D97" s="309"/>
      <c r="E97" s="310"/>
      <c r="F97" s="63">
        <f t="shared" si="8"/>
        <v>27152</v>
      </c>
      <c r="G97" s="155"/>
      <c r="H97" s="140">
        <v>27152</v>
      </c>
      <c r="I97" s="140">
        <v>0</v>
      </c>
    </row>
    <row r="98" spans="1:9" ht="18" customHeight="1" x14ac:dyDescent="0.15">
      <c r="A98" s="168" t="s">
        <v>78</v>
      </c>
      <c r="B98" s="37">
        <v>518</v>
      </c>
      <c r="C98" s="309" t="s">
        <v>177</v>
      </c>
      <c r="D98" s="309"/>
      <c r="E98" s="310"/>
      <c r="F98" s="63">
        <f t="shared" si="8"/>
        <v>4171400</v>
      </c>
      <c r="G98" s="155"/>
      <c r="H98" s="140">
        <v>5587200</v>
      </c>
      <c r="I98" s="140">
        <v>1415800</v>
      </c>
    </row>
    <row r="99" spans="1:9" ht="18" customHeight="1" x14ac:dyDescent="0.15">
      <c r="A99" s="168" t="s">
        <v>69</v>
      </c>
      <c r="B99" s="37">
        <v>818</v>
      </c>
      <c r="C99" s="309" t="s">
        <v>62</v>
      </c>
      <c r="D99" s="309"/>
      <c r="E99" s="310"/>
      <c r="F99" s="63">
        <f t="shared" si="8"/>
        <v>11294</v>
      </c>
      <c r="G99" s="155"/>
      <c r="H99" s="140">
        <v>8260000</v>
      </c>
      <c r="I99" s="140">
        <v>8248706</v>
      </c>
    </row>
    <row r="100" spans="1:9" ht="18" customHeight="1" x14ac:dyDescent="0.15">
      <c r="A100" s="168" t="s">
        <v>69</v>
      </c>
      <c r="B100" s="37">
        <v>240</v>
      </c>
      <c r="C100" s="309" t="s">
        <v>181</v>
      </c>
      <c r="D100" s="309"/>
      <c r="E100" s="310"/>
      <c r="F100" s="63">
        <f t="shared" si="8"/>
        <v>5912200</v>
      </c>
      <c r="G100" s="155"/>
      <c r="H100" s="140">
        <v>5912200</v>
      </c>
      <c r="I100" s="140">
        <v>0</v>
      </c>
    </row>
    <row r="101" spans="1:9" ht="18" customHeight="1" x14ac:dyDescent="0.15">
      <c r="A101" s="168" t="s">
        <v>69</v>
      </c>
      <c r="B101" s="37">
        <v>906</v>
      </c>
      <c r="C101" s="309" t="s">
        <v>171</v>
      </c>
      <c r="D101" s="309"/>
      <c r="E101" s="310"/>
      <c r="F101" s="63">
        <f t="shared" si="8"/>
        <v>12078</v>
      </c>
      <c r="G101" s="155"/>
      <c r="H101" s="140">
        <v>3991685</v>
      </c>
      <c r="I101" s="140">
        <v>3979607</v>
      </c>
    </row>
    <row r="102" spans="1:9" ht="18" customHeight="1" x14ac:dyDescent="0.15">
      <c r="A102" s="168" t="s">
        <v>69</v>
      </c>
      <c r="B102" s="37">
        <v>718</v>
      </c>
      <c r="C102" s="309" t="s">
        <v>182</v>
      </c>
      <c r="D102" s="309"/>
      <c r="E102" s="310"/>
      <c r="F102" s="63">
        <f t="shared" si="8"/>
        <v>279001</v>
      </c>
      <c r="G102" s="155"/>
      <c r="H102" s="140">
        <v>279001</v>
      </c>
      <c r="I102" s="140">
        <v>0</v>
      </c>
    </row>
    <row r="103" spans="1:9" ht="18" customHeight="1" x14ac:dyDescent="0.15">
      <c r="A103" s="168" t="s">
        <v>69</v>
      </c>
      <c r="B103" s="37">
        <v>1188</v>
      </c>
      <c r="C103" s="309" t="s">
        <v>170</v>
      </c>
      <c r="D103" s="309"/>
      <c r="E103" s="310"/>
      <c r="F103" s="63">
        <f t="shared" si="8"/>
        <v>322074</v>
      </c>
      <c r="G103" s="155"/>
      <c r="H103" s="140">
        <v>5229236</v>
      </c>
      <c r="I103" s="140">
        <v>4907162</v>
      </c>
    </row>
    <row r="104" spans="1:9" ht="18" customHeight="1" x14ac:dyDescent="0.15">
      <c r="A104" s="168" t="s">
        <v>69</v>
      </c>
      <c r="B104" s="37">
        <v>360</v>
      </c>
      <c r="C104" s="309" t="s">
        <v>186</v>
      </c>
      <c r="D104" s="309"/>
      <c r="E104" s="310"/>
      <c r="F104" s="63">
        <f t="shared" si="8"/>
        <v>14560000</v>
      </c>
      <c r="G104" s="155"/>
      <c r="H104" s="140">
        <v>14560000</v>
      </c>
      <c r="I104" s="140">
        <v>0</v>
      </c>
    </row>
    <row r="105" spans="1:9" ht="18" customHeight="1" x14ac:dyDescent="0.15">
      <c r="A105" s="168" t="s">
        <v>69</v>
      </c>
      <c r="B105" s="37">
        <v>490</v>
      </c>
      <c r="C105" s="309" t="s">
        <v>169</v>
      </c>
      <c r="D105" s="309"/>
      <c r="E105" s="310"/>
      <c r="F105" s="63">
        <f t="shared" si="8"/>
        <v>2739750</v>
      </c>
      <c r="G105" s="155"/>
      <c r="H105" s="140">
        <v>4083931</v>
      </c>
      <c r="I105" s="140">
        <v>1344181</v>
      </c>
    </row>
    <row r="106" spans="1:9" ht="18" customHeight="1" x14ac:dyDescent="0.15">
      <c r="A106" s="168" t="s">
        <v>69</v>
      </c>
      <c r="B106" s="37">
        <v>619</v>
      </c>
      <c r="C106" s="309" t="s">
        <v>71</v>
      </c>
      <c r="D106" s="309"/>
      <c r="E106" s="310"/>
      <c r="F106" s="63">
        <f t="shared" si="8"/>
        <v>5234448</v>
      </c>
      <c r="G106" s="155"/>
      <c r="H106" s="140">
        <v>8225321</v>
      </c>
      <c r="I106" s="140">
        <v>2990873</v>
      </c>
    </row>
    <row r="107" spans="1:9" ht="18" customHeight="1" x14ac:dyDescent="0.15">
      <c r="A107" s="168" t="s">
        <v>69</v>
      </c>
      <c r="B107" s="37">
        <v>1130</v>
      </c>
      <c r="C107" s="309" t="s">
        <v>176</v>
      </c>
      <c r="D107" s="309"/>
      <c r="E107" s="310"/>
      <c r="F107" s="63">
        <f t="shared" si="8"/>
        <v>1815815</v>
      </c>
      <c r="G107" s="155"/>
      <c r="H107" s="140">
        <v>43000000</v>
      </c>
      <c r="I107" s="140">
        <v>41184185</v>
      </c>
    </row>
    <row r="108" spans="1:9" ht="18" customHeight="1" x14ac:dyDescent="0.15">
      <c r="A108" s="168" t="s">
        <v>68</v>
      </c>
      <c r="B108" s="37">
        <v>1155</v>
      </c>
      <c r="C108" s="309" t="s">
        <v>194</v>
      </c>
      <c r="D108" s="309"/>
      <c r="E108" s="310"/>
      <c r="F108" s="63">
        <f t="shared" si="8"/>
        <v>2500000</v>
      </c>
      <c r="G108" s="155"/>
      <c r="H108" s="140">
        <v>2500000</v>
      </c>
      <c r="I108" s="140">
        <v>0</v>
      </c>
    </row>
    <row r="109" spans="1:9" ht="18" customHeight="1" x14ac:dyDescent="0.15">
      <c r="A109" s="168" t="s">
        <v>68</v>
      </c>
      <c r="B109" s="37">
        <v>907</v>
      </c>
      <c r="C109" s="309" t="s">
        <v>171</v>
      </c>
      <c r="D109" s="309"/>
      <c r="E109" s="310"/>
      <c r="F109" s="63">
        <f t="shared" si="8"/>
        <v>814</v>
      </c>
      <c r="G109" s="155"/>
      <c r="H109" s="140">
        <v>814</v>
      </c>
      <c r="I109" s="140">
        <v>0</v>
      </c>
    </row>
    <row r="110" spans="1:9" ht="18" customHeight="1" x14ac:dyDescent="0.15">
      <c r="A110" s="168" t="s">
        <v>68</v>
      </c>
      <c r="B110" s="37">
        <v>814</v>
      </c>
      <c r="C110" s="309" t="s">
        <v>62</v>
      </c>
      <c r="D110" s="309"/>
      <c r="E110" s="310"/>
      <c r="F110" s="63">
        <f t="shared" si="8"/>
        <v>26924</v>
      </c>
      <c r="G110" s="155"/>
      <c r="H110" s="140">
        <v>10000000</v>
      </c>
      <c r="I110" s="140">
        <v>9973076</v>
      </c>
    </row>
    <row r="111" spans="1:9" ht="18" customHeight="1" x14ac:dyDescent="0.15">
      <c r="A111" s="168" t="s">
        <v>68</v>
      </c>
      <c r="B111" s="37">
        <v>109</v>
      </c>
      <c r="C111" s="309" t="s">
        <v>198</v>
      </c>
      <c r="D111" s="309"/>
      <c r="E111" s="310"/>
      <c r="F111" s="63">
        <f t="shared" si="8"/>
        <v>7066454</v>
      </c>
      <c r="G111" s="155"/>
      <c r="H111" s="140">
        <v>13123414</v>
      </c>
      <c r="I111" s="140">
        <v>6056960</v>
      </c>
    </row>
    <row r="112" spans="1:9" ht="18" customHeight="1" x14ac:dyDescent="0.15">
      <c r="A112" s="168" t="s">
        <v>68</v>
      </c>
      <c r="B112" s="37">
        <v>519</v>
      </c>
      <c r="C112" s="309" t="s">
        <v>177</v>
      </c>
      <c r="D112" s="309"/>
      <c r="E112" s="310"/>
      <c r="F112" s="63">
        <f t="shared" si="8"/>
        <v>5743200</v>
      </c>
      <c r="G112" s="155"/>
      <c r="H112" s="140">
        <v>5743200</v>
      </c>
      <c r="I112" s="140">
        <v>0</v>
      </c>
    </row>
    <row r="113" spans="1:9" ht="18" customHeight="1" x14ac:dyDescent="0.15">
      <c r="A113" s="168" t="s">
        <v>68</v>
      </c>
      <c r="B113" s="37">
        <v>945</v>
      </c>
      <c r="C113" s="309" t="s">
        <v>194</v>
      </c>
      <c r="D113" s="309"/>
      <c r="E113" s="310"/>
      <c r="F113" s="63">
        <f t="shared" si="8"/>
        <v>166686</v>
      </c>
      <c r="G113" s="155"/>
      <c r="H113" s="140">
        <v>166686</v>
      </c>
      <c r="I113" s="140">
        <v>0</v>
      </c>
    </row>
    <row r="114" spans="1:9" ht="18" customHeight="1" x14ac:dyDescent="0.15">
      <c r="A114" s="168" t="s">
        <v>68</v>
      </c>
      <c r="B114" s="37">
        <v>719</v>
      </c>
      <c r="C114" s="309" t="s">
        <v>182</v>
      </c>
      <c r="D114" s="309"/>
      <c r="E114" s="310"/>
      <c r="F114" s="63">
        <f t="shared" si="8"/>
        <v>1762</v>
      </c>
      <c r="G114" s="155"/>
      <c r="H114" s="140">
        <v>1762</v>
      </c>
      <c r="I114" s="140">
        <v>0</v>
      </c>
    </row>
    <row r="115" spans="1:9" ht="18" customHeight="1" x14ac:dyDescent="0.15">
      <c r="A115" s="168" t="s">
        <v>68</v>
      </c>
      <c r="B115" s="37">
        <v>1199</v>
      </c>
      <c r="C115" s="309" t="s">
        <v>201</v>
      </c>
      <c r="D115" s="309"/>
      <c r="E115" s="310"/>
      <c r="F115" s="63">
        <f t="shared" si="8"/>
        <v>8653800</v>
      </c>
      <c r="G115" s="155"/>
      <c r="H115" s="140">
        <v>17306600</v>
      </c>
      <c r="I115" s="140">
        <v>8652800</v>
      </c>
    </row>
    <row r="116" spans="1:9" ht="18" customHeight="1" x14ac:dyDescent="0.15">
      <c r="A116" s="168" t="s">
        <v>68</v>
      </c>
      <c r="B116" s="37">
        <v>1133</v>
      </c>
      <c r="C116" s="309" t="s">
        <v>176</v>
      </c>
      <c r="D116" s="309"/>
      <c r="E116" s="310"/>
      <c r="F116" s="63">
        <f t="shared" si="8"/>
        <v>1350</v>
      </c>
      <c r="G116" s="155"/>
      <c r="H116" s="140">
        <v>2725449</v>
      </c>
      <c r="I116" s="140">
        <v>2724099</v>
      </c>
    </row>
    <row r="117" spans="1:9" ht="18" customHeight="1" x14ac:dyDescent="0.15">
      <c r="A117" s="168" t="s">
        <v>72</v>
      </c>
      <c r="B117" s="37">
        <v>1212</v>
      </c>
      <c r="C117" s="309" t="s">
        <v>71</v>
      </c>
      <c r="D117" s="309"/>
      <c r="E117" s="310"/>
      <c r="F117" s="63">
        <f t="shared" si="8"/>
        <v>720329</v>
      </c>
      <c r="G117" s="155"/>
      <c r="H117" s="140">
        <v>7380943</v>
      </c>
      <c r="I117" s="140">
        <v>6660614</v>
      </c>
    </row>
    <row r="118" spans="1:9" ht="18" customHeight="1" x14ac:dyDescent="0.15">
      <c r="A118" s="168" t="s">
        <v>72</v>
      </c>
      <c r="B118" s="37">
        <v>230</v>
      </c>
      <c r="C118" s="309" t="s">
        <v>204</v>
      </c>
      <c r="D118" s="309"/>
      <c r="E118" s="310"/>
      <c r="F118" s="63">
        <f t="shared" si="8"/>
        <v>2114200</v>
      </c>
      <c r="G118" s="155"/>
      <c r="H118" s="140">
        <v>5445667</v>
      </c>
      <c r="I118" s="140">
        <v>3331467</v>
      </c>
    </row>
    <row r="119" spans="1:9" ht="18" customHeight="1" x14ac:dyDescent="0.15">
      <c r="A119" s="168" t="s">
        <v>72</v>
      </c>
      <c r="B119" s="37">
        <v>908</v>
      </c>
      <c r="C119" s="309" t="s">
        <v>171</v>
      </c>
      <c r="D119" s="309"/>
      <c r="E119" s="310"/>
      <c r="F119" s="63">
        <f t="shared" si="8"/>
        <v>73093</v>
      </c>
      <c r="G119" s="155"/>
      <c r="H119" s="140">
        <v>73093</v>
      </c>
      <c r="I119" s="140">
        <v>0</v>
      </c>
    </row>
    <row r="120" spans="1:9" ht="18" customHeight="1" x14ac:dyDescent="0.15">
      <c r="A120" s="168" t="s">
        <v>208</v>
      </c>
      <c r="B120" s="37">
        <v>904</v>
      </c>
      <c r="C120" s="309" t="s">
        <v>71</v>
      </c>
      <c r="D120" s="309"/>
      <c r="E120" s="310"/>
      <c r="F120" s="63">
        <f t="shared" si="8"/>
        <v>53359769</v>
      </c>
      <c r="G120" s="155"/>
      <c r="H120" s="140">
        <v>529000000</v>
      </c>
      <c r="I120" s="140">
        <v>475640231</v>
      </c>
    </row>
    <row r="121" spans="1:9" ht="18" customHeight="1" x14ac:dyDescent="0.15">
      <c r="A121" s="168" t="s">
        <v>213</v>
      </c>
      <c r="B121" s="37">
        <v>817</v>
      </c>
      <c r="C121" s="309" t="s">
        <v>62</v>
      </c>
      <c r="D121" s="309"/>
      <c r="E121" s="310"/>
      <c r="F121" s="63">
        <f t="shared" si="8"/>
        <v>1186801</v>
      </c>
      <c r="G121" s="155"/>
      <c r="H121" s="140">
        <v>10000000</v>
      </c>
      <c r="I121" s="140">
        <v>8813199</v>
      </c>
    </row>
    <row r="122" spans="1:9" ht="18" customHeight="1" x14ac:dyDescent="0.15">
      <c r="A122" s="168" t="s">
        <v>213</v>
      </c>
      <c r="B122" s="37">
        <v>492</v>
      </c>
      <c r="C122" s="309" t="s">
        <v>169</v>
      </c>
      <c r="D122" s="309"/>
      <c r="E122" s="310"/>
      <c r="F122" s="63">
        <f t="shared" si="8"/>
        <v>481</v>
      </c>
      <c r="G122" s="155"/>
      <c r="H122" s="140">
        <v>1202192</v>
      </c>
      <c r="I122" s="140">
        <v>1201711</v>
      </c>
    </row>
    <row r="123" spans="1:9" ht="18" customHeight="1" x14ac:dyDescent="0.15">
      <c r="A123" s="168" t="s">
        <v>213</v>
      </c>
      <c r="B123" s="37">
        <v>1134</v>
      </c>
      <c r="C123" s="309" t="s">
        <v>176</v>
      </c>
      <c r="D123" s="309"/>
      <c r="E123" s="310"/>
      <c r="F123" s="63">
        <f t="shared" si="8"/>
        <v>8819</v>
      </c>
      <c r="G123" s="155"/>
      <c r="H123" s="140">
        <v>21000000</v>
      </c>
      <c r="I123" s="140">
        <v>20991181</v>
      </c>
    </row>
    <row r="124" spans="1:9" ht="18" customHeight="1" x14ac:dyDescent="0.15">
      <c r="A124" s="168" t="s">
        <v>64</v>
      </c>
      <c r="B124" s="37">
        <v>855</v>
      </c>
      <c r="C124" s="309" t="s">
        <v>66</v>
      </c>
      <c r="D124" s="309"/>
      <c r="E124" s="310"/>
      <c r="F124" s="63">
        <f t="shared" si="8"/>
        <v>44140378</v>
      </c>
      <c r="G124" s="155"/>
      <c r="H124" s="140">
        <v>435045553</v>
      </c>
      <c r="I124" s="140">
        <v>390905175</v>
      </c>
    </row>
    <row r="125" spans="1:9" ht="18" customHeight="1" x14ac:dyDescent="0.15">
      <c r="A125" s="168" t="s">
        <v>64</v>
      </c>
      <c r="B125" s="37">
        <v>805</v>
      </c>
      <c r="C125" s="309" t="s">
        <v>67</v>
      </c>
      <c r="D125" s="309"/>
      <c r="E125" s="310"/>
      <c r="F125" s="63">
        <f>+H125-I125</f>
        <v>81492983</v>
      </c>
      <c r="G125" s="155"/>
      <c r="H125" s="140">
        <v>190989752</v>
      </c>
      <c r="I125" s="140">
        <v>109496769</v>
      </c>
    </row>
    <row r="126" spans="1:9" ht="18" customHeight="1" x14ac:dyDescent="0.15">
      <c r="A126" s="168" t="s">
        <v>64</v>
      </c>
      <c r="B126" s="37">
        <v>815</v>
      </c>
      <c r="C126" s="309" t="s">
        <v>62</v>
      </c>
      <c r="D126" s="309"/>
      <c r="E126" s="310"/>
      <c r="F126" s="63">
        <f t="shared" si="8"/>
        <v>1947</v>
      </c>
      <c r="G126" s="155"/>
      <c r="H126" s="140">
        <v>5000000</v>
      </c>
      <c r="I126" s="140">
        <v>4998053</v>
      </c>
    </row>
    <row r="127" spans="1:9" ht="18" customHeight="1" x14ac:dyDescent="0.15">
      <c r="A127" s="168" t="s">
        <v>64</v>
      </c>
      <c r="B127" s="37">
        <v>939</v>
      </c>
      <c r="C127" s="309" t="s">
        <v>67</v>
      </c>
      <c r="D127" s="309"/>
      <c r="E127" s="310"/>
      <c r="F127" s="63">
        <f t="shared" si="8"/>
        <v>33730017</v>
      </c>
      <c r="G127" s="155"/>
      <c r="H127" s="140">
        <v>39021069</v>
      </c>
      <c r="I127" s="140">
        <v>5291052</v>
      </c>
    </row>
    <row r="128" spans="1:9" ht="18" customHeight="1" x14ac:dyDescent="0.15">
      <c r="A128" s="168" t="s">
        <v>64</v>
      </c>
      <c r="B128" s="37">
        <v>929</v>
      </c>
      <c r="C128" s="309" t="s">
        <v>65</v>
      </c>
      <c r="D128" s="309"/>
      <c r="E128" s="310"/>
      <c r="F128" s="63">
        <f t="shared" si="8"/>
        <v>21430958</v>
      </c>
      <c r="G128" s="155"/>
      <c r="H128" s="140">
        <v>136106799</v>
      </c>
      <c r="I128" s="140">
        <v>114675841</v>
      </c>
    </row>
    <row r="129" spans="1:10" ht="18" customHeight="1" x14ac:dyDescent="0.15">
      <c r="A129" s="168" t="s">
        <v>64</v>
      </c>
      <c r="B129" s="37">
        <v>941</v>
      </c>
      <c r="C129" s="309" t="s">
        <v>66</v>
      </c>
      <c r="D129" s="309"/>
      <c r="E129" s="310"/>
      <c r="F129" s="63">
        <f t="shared" si="8"/>
        <v>15940082</v>
      </c>
      <c r="G129" s="155"/>
      <c r="H129" s="140">
        <v>28374471</v>
      </c>
      <c r="I129" s="140">
        <v>12434389</v>
      </c>
    </row>
    <row r="130" spans="1:10" ht="18" customHeight="1" x14ac:dyDescent="0.15">
      <c r="A130" s="168" t="s">
        <v>64</v>
      </c>
      <c r="B130" s="37">
        <v>266</v>
      </c>
      <c r="C130" s="309" t="s">
        <v>222</v>
      </c>
      <c r="D130" s="309"/>
      <c r="E130" s="310"/>
      <c r="F130" s="63">
        <f t="shared" si="8"/>
        <v>6794664</v>
      </c>
      <c r="G130" s="155"/>
      <c r="H130" s="140">
        <v>30576000</v>
      </c>
      <c r="I130" s="140">
        <v>23781336</v>
      </c>
    </row>
    <row r="131" spans="1:10" ht="18" customHeight="1" x14ac:dyDescent="0.15">
      <c r="A131" s="168" t="s">
        <v>64</v>
      </c>
      <c r="B131" s="37">
        <v>161</v>
      </c>
      <c r="C131" s="309" t="s">
        <v>218</v>
      </c>
      <c r="D131" s="309"/>
      <c r="E131" s="310"/>
      <c r="F131" s="63">
        <f t="shared" si="8"/>
        <v>140400</v>
      </c>
      <c r="G131" s="155"/>
      <c r="H131" s="140">
        <v>4352400</v>
      </c>
      <c r="I131" s="140">
        <v>4212000</v>
      </c>
    </row>
    <row r="132" spans="1:10" ht="18" customHeight="1" x14ac:dyDescent="0.15">
      <c r="A132" s="168" t="s">
        <v>64</v>
      </c>
      <c r="B132" s="37">
        <v>940</v>
      </c>
      <c r="C132" s="309" t="s">
        <v>65</v>
      </c>
      <c r="D132" s="309"/>
      <c r="E132" s="310"/>
      <c r="F132" s="63">
        <f t="shared" si="8"/>
        <v>10484473</v>
      </c>
      <c r="G132" s="155"/>
      <c r="H132" s="140">
        <v>15879850</v>
      </c>
      <c r="I132" s="140">
        <v>5395377</v>
      </c>
    </row>
    <row r="133" spans="1:10" ht="18" customHeight="1" x14ac:dyDescent="0.15">
      <c r="A133" s="168" t="s">
        <v>64</v>
      </c>
      <c r="B133" s="37">
        <v>541</v>
      </c>
      <c r="C133" s="309" t="s">
        <v>176</v>
      </c>
      <c r="D133" s="309"/>
      <c r="E133" s="310"/>
      <c r="F133" s="63">
        <f t="shared" si="8"/>
        <v>2224852</v>
      </c>
      <c r="G133" s="155"/>
      <c r="H133" s="140">
        <v>3057852</v>
      </c>
      <c r="I133" s="140">
        <v>833000</v>
      </c>
    </row>
    <row r="134" spans="1:10" ht="18" customHeight="1" x14ac:dyDescent="0.15">
      <c r="A134" s="168" t="s">
        <v>227</v>
      </c>
      <c r="B134" s="37">
        <v>816</v>
      </c>
      <c r="C134" s="309" t="s">
        <v>62</v>
      </c>
      <c r="D134" s="309"/>
      <c r="E134" s="310"/>
      <c r="F134" s="63">
        <f t="shared" si="8"/>
        <v>35</v>
      </c>
      <c r="G134" s="155"/>
      <c r="H134" s="140">
        <v>9000000</v>
      </c>
      <c r="I134" s="140">
        <v>8999965</v>
      </c>
    </row>
    <row r="135" spans="1:10" ht="18" customHeight="1" x14ac:dyDescent="0.15">
      <c r="A135" s="168" t="s">
        <v>227</v>
      </c>
      <c r="B135" s="37">
        <v>493</v>
      </c>
      <c r="C135" s="309" t="s">
        <v>169</v>
      </c>
      <c r="D135" s="309"/>
      <c r="E135" s="310"/>
      <c r="F135" s="63">
        <f t="shared" si="8"/>
        <v>6414113</v>
      </c>
      <c r="G135" s="155"/>
      <c r="H135" s="140">
        <v>8352990</v>
      </c>
      <c r="I135" s="140">
        <v>1938877</v>
      </c>
    </row>
    <row r="136" spans="1:10" ht="18" customHeight="1" x14ac:dyDescent="0.15">
      <c r="A136" s="168" t="s">
        <v>227</v>
      </c>
      <c r="B136" s="37">
        <v>1131</v>
      </c>
      <c r="C136" s="309" t="s">
        <v>176</v>
      </c>
      <c r="D136" s="309"/>
      <c r="E136" s="310"/>
      <c r="F136" s="63">
        <f t="shared" si="8"/>
        <v>178705</v>
      </c>
      <c r="G136" s="155"/>
      <c r="H136" s="140">
        <v>14064107</v>
      </c>
      <c r="I136" s="140">
        <v>13885402</v>
      </c>
    </row>
    <row r="137" spans="1:10" ht="18" customHeight="1" x14ac:dyDescent="0.15">
      <c r="A137" s="168" t="s">
        <v>74</v>
      </c>
      <c r="B137" s="37">
        <v>812</v>
      </c>
      <c r="C137" s="309" t="s">
        <v>62</v>
      </c>
      <c r="D137" s="309"/>
      <c r="E137" s="310"/>
      <c r="F137" s="63">
        <f t="shared" si="8"/>
        <v>6452</v>
      </c>
      <c r="G137" s="155"/>
      <c r="H137" s="140">
        <v>21690000</v>
      </c>
      <c r="I137" s="140">
        <v>21683548</v>
      </c>
    </row>
    <row r="138" spans="1:10" ht="18" customHeight="1" x14ac:dyDescent="0.15">
      <c r="A138" s="168" t="s">
        <v>74</v>
      </c>
      <c r="B138" s="37">
        <v>491</v>
      </c>
      <c r="C138" s="309" t="s">
        <v>169</v>
      </c>
      <c r="D138" s="309"/>
      <c r="E138" s="310"/>
      <c r="F138" s="63">
        <f t="shared" si="8"/>
        <v>368535</v>
      </c>
      <c r="G138" s="155"/>
      <c r="H138" s="140">
        <v>936054</v>
      </c>
      <c r="I138" s="140">
        <v>567519</v>
      </c>
    </row>
    <row r="139" spans="1:10" ht="18" customHeight="1" x14ac:dyDescent="0.15">
      <c r="A139" s="168" t="s">
        <v>74</v>
      </c>
      <c r="B139" s="37">
        <v>793</v>
      </c>
      <c r="C139" s="309" t="s">
        <v>71</v>
      </c>
      <c r="D139" s="309"/>
      <c r="E139" s="310"/>
      <c r="F139" s="63">
        <f t="shared" si="8"/>
        <v>3416684</v>
      </c>
      <c r="G139" s="155"/>
      <c r="H139" s="140">
        <v>3416684</v>
      </c>
      <c r="I139" s="140">
        <v>0</v>
      </c>
    </row>
    <row r="140" spans="1:10" ht="18" customHeight="1" x14ac:dyDescent="0.15">
      <c r="A140" s="168" t="s">
        <v>74</v>
      </c>
      <c r="B140" s="37">
        <v>537</v>
      </c>
      <c r="C140" s="309" t="s">
        <v>176</v>
      </c>
      <c r="D140" s="309"/>
      <c r="E140" s="310"/>
      <c r="F140" s="63">
        <f t="shared" si="8"/>
        <v>233</v>
      </c>
      <c r="G140" s="155"/>
      <c r="H140" s="140">
        <v>4531632</v>
      </c>
      <c r="I140" s="140">
        <v>4531399</v>
      </c>
    </row>
    <row r="141" spans="1:10" ht="17.25" customHeight="1" x14ac:dyDescent="0.15">
      <c r="A141" s="311" t="s">
        <v>36</v>
      </c>
      <c r="B141" s="311"/>
      <c r="C141" s="311"/>
      <c r="D141" s="311"/>
      <c r="E141" s="311"/>
      <c r="F141" s="169">
        <f>SUM(F83:F140)</f>
        <v>382583254</v>
      </c>
      <c r="G141" s="25"/>
      <c r="H141" s="209"/>
      <c r="I141" s="209"/>
    </row>
    <row r="142" spans="1:10" ht="12" customHeight="1" x14ac:dyDescent="0.15">
      <c r="A142" s="22"/>
      <c r="B142" s="25"/>
      <c r="C142" s="24"/>
      <c r="D142" s="24"/>
      <c r="E142" s="24"/>
      <c r="F142" s="24"/>
      <c r="G142" s="23"/>
      <c r="H142" s="23"/>
      <c r="I142" s="23"/>
      <c r="J142" s="62"/>
    </row>
    <row r="143" spans="1:10" ht="12" customHeight="1" x14ac:dyDescent="0.15">
      <c r="A143" s="22"/>
      <c r="B143" s="25"/>
      <c r="C143" s="24"/>
      <c r="D143" s="24"/>
      <c r="E143" s="24"/>
      <c r="F143" s="24"/>
      <c r="G143" s="23"/>
      <c r="H143" s="23"/>
      <c r="I143" s="23"/>
      <c r="J143" s="62"/>
    </row>
    <row r="144" spans="1:10" ht="12" customHeight="1" thickBot="1" x14ac:dyDescent="0.2">
      <c r="A144" s="22"/>
      <c r="B144" s="25"/>
      <c r="C144" s="24"/>
      <c r="D144" s="24"/>
      <c r="E144" s="24"/>
      <c r="F144" s="24"/>
      <c r="G144" s="23"/>
      <c r="H144" s="23"/>
      <c r="I144" s="23"/>
      <c r="J144" s="22"/>
    </row>
    <row r="145" spans="1:12" s="60" customFormat="1" ht="12.75" customHeight="1" thickBot="1" x14ac:dyDescent="0.2">
      <c r="A145" s="342" t="s">
        <v>61</v>
      </c>
      <c r="B145" s="343"/>
      <c r="C145" s="343"/>
      <c r="D145" s="343"/>
      <c r="E145" s="343"/>
      <c r="F145" s="343"/>
      <c r="G145" s="343"/>
      <c r="H145" s="344"/>
      <c r="I145" s="61"/>
      <c r="J145" s="61"/>
    </row>
    <row r="146" spans="1:12" s="20" customFormat="1" ht="12.75" customHeight="1" x14ac:dyDescent="0.15">
      <c r="A146" s="21"/>
      <c r="B146" s="21"/>
      <c r="C146" s="21"/>
      <c r="D146" s="21"/>
      <c r="E146" s="21"/>
      <c r="F146" s="21"/>
      <c r="G146" s="21"/>
      <c r="H146" s="21"/>
      <c r="I146" s="21"/>
      <c r="J146" s="21"/>
    </row>
    <row r="147" spans="1:12" s="20" customFormat="1" ht="12.75" customHeight="1" x14ac:dyDescent="0.15">
      <c r="A147" s="345" t="s">
        <v>60</v>
      </c>
      <c r="B147" s="345"/>
      <c r="C147" s="345"/>
      <c r="D147" s="345"/>
      <c r="E147" s="345"/>
      <c r="F147" s="129"/>
      <c r="G147" s="53"/>
      <c r="H147" s="59"/>
      <c r="I147" s="1"/>
      <c r="J147" s="1"/>
      <c r="K147" s="1"/>
      <c r="L147" s="1"/>
    </row>
    <row r="148" spans="1:12" s="20" customFormat="1" ht="12.75" customHeight="1" x14ac:dyDescent="0.15">
      <c r="A148" s="39" t="s">
        <v>58</v>
      </c>
      <c r="B148" s="58" t="s">
        <v>57</v>
      </c>
      <c r="C148" s="57" t="s">
        <v>56</v>
      </c>
      <c r="D148" s="346" t="s">
        <v>55</v>
      </c>
      <c r="E148" s="347"/>
      <c r="F148" s="130"/>
      <c r="G148" s="53"/>
      <c r="H148" s="56"/>
      <c r="I148" s="1"/>
      <c r="J148" s="1"/>
      <c r="K148" s="1"/>
      <c r="L148" s="1"/>
    </row>
    <row r="149" spans="1:12" s="20" customFormat="1" ht="12.75" customHeight="1" x14ac:dyDescent="0.15">
      <c r="A149" s="55" t="s">
        <v>54</v>
      </c>
      <c r="B149" s="35">
        <v>1155639021</v>
      </c>
      <c r="C149" s="54">
        <v>774916190</v>
      </c>
      <c r="D149" s="32">
        <f t="shared" ref="D149" si="9">+B149-C149</f>
        <v>380722831</v>
      </c>
      <c r="E149" s="52">
        <f>+D149/B149</f>
        <v>0.32944788474739467</v>
      </c>
      <c r="F149" s="131"/>
      <c r="G149" s="53"/>
      <c r="H149" s="47"/>
      <c r="I149" s="47"/>
      <c r="J149" s="1"/>
      <c r="K149" s="1"/>
      <c r="L149" s="1"/>
    </row>
    <row r="150" spans="1:12" s="20" customFormat="1" ht="12.75" customHeight="1" x14ac:dyDescent="0.15">
      <c r="A150" s="55" t="s">
        <v>305</v>
      </c>
      <c r="B150" s="35">
        <v>2300218454</v>
      </c>
      <c r="C150" s="54">
        <v>2215122123</v>
      </c>
      <c r="D150" s="32">
        <v>85096331</v>
      </c>
      <c r="E150" s="52">
        <v>3.699489100786077E-2</v>
      </c>
      <c r="F150" s="131"/>
      <c r="G150" s="53"/>
      <c r="H150" s="47"/>
      <c r="I150" s="47"/>
      <c r="J150" s="1"/>
      <c r="K150" s="1"/>
      <c r="L150" s="1"/>
    </row>
    <row r="151" spans="1:12" s="20" customFormat="1" ht="12.75" customHeight="1" x14ac:dyDescent="0.15">
      <c r="A151" s="55" t="s">
        <v>332</v>
      </c>
      <c r="B151" s="35">
        <v>3546646645</v>
      </c>
      <c r="C151" s="54">
        <v>3047385016</v>
      </c>
      <c r="D151" s="32">
        <v>499261629</v>
      </c>
      <c r="E151" s="52">
        <v>0.14077005097303683</v>
      </c>
      <c r="F151" s="131"/>
      <c r="G151" s="53"/>
      <c r="H151" s="47"/>
      <c r="I151" s="47"/>
      <c r="J151" s="1"/>
      <c r="K151" s="1"/>
      <c r="L151" s="1"/>
    </row>
    <row r="152" spans="1:12" s="20" customFormat="1" ht="12.75" customHeight="1" x14ac:dyDescent="0.15">
      <c r="A152" s="55" t="s">
        <v>365</v>
      </c>
      <c r="B152" s="35">
        <v>4043470816</v>
      </c>
      <c r="C152" s="54">
        <v>3735970956</v>
      </c>
      <c r="D152" s="32">
        <v>307499860</v>
      </c>
      <c r="E152" s="52">
        <v>7.6048492493929754E-2</v>
      </c>
      <c r="F152" s="131"/>
      <c r="G152" s="53"/>
      <c r="H152" s="47"/>
      <c r="I152" s="47"/>
      <c r="J152" s="1"/>
      <c r="K152" s="1"/>
      <c r="L152" s="1"/>
    </row>
    <row r="153" spans="1:12" s="20" customFormat="1" ht="12.75" customHeight="1" x14ac:dyDescent="0.15">
      <c r="A153" s="55" t="s">
        <v>391</v>
      </c>
      <c r="B153" s="35">
        <f>+B168</f>
        <v>4449268602</v>
      </c>
      <c r="C153" s="54">
        <f>+C168</f>
        <v>2946298369</v>
      </c>
      <c r="D153" s="32">
        <f>+B153-C153</f>
        <v>1502970233</v>
      </c>
      <c r="E153" s="52">
        <f>+D153/B153</f>
        <v>0.33780164054927964</v>
      </c>
      <c r="F153" s="131"/>
      <c r="G153" s="53"/>
      <c r="H153" s="47"/>
      <c r="I153" s="47"/>
      <c r="J153" s="1"/>
      <c r="K153" s="1"/>
      <c r="L153" s="1"/>
    </row>
    <row r="154" spans="1:12" s="20" customFormat="1" ht="12.75" customHeight="1" x14ac:dyDescent="0.15">
      <c r="A154" s="51" t="s">
        <v>36</v>
      </c>
      <c r="B154" s="29">
        <f>SUM(B149:B152)</f>
        <v>11045974936</v>
      </c>
      <c r="C154" s="29">
        <f>SUM(C149:C152)</f>
        <v>9773394285</v>
      </c>
      <c r="D154" s="29">
        <f>SUM(D149:D152)</f>
        <v>1272580651</v>
      </c>
      <c r="E154" s="42">
        <f>+D154/B154</f>
        <v>0.11520763521312412</v>
      </c>
      <c r="F154" s="50"/>
      <c r="G154" s="49"/>
      <c r="H154" s="48"/>
      <c r="I154" s="47"/>
      <c r="J154" s="1"/>
      <c r="K154" s="1"/>
      <c r="L154" s="1"/>
    </row>
    <row r="155" spans="1:12" s="20" customFormat="1" ht="12.75" customHeight="1" x14ac:dyDescent="0.15">
      <c r="A155" s="21"/>
      <c r="B155" s="21"/>
      <c r="C155" s="21"/>
      <c r="D155" s="21"/>
      <c r="E155" s="21"/>
      <c r="F155" s="21"/>
      <c r="G155" s="21"/>
      <c r="H155" s="21"/>
      <c r="I155" s="21"/>
    </row>
    <row r="156" spans="1:12" s="20" customFormat="1" ht="12.75" customHeight="1" x14ac:dyDescent="0.15">
      <c r="A156" s="345" t="s">
        <v>59</v>
      </c>
      <c r="B156" s="345"/>
      <c r="C156" s="345"/>
      <c r="D156" s="345"/>
      <c r="E156" s="345"/>
      <c r="F156" s="129"/>
      <c r="G156" s="53"/>
      <c r="H156" s="59"/>
      <c r="I156" s="1"/>
      <c r="J156" s="1"/>
      <c r="K156" s="1"/>
      <c r="L156" s="1"/>
    </row>
    <row r="157" spans="1:12" s="20" customFormat="1" ht="12.75" customHeight="1" x14ac:dyDescent="0.15">
      <c r="A157" s="39" t="s">
        <v>58</v>
      </c>
      <c r="B157" s="58" t="s">
        <v>57</v>
      </c>
      <c r="C157" s="57" t="s">
        <v>56</v>
      </c>
      <c r="D157" s="346" t="s">
        <v>55</v>
      </c>
      <c r="E157" s="347"/>
      <c r="F157" s="130"/>
      <c r="G157" s="53"/>
      <c r="H157" s="56"/>
      <c r="I157" s="1"/>
      <c r="J157" s="1"/>
      <c r="K157" s="1"/>
      <c r="L157" s="1"/>
    </row>
    <row r="158" spans="1:12" s="20" customFormat="1" ht="12.75" customHeight="1" x14ac:dyDescent="0.15">
      <c r="A158" s="55" t="s">
        <v>54</v>
      </c>
      <c r="B158" s="35">
        <v>955852316</v>
      </c>
      <c r="C158" s="54">
        <v>943712016</v>
      </c>
      <c r="D158" s="32">
        <f t="shared" ref="D158" si="10">+B158-C158</f>
        <v>12140300</v>
      </c>
      <c r="E158" s="52">
        <f t="shared" ref="E158" si="11">+D158/B158</f>
        <v>1.2701020645955102E-2</v>
      </c>
      <c r="F158" s="131"/>
      <c r="G158" s="53"/>
      <c r="H158" s="47"/>
      <c r="I158" s="47"/>
      <c r="J158" s="1"/>
      <c r="K158" s="1"/>
      <c r="L158" s="1"/>
    </row>
    <row r="159" spans="1:12" s="20" customFormat="1" ht="12.75" customHeight="1" x14ac:dyDescent="0.15">
      <c r="A159" s="55" t="s">
        <v>305</v>
      </c>
      <c r="B159" s="35">
        <v>1624831477</v>
      </c>
      <c r="C159" s="54">
        <v>1314727467</v>
      </c>
      <c r="D159" s="32">
        <v>310104010</v>
      </c>
      <c r="E159" s="52">
        <v>0.19085302961545222</v>
      </c>
      <c r="F159" s="131"/>
      <c r="G159" s="53"/>
      <c r="H159" s="47"/>
      <c r="I159" s="47"/>
      <c r="J159" s="1"/>
      <c r="K159" s="1"/>
      <c r="L159" s="1"/>
    </row>
    <row r="160" spans="1:12" s="20" customFormat="1" ht="12.75" customHeight="1" x14ac:dyDescent="0.15">
      <c r="A160" s="55" t="s">
        <v>332</v>
      </c>
      <c r="B160" s="35">
        <v>468538626</v>
      </c>
      <c r="C160" s="54">
        <v>65692705</v>
      </c>
      <c r="D160" s="32">
        <v>402845921</v>
      </c>
      <c r="E160" s="52">
        <v>0.85979233865768834</v>
      </c>
      <c r="F160" s="131"/>
      <c r="G160" s="53"/>
      <c r="H160" s="47"/>
      <c r="I160" s="47"/>
      <c r="J160" s="1"/>
      <c r="K160" s="1"/>
      <c r="L160" s="1"/>
    </row>
    <row r="161" spans="1:12" s="20" customFormat="1" ht="12.75" customHeight="1" x14ac:dyDescent="0.15">
      <c r="A161" s="55" t="s">
        <v>365</v>
      </c>
      <c r="B161" s="35">
        <v>915648599</v>
      </c>
      <c r="C161" s="54">
        <v>587484869</v>
      </c>
      <c r="D161" s="32">
        <v>328163730</v>
      </c>
      <c r="E161" s="52">
        <v>0.35839483657638405</v>
      </c>
      <c r="F161" s="131"/>
      <c r="G161" s="53"/>
      <c r="H161" s="47"/>
      <c r="I161" s="47"/>
      <c r="J161" s="1"/>
      <c r="K161" s="1"/>
      <c r="L161" s="1"/>
    </row>
    <row r="162" spans="1:12" s="20" customFormat="1" ht="12.75" customHeight="1" x14ac:dyDescent="0.15">
      <c r="A162" s="55" t="s">
        <v>391</v>
      </c>
      <c r="B162" s="35">
        <f>+B205</f>
        <v>28006183</v>
      </c>
      <c r="C162" s="54">
        <f>+C205</f>
        <v>4852099</v>
      </c>
      <c r="D162" s="32">
        <f>+B162-C162</f>
        <v>23154084</v>
      </c>
      <c r="E162" s="52">
        <f>+D162/B162</f>
        <v>0.82674900753165825</v>
      </c>
      <c r="F162" s="131"/>
      <c r="G162" s="53"/>
      <c r="H162" s="47"/>
      <c r="I162" s="47"/>
      <c r="J162" s="1"/>
      <c r="K162" s="1"/>
      <c r="L162" s="1"/>
    </row>
    <row r="163" spans="1:12" s="20" customFormat="1" ht="12.75" customHeight="1" x14ac:dyDescent="0.15">
      <c r="A163" s="51" t="s">
        <v>36</v>
      </c>
      <c r="B163" s="29">
        <f>SUM(B158:B160)</f>
        <v>3049222419</v>
      </c>
      <c r="C163" s="29">
        <f>SUM(C158:C160)</f>
        <v>2324132188</v>
      </c>
      <c r="D163" s="29">
        <f>SUM(D158:D160)</f>
        <v>725090231</v>
      </c>
      <c r="E163" s="42">
        <f>+D163/B163</f>
        <v>0.23779512654829396</v>
      </c>
      <c r="F163" s="50"/>
      <c r="G163" s="49"/>
      <c r="H163" s="48"/>
      <c r="I163" s="47"/>
      <c r="J163" s="1"/>
      <c r="K163" s="1"/>
      <c r="L163" s="1"/>
    </row>
    <row r="164" spans="1:12" s="20" customFormat="1" ht="12.75" customHeight="1" x14ac:dyDescent="0.15">
      <c r="A164" s="28"/>
      <c r="B164" s="26"/>
      <c r="C164" s="26"/>
      <c r="D164" s="26"/>
      <c r="E164" s="50"/>
      <c r="F164" s="50"/>
      <c r="G164" s="49"/>
      <c r="H164" s="48"/>
      <c r="I164" s="47"/>
      <c r="J164" s="1"/>
      <c r="K164" s="1"/>
      <c r="L164" s="1"/>
    </row>
    <row r="165" spans="1:12" s="20" customFormat="1" ht="12.75" customHeight="1" x14ac:dyDescent="0.15">
      <c r="A165" s="21"/>
      <c r="B165" s="21"/>
      <c r="C165" s="21"/>
      <c r="D165" s="21"/>
      <c r="E165" s="21"/>
      <c r="F165" s="21"/>
      <c r="G165" s="21"/>
      <c r="H165" s="21"/>
      <c r="I165" s="21"/>
    </row>
    <row r="166" spans="1:12" s="20" customFormat="1" ht="12.75" customHeight="1" x14ac:dyDescent="0.15">
      <c r="A166" s="345" t="s">
        <v>412</v>
      </c>
      <c r="B166" s="345"/>
      <c r="C166" s="345"/>
      <c r="D166" s="345"/>
      <c r="E166" s="345"/>
      <c r="F166" s="345"/>
      <c r="G166" s="345"/>
      <c r="H166" s="21"/>
      <c r="I166" s="21"/>
    </row>
    <row r="167" spans="1:12" s="20" customFormat="1" ht="12.75" customHeight="1" x14ac:dyDescent="0.15">
      <c r="A167" s="46" t="s">
        <v>47</v>
      </c>
      <c r="B167" s="45" t="s">
        <v>42</v>
      </c>
      <c r="C167" s="38" t="s">
        <v>46</v>
      </c>
      <c r="D167" s="44" t="s">
        <v>45</v>
      </c>
      <c r="E167" s="39" t="s">
        <v>40</v>
      </c>
      <c r="F167" s="130"/>
      <c r="G167" s="1"/>
      <c r="H167" s="31"/>
      <c r="I167" s="31"/>
      <c r="J167" s="1"/>
      <c r="K167" s="1"/>
      <c r="L167" s="1"/>
    </row>
    <row r="168" spans="1:12" s="20" customFormat="1" ht="12.75" customHeight="1" x14ac:dyDescent="0.15">
      <c r="A168" s="127">
        <v>43614</v>
      </c>
      <c r="B168" s="43">
        <f>+C180</f>
        <v>4449268602</v>
      </c>
      <c r="C168" s="43">
        <f>+D180</f>
        <v>2946298369</v>
      </c>
      <c r="D168" s="43">
        <f>+B168-C168</f>
        <v>1502970233</v>
      </c>
      <c r="E168" s="42">
        <f>+C168/B168</f>
        <v>0.66219835945072036</v>
      </c>
      <c r="F168" s="50"/>
      <c r="G168" s="1"/>
      <c r="H168" s="31"/>
      <c r="I168" s="31"/>
      <c r="J168" s="1"/>
      <c r="K168" s="1"/>
      <c r="L168" s="1"/>
    </row>
    <row r="169" spans="1:12" s="20" customFormat="1" ht="12.75" customHeight="1" x14ac:dyDescent="0.15">
      <c r="A169" s="31"/>
      <c r="B169" s="41"/>
      <c r="C169" s="41"/>
      <c r="D169" s="41"/>
      <c r="E169" s="40"/>
      <c r="F169" s="40"/>
      <c r="G169" s="31"/>
      <c r="H169" s="31"/>
      <c r="I169" s="31"/>
      <c r="J169" s="1"/>
      <c r="K169" s="1"/>
      <c r="L169" s="1"/>
    </row>
    <row r="170" spans="1:12" s="20" customFormat="1" ht="12.75" customHeight="1" x14ac:dyDescent="0.15">
      <c r="A170" s="39" t="s">
        <v>44</v>
      </c>
      <c r="B170" s="39" t="s">
        <v>43</v>
      </c>
      <c r="C170" s="39" t="s">
        <v>42</v>
      </c>
      <c r="D170" s="39" t="s">
        <v>41</v>
      </c>
      <c r="E170" s="39" t="s">
        <v>40</v>
      </c>
      <c r="F170" s="39"/>
      <c r="G170" s="38" t="s">
        <v>39</v>
      </c>
      <c r="H170" s="1"/>
      <c r="I170" s="31"/>
      <c r="J170" s="1"/>
      <c r="K170" s="1"/>
      <c r="L170" s="1"/>
    </row>
    <row r="171" spans="1:12" s="20" customFormat="1" ht="18" customHeight="1" x14ac:dyDescent="0.15">
      <c r="A171" s="37" t="s">
        <v>53</v>
      </c>
      <c r="B171" s="36" t="s">
        <v>52</v>
      </c>
      <c r="C171" s="35">
        <v>1576438695</v>
      </c>
      <c r="D171" s="34">
        <v>1030193215</v>
      </c>
      <c r="E171" s="33">
        <f>+D171/C171</f>
        <v>0.65349399140446751</v>
      </c>
      <c r="F171" s="33"/>
      <c r="G171" s="32">
        <f t="shared" ref="G171:G179" si="12">+C171-D171</f>
        <v>546245480</v>
      </c>
      <c r="H171" s="1"/>
      <c r="I171" s="31"/>
      <c r="J171" s="1"/>
      <c r="K171" s="1"/>
      <c r="L171" s="1"/>
    </row>
    <row r="172" spans="1:12" s="20" customFormat="1" ht="18" customHeight="1" x14ac:dyDescent="0.15">
      <c r="A172" s="37" t="s">
        <v>38</v>
      </c>
      <c r="B172" s="36">
        <v>1067</v>
      </c>
      <c r="C172" s="35">
        <v>227997573</v>
      </c>
      <c r="D172" s="34">
        <v>193139276</v>
      </c>
      <c r="E172" s="33">
        <f>+D172/C172</f>
        <v>0.84711110499408693</v>
      </c>
      <c r="F172" s="33"/>
      <c r="G172" s="32">
        <f t="shared" si="12"/>
        <v>34858297</v>
      </c>
      <c r="H172" s="1"/>
      <c r="I172" s="31"/>
      <c r="J172" s="1"/>
      <c r="K172" s="1"/>
      <c r="L172" s="1"/>
    </row>
    <row r="173" spans="1:12" s="20" customFormat="1" ht="18" customHeight="1" x14ac:dyDescent="0.15">
      <c r="A173" s="37" t="s">
        <v>37</v>
      </c>
      <c r="B173" s="36">
        <v>1069</v>
      </c>
      <c r="C173" s="35">
        <v>793076185</v>
      </c>
      <c r="D173" s="34">
        <v>620901386</v>
      </c>
      <c r="E173" s="33">
        <f>+D173/C173</f>
        <v>0.78290257322504264</v>
      </c>
      <c r="F173" s="33"/>
      <c r="G173" s="32">
        <f t="shared" si="12"/>
        <v>172174799</v>
      </c>
      <c r="H173" s="1"/>
      <c r="I173" s="31"/>
      <c r="J173" s="1"/>
      <c r="K173" s="1"/>
      <c r="L173" s="1"/>
    </row>
    <row r="174" spans="1:12" s="20" customFormat="1" ht="18" customHeight="1" x14ac:dyDescent="0.15">
      <c r="A174" s="37" t="s">
        <v>51</v>
      </c>
      <c r="B174" s="36">
        <v>1070</v>
      </c>
      <c r="C174" s="35">
        <v>170222783</v>
      </c>
      <c r="D174" s="34">
        <v>169611124</v>
      </c>
      <c r="E174" s="33">
        <v>0</v>
      </c>
      <c r="F174" s="33"/>
      <c r="G174" s="32">
        <f t="shared" si="12"/>
        <v>611659</v>
      </c>
      <c r="H174" s="1"/>
      <c r="I174" s="31"/>
      <c r="J174" s="1"/>
      <c r="K174" s="1"/>
      <c r="L174" s="1"/>
    </row>
    <row r="175" spans="1:12" s="20" customFormat="1" ht="18" customHeight="1" x14ac:dyDescent="0.15">
      <c r="A175" s="37" t="s">
        <v>50</v>
      </c>
      <c r="B175" s="36">
        <v>7527</v>
      </c>
      <c r="C175" s="35">
        <v>204099955</v>
      </c>
      <c r="D175" s="34">
        <v>149562500</v>
      </c>
      <c r="E175" s="33">
        <v>0</v>
      </c>
      <c r="F175" s="33"/>
      <c r="G175" s="32">
        <f t="shared" si="12"/>
        <v>54537455</v>
      </c>
      <c r="H175" s="1"/>
      <c r="I175" s="31"/>
      <c r="J175" s="1"/>
      <c r="K175" s="1"/>
      <c r="L175" s="1"/>
    </row>
    <row r="176" spans="1:12" s="20" customFormat="1" ht="18" customHeight="1" x14ac:dyDescent="0.15">
      <c r="A176" s="37" t="s">
        <v>143</v>
      </c>
      <c r="B176" s="36">
        <v>1068</v>
      </c>
      <c r="C176" s="35">
        <v>1016890047</v>
      </c>
      <c r="D176" s="34">
        <v>329017860</v>
      </c>
      <c r="E176" s="33">
        <f>+D176/C176</f>
        <v>0.32355303404793773</v>
      </c>
      <c r="F176" s="33"/>
      <c r="G176" s="32">
        <f t="shared" si="12"/>
        <v>687872187</v>
      </c>
      <c r="H176" s="1"/>
      <c r="I176" s="31"/>
      <c r="J176" s="1"/>
      <c r="K176" s="1"/>
      <c r="L176" s="1"/>
    </row>
    <row r="177" spans="1:12" s="20" customFormat="1" ht="18" customHeight="1" x14ac:dyDescent="0.15">
      <c r="A177" s="37" t="s">
        <v>49</v>
      </c>
      <c r="B177" s="36">
        <v>7531</v>
      </c>
      <c r="C177" s="35">
        <v>310530281</v>
      </c>
      <c r="D177" s="34">
        <v>310530281</v>
      </c>
      <c r="E177" s="33">
        <v>0</v>
      </c>
      <c r="F177" s="33"/>
      <c r="G177" s="32">
        <f t="shared" si="12"/>
        <v>0</v>
      </c>
      <c r="H177" s="1"/>
      <c r="I177" s="31"/>
      <c r="J177" s="1"/>
      <c r="K177" s="1"/>
      <c r="L177" s="1"/>
    </row>
    <row r="178" spans="1:12" s="20" customFormat="1" ht="18" customHeight="1" x14ac:dyDescent="0.15">
      <c r="A178" s="37" t="s">
        <v>48</v>
      </c>
      <c r="B178" s="36">
        <v>1031</v>
      </c>
      <c r="C178" s="35">
        <v>150013083</v>
      </c>
      <c r="D178" s="34">
        <v>143342727</v>
      </c>
      <c r="E178" s="33">
        <f>+D178/C178</f>
        <v>0.95553483825140773</v>
      </c>
      <c r="F178" s="33"/>
      <c r="G178" s="32">
        <f t="shared" si="12"/>
        <v>6670356</v>
      </c>
      <c r="H178" s="1"/>
      <c r="I178" s="31"/>
      <c r="J178" s="1"/>
      <c r="K178" s="1"/>
      <c r="L178" s="1"/>
    </row>
    <row r="179" spans="1:12" s="20" customFormat="1" ht="18" customHeight="1" x14ac:dyDescent="0.15">
      <c r="A179" s="37" t="s">
        <v>151</v>
      </c>
      <c r="B179" s="36" t="s">
        <v>151</v>
      </c>
      <c r="C179" s="35">
        <v>0</v>
      </c>
      <c r="D179" s="34">
        <v>0</v>
      </c>
      <c r="E179" s="33">
        <v>0</v>
      </c>
      <c r="F179" s="33"/>
      <c r="G179" s="32">
        <f t="shared" si="12"/>
        <v>0</v>
      </c>
      <c r="H179" s="1"/>
      <c r="I179" s="31"/>
      <c r="J179" s="1"/>
      <c r="K179" s="1"/>
      <c r="L179" s="1"/>
    </row>
    <row r="180" spans="1:12" s="20" customFormat="1" ht="12.75" customHeight="1" x14ac:dyDescent="0.15">
      <c r="A180" s="348" t="s">
        <v>36</v>
      </c>
      <c r="B180" s="349"/>
      <c r="C180" s="29">
        <f>SUM(C171:C179)</f>
        <v>4449268602</v>
      </c>
      <c r="D180" s="29">
        <f>SUM(D171:D179)</f>
        <v>2946298369</v>
      </c>
      <c r="E180" s="30">
        <f>+D180/C180</f>
        <v>0.66219835945072036</v>
      </c>
      <c r="F180" s="30"/>
      <c r="G180" s="29">
        <f>SUM(G171:G179)</f>
        <v>1502970233</v>
      </c>
      <c r="H180" s="1"/>
      <c r="I180" s="22"/>
      <c r="J180" s="1"/>
      <c r="K180" s="1"/>
      <c r="L180" s="1"/>
    </row>
    <row r="181" spans="1:12" s="20" customFormat="1" ht="12.75" customHeight="1" x14ac:dyDescent="0.15">
      <c r="A181" s="22"/>
      <c r="B181" s="25"/>
      <c r="C181" s="24"/>
      <c r="D181" s="24"/>
      <c r="E181" s="23"/>
      <c r="F181" s="23"/>
      <c r="G181" s="23"/>
      <c r="H181" s="23"/>
      <c r="I181" s="22"/>
      <c r="J181" s="1"/>
      <c r="K181" s="1"/>
      <c r="L181" s="1"/>
    </row>
    <row r="182" spans="1:12" s="20" customFormat="1" ht="12.75" customHeight="1" x14ac:dyDescent="0.15">
      <c r="A182" s="22"/>
      <c r="B182" s="25"/>
      <c r="C182" s="24"/>
      <c r="D182" s="24"/>
      <c r="E182" s="23"/>
      <c r="F182" s="23"/>
      <c r="G182" s="23"/>
      <c r="H182" s="23"/>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22"/>
      <c r="B185" s="25"/>
      <c r="C185" s="24"/>
      <c r="D185" s="24"/>
      <c r="E185" s="23"/>
      <c r="F185" s="23"/>
      <c r="G185" s="23"/>
      <c r="H185" s="23"/>
      <c r="I185" s="22"/>
      <c r="J185" s="1"/>
      <c r="K185" s="1"/>
      <c r="L185" s="1"/>
    </row>
    <row r="186" spans="1:12" s="20" customFormat="1" ht="12.75" customHeight="1" x14ac:dyDescent="0.15">
      <c r="A186" s="22"/>
      <c r="B186" s="25"/>
      <c r="C186" s="24"/>
      <c r="D186" s="24"/>
      <c r="E186" s="23"/>
      <c r="F186" s="23"/>
      <c r="G186" s="23"/>
      <c r="H186" s="23"/>
      <c r="I186" s="22"/>
      <c r="J186" s="1"/>
      <c r="K186" s="1"/>
      <c r="L186" s="1"/>
    </row>
    <row r="187" spans="1:12" s="20" customFormat="1" ht="12.75" customHeight="1" x14ac:dyDescent="0.15">
      <c r="A187" s="22"/>
      <c r="B187" s="25"/>
      <c r="C187" s="24"/>
      <c r="D187" s="24"/>
      <c r="E187" s="23"/>
      <c r="F187" s="23"/>
      <c r="G187" s="23"/>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1"/>
      <c r="B197" s="3"/>
      <c r="C197" s="2"/>
      <c r="D197" s="1"/>
      <c r="E197" s="1"/>
      <c r="F197" s="1"/>
      <c r="G197" s="1"/>
      <c r="H197" s="1"/>
      <c r="I197" s="1"/>
      <c r="J197" s="1"/>
      <c r="K197" s="1"/>
      <c r="L197" s="1"/>
    </row>
    <row r="198" spans="1:12" s="20" customFormat="1" ht="12.75" customHeight="1" x14ac:dyDescent="0.15">
      <c r="A198" s="1"/>
      <c r="B198" s="3"/>
      <c r="C198" s="2"/>
      <c r="D198" s="1"/>
      <c r="E198" s="1"/>
      <c r="F198" s="1"/>
      <c r="G198" s="1"/>
      <c r="H198" s="1"/>
      <c r="I198" s="1"/>
      <c r="J198" s="1"/>
      <c r="K198" s="1"/>
      <c r="L198" s="1"/>
    </row>
    <row r="199" spans="1:12" s="20" customFormat="1" ht="12.75" customHeight="1" x14ac:dyDescent="0.15">
      <c r="A199" s="1"/>
      <c r="B199" s="3"/>
      <c r="C199" s="2"/>
      <c r="D199" s="1"/>
      <c r="E199" s="1"/>
      <c r="F199" s="1"/>
      <c r="G199" s="1"/>
      <c r="H199" s="1"/>
      <c r="I199" s="1"/>
      <c r="J199" s="1"/>
      <c r="K199" s="1"/>
      <c r="L199" s="1"/>
    </row>
    <row r="200" spans="1:12" s="20" customFormat="1" ht="12.75" customHeight="1" x14ac:dyDescent="0.15">
      <c r="A200" s="1"/>
      <c r="B200" s="3"/>
      <c r="C200" s="2"/>
      <c r="D200" s="1"/>
      <c r="E200" s="1"/>
      <c r="F200" s="1"/>
      <c r="G200" s="1"/>
      <c r="H200" s="1"/>
      <c r="I200" s="1"/>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345" t="s">
        <v>413</v>
      </c>
      <c r="B203" s="345"/>
      <c r="C203" s="345"/>
      <c r="D203" s="345"/>
      <c r="E203" s="345"/>
      <c r="F203" s="345"/>
      <c r="G203" s="345"/>
      <c r="H203" s="21"/>
      <c r="I203" s="21"/>
    </row>
    <row r="204" spans="1:12" s="20" customFormat="1" ht="12.75" customHeight="1" x14ac:dyDescent="0.15">
      <c r="A204" s="46" t="s">
        <v>47</v>
      </c>
      <c r="B204" s="45" t="s">
        <v>42</v>
      </c>
      <c r="C204" s="38" t="s">
        <v>46</v>
      </c>
      <c r="D204" s="44" t="s">
        <v>45</v>
      </c>
      <c r="E204" s="39" t="s">
        <v>40</v>
      </c>
      <c r="F204" s="350"/>
      <c r="G204" s="351"/>
      <c r="H204" s="31"/>
      <c r="I204" s="31"/>
      <c r="J204" s="1"/>
      <c r="K204" s="1"/>
      <c r="L204" s="1"/>
    </row>
    <row r="205" spans="1:12" s="20" customFormat="1" ht="12.75" customHeight="1" x14ac:dyDescent="0.15">
      <c r="A205" s="127">
        <v>43614</v>
      </c>
      <c r="B205" s="43">
        <f>+C216</f>
        <v>28006183</v>
      </c>
      <c r="C205" s="43">
        <f>+D216</f>
        <v>4852099</v>
      </c>
      <c r="D205" s="43">
        <f>+B205-C205</f>
        <v>23154084</v>
      </c>
      <c r="E205" s="42">
        <f>+C205/B205</f>
        <v>0.17325099246834172</v>
      </c>
      <c r="F205" s="352"/>
      <c r="G205" s="353"/>
      <c r="H205" s="31"/>
      <c r="I205" s="31"/>
      <c r="J205" s="1"/>
      <c r="K205" s="1"/>
      <c r="L205" s="1"/>
    </row>
    <row r="206" spans="1:12" s="20" customFormat="1" ht="12.75" customHeight="1" x14ac:dyDescent="0.15">
      <c r="A206" s="31"/>
      <c r="B206" s="41"/>
      <c r="C206" s="41"/>
      <c r="D206" s="41"/>
      <c r="E206" s="40"/>
      <c r="F206" s="40"/>
      <c r="G206" s="31"/>
      <c r="H206" s="31"/>
      <c r="I206" s="31"/>
      <c r="J206" s="1"/>
      <c r="K206" s="1"/>
      <c r="L206" s="1"/>
    </row>
    <row r="207" spans="1:12" s="20" customFormat="1" ht="12.75" customHeight="1" x14ac:dyDescent="0.15">
      <c r="A207" s="39" t="s">
        <v>44</v>
      </c>
      <c r="B207" s="39" t="s">
        <v>43</v>
      </c>
      <c r="C207" s="39" t="s">
        <v>42</v>
      </c>
      <c r="D207" s="39" t="s">
        <v>41</v>
      </c>
      <c r="E207" s="39" t="s">
        <v>40</v>
      </c>
      <c r="F207" s="39"/>
      <c r="G207" s="38" t="s">
        <v>39</v>
      </c>
      <c r="H207" s="31"/>
      <c r="I207" s="31"/>
      <c r="J207" s="1"/>
      <c r="K207" s="1"/>
      <c r="L207" s="1"/>
    </row>
    <row r="208" spans="1:12" s="20" customFormat="1" ht="12.75" customHeight="1" x14ac:dyDescent="0.15">
      <c r="A208" s="37" t="s">
        <v>53</v>
      </c>
      <c r="B208" s="36" t="s">
        <v>52</v>
      </c>
      <c r="C208" s="35">
        <v>15660417</v>
      </c>
      <c r="D208" s="35">
        <v>2930099</v>
      </c>
      <c r="E208" s="33">
        <f>+D208/C208</f>
        <v>0.1871022336122978</v>
      </c>
      <c r="F208" s="39"/>
      <c r="G208" s="32">
        <f t="shared" ref="G208:G216" si="13">+C208-D208</f>
        <v>12730318</v>
      </c>
      <c r="H208" s="31"/>
      <c r="I208" s="31"/>
      <c r="J208" s="1"/>
      <c r="K208" s="1"/>
      <c r="L208" s="1"/>
    </row>
    <row r="209" spans="1:12" s="20" customFormat="1" ht="12.75" customHeight="1" x14ac:dyDescent="0.15">
      <c r="A209" s="37" t="s">
        <v>38</v>
      </c>
      <c r="B209" s="36">
        <v>1067</v>
      </c>
      <c r="C209" s="35">
        <v>0</v>
      </c>
      <c r="D209" s="35">
        <v>0</v>
      </c>
      <c r="E209" s="33">
        <v>0</v>
      </c>
      <c r="F209" s="39"/>
      <c r="G209" s="32">
        <f t="shared" si="13"/>
        <v>0</v>
      </c>
      <c r="H209" s="31"/>
      <c r="I209" s="31"/>
      <c r="J209" s="1"/>
      <c r="K209" s="1"/>
      <c r="L209" s="1"/>
    </row>
    <row r="210" spans="1:12" s="20" customFormat="1" ht="12.75" customHeight="1" x14ac:dyDescent="0.15">
      <c r="A210" s="37" t="s">
        <v>37</v>
      </c>
      <c r="B210" s="36">
        <v>1069</v>
      </c>
      <c r="C210" s="35">
        <v>3143766</v>
      </c>
      <c r="D210" s="35">
        <v>0</v>
      </c>
      <c r="E210" s="33">
        <f t="shared" ref="E210:E211" si="14">+D210/C210</f>
        <v>0</v>
      </c>
      <c r="F210" s="39"/>
      <c r="G210" s="32">
        <f t="shared" si="13"/>
        <v>3143766</v>
      </c>
      <c r="H210" s="31"/>
      <c r="I210" s="31"/>
      <c r="J210" s="1"/>
      <c r="K210" s="1"/>
      <c r="L210" s="1"/>
    </row>
    <row r="211" spans="1:12" s="20" customFormat="1" ht="12.75" customHeight="1" x14ac:dyDescent="0.15">
      <c r="A211" s="37" t="s">
        <v>51</v>
      </c>
      <c r="B211" s="36">
        <v>1070</v>
      </c>
      <c r="C211" s="35">
        <v>1922000</v>
      </c>
      <c r="D211" s="35">
        <v>1922000</v>
      </c>
      <c r="E211" s="33">
        <f t="shared" si="14"/>
        <v>1</v>
      </c>
      <c r="F211" s="39"/>
      <c r="G211" s="32">
        <f t="shared" si="13"/>
        <v>0</v>
      </c>
      <c r="H211" s="31"/>
      <c r="I211" s="31"/>
      <c r="J211" s="1"/>
      <c r="K211" s="1"/>
      <c r="L211" s="1"/>
    </row>
    <row r="212" spans="1:12" s="20" customFormat="1" ht="12.75" customHeight="1" x14ac:dyDescent="0.15">
      <c r="A212" s="37" t="s">
        <v>50</v>
      </c>
      <c r="B212" s="36">
        <v>7527</v>
      </c>
      <c r="C212" s="35">
        <v>0</v>
      </c>
      <c r="D212" s="35">
        <v>0</v>
      </c>
      <c r="E212" s="33">
        <v>0</v>
      </c>
      <c r="F212" s="39"/>
      <c r="G212" s="32">
        <f t="shared" si="13"/>
        <v>0</v>
      </c>
      <c r="H212" s="31"/>
      <c r="I212" s="31"/>
      <c r="J212" s="1"/>
      <c r="K212" s="1"/>
      <c r="L212" s="1"/>
    </row>
    <row r="213" spans="1:12" s="20" customFormat="1" ht="12.75" customHeight="1" x14ac:dyDescent="0.15">
      <c r="A213" s="37" t="s">
        <v>143</v>
      </c>
      <c r="B213" s="36">
        <v>1068</v>
      </c>
      <c r="C213" s="35">
        <v>7280000</v>
      </c>
      <c r="D213" s="35">
        <v>0</v>
      </c>
      <c r="E213" s="33">
        <v>0</v>
      </c>
      <c r="F213" s="39"/>
      <c r="G213" s="32">
        <f>+C213-D213</f>
        <v>7280000</v>
      </c>
      <c r="H213" s="31"/>
      <c r="I213" s="31"/>
      <c r="J213" s="1"/>
      <c r="K213" s="1"/>
      <c r="L213" s="1"/>
    </row>
    <row r="214" spans="1:12" s="20" customFormat="1" ht="12.75" customHeight="1" x14ac:dyDescent="0.15">
      <c r="A214" s="37" t="s">
        <v>49</v>
      </c>
      <c r="B214" s="36">
        <v>7531</v>
      </c>
      <c r="C214" s="35">
        <v>0</v>
      </c>
      <c r="D214" s="35">
        <v>0</v>
      </c>
      <c r="E214" s="33">
        <v>0</v>
      </c>
      <c r="F214" s="39"/>
      <c r="G214" s="32">
        <f t="shared" si="13"/>
        <v>0</v>
      </c>
      <c r="H214" s="31"/>
      <c r="I214" s="31"/>
      <c r="J214" s="1"/>
      <c r="K214" s="1"/>
      <c r="L214" s="1"/>
    </row>
    <row r="215" spans="1:12" s="20" customFormat="1" ht="12.75" customHeight="1" x14ac:dyDescent="0.15">
      <c r="A215" s="37" t="s">
        <v>48</v>
      </c>
      <c r="B215" s="36">
        <v>1031</v>
      </c>
      <c r="C215" s="35">
        <v>0</v>
      </c>
      <c r="D215" s="35">
        <v>0</v>
      </c>
      <c r="E215" s="33">
        <v>0</v>
      </c>
      <c r="F215" s="39"/>
      <c r="G215" s="32">
        <f t="shared" si="13"/>
        <v>0</v>
      </c>
      <c r="H215" s="31"/>
      <c r="I215" s="31"/>
      <c r="J215" s="1"/>
      <c r="K215" s="1"/>
      <c r="L215" s="1"/>
    </row>
    <row r="216" spans="1:12" s="20" customFormat="1" ht="12.75" customHeight="1" x14ac:dyDescent="0.15">
      <c r="A216" s="348" t="s">
        <v>36</v>
      </c>
      <c r="B216" s="349"/>
      <c r="C216" s="29">
        <f>SUM(C208:C215)</f>
        <v>28006183</v>
      </c>
      <c r="D216" s="29">
        <f>SUM(D208:D215)</f>
        <v>4852099</v>
      </c>
      <c r="E216" s="30">
        <f>+D216/C216</f>
        <v>0.17325099246834172</v>
      </c>
      <c r="F216" s="29">
        <f>SUM(F213:F213)</f>
        <v>0</v>
      </c>
      <c r="G216" s="32">
        <f t="shared" si="13"/>
        <v>23154084</v>
      </c>
      <c r="H216" s="23"/>
      <c r="I216" s="22"/>
      <c r="J216" s="1"/>
      <c r="K216" s="1"/>
      <c r="L216" s="1"/>
    </row>
    <row r="217" spans="1:12" s="20" customFormat="1" ht="12.75" customHeight="1" x14ac:dyDescent="0.15">
      <c r="A217" s="28"/>
      <c r="B217" s="28"/>
      <c r="C217" s="26"/>
      <c r="D217" s="26"/>
      <c r="E217" s="27"/>
      <c r="F217" s="27"/>
      <c r="G217" s="26"/>
      <c r="H217" s="23"/>
      <c r="I217" s="22"/>
      <c r="J217" s="1"/>
      <c r="K217" s="1"/>
      <c r="L217" s="1"/>
    </row>
    <row r="218" spans="1:12" s="20" customFormat="1" ht="12.75" customHeight="1" x14ac:dyDescent="0.15">
      <c r="A218" s="28"/>
      <c r="B218" s="28"/>
      <c r="C218" s="26"/>
      <c r="D218" s="26"/>
      <c r="E218" s="27"/>
      <c r="F218" s="27"/>
      <c r="G218" s="26"/>
      <c r="H218" s="23"/>
      <c r="I218" s="22"/>
      <c r="J218" s="1"/>
      <c r="K218" s="1"/>
      <c r="L218" s="1"/>
    </row>
    <row r="219" spans="1:12" s="20" customFormat="1" ht="12.75" customHeight="1" x14ac:dyDescent="0.15">
      <c r="A219" s="28"/>
      <c r="B219" s="28"/>
      <c r="C219" s="26"/>
      <c r="D219" s="26"/>
      <c r="E219" s="27"/>
      <c r="F219" s="27"/>
      <c r="G219" s="26"/>
      <c r="H219" s="23"/>
      <c r="I219" s="22"/>
      <c r="J219" s="1"/>
      <c r="K219" s="1"/>
      <c r="L219" s="1"/>
    </row>
    <row r="220" spans="1:12" s="20" customFormat="1" ht="12.75" customHeight="1" x14ac:dyDescent="0.15">
      <c r="A220" s="28"/>
      <c r="B220" s="28"/>
      <c r="C220" s="26"/>
      <c r="D220" s="26"/>
      <c r="E220" s="27"/>
      <c r="F220" s="27"/>
      <c r="G220" s="26"/>
      <c r="H220" s="23"/>
      <c r="I220" s="22"/>
      <c r="J220" s="1"/>
      <c r="K220" s="1"/>
      <c r="L220" s="1"/>
    </row>
    <row r="221" spans="1:12" s="20" customFormat="1" ht="12.75" customHeight="1" x14ac:dyDescent="0.15">
      <c r="A221" s="22"/>
      <c r="B221" s="25"/>
      <c r="C221" s="24"/>
      <c r="D221" s="24"/>
      <c r="E221" s="23"/>
      <c r="F221" s="23"/>
      <c r="G221" s="23"/>
      <c r="H221" s="23"/>
      <c r="I221" s="22"/>
      <c r="J221" s="1"/>
      <c r="K221" s="1"/>
      <c r="L221" s="1"/>
    </row>
    <row r="222" spans="1:12" s="20" customFormat="1" ht="12.75" customHeight="1" x14ac:dyDescent="0.15">
      <c r="A222" s="22"/>
      <c r="B222" s="25"/>
      <c r="C222" s="24"/>
      <c r="D222" s="24"/>
      <c r="E222" s="23"/>
      <c r="F222" s="23"/>
      <c r="G222" s="23"/>
      <c r="H222" s="23"/>
      <c r="I222" s="22"/>
      <c r="J222" s="1"/>
      <c r="K222" s="1"/>
      <c r="L222" s="1"/>
    </row>
    <row r="223" spans="1:12" s="20" customFormat="1" ht="12.75" customHeight="1" x14ac:dyDescent="0.15">
      <c r="A223" s="22"/>
      <c r="B223" s="25"/>
      <c r="C223" s="24"/>
      <c r="D223" s="24"/>
      <c r="E223" s="23"/>
      <c r="F223" s="23"/>
      <c r="G223" s="23"/>
      <c r="H223" s="23"/>
      <c r="I223" s="22"/>
      <c r="J223" s="1"/>
      <c r="K223" s="1"/>
      <c r="L223" s="1"/>
    </row>
    <row r="224" spans="1:12" s="20" customFormat="1" ht="12.75" customHeight="1" x14ac:dyDescent="0.15">
      <c r="A224" s="22"/>
      <c r="B224" s="25"/>
      <c r="C224" s="24"/>
      <c r="D224" s="24"/>
      <c r="E224" s="23"/>
      <c r="F224" s="23"/>
      <c r="G224" s="23"/>
      <c r="H224" s="23"/>
      <c r="I224" s="22"/>
      <c r="J224" s="1"/>
      <c r="K224" s="1"/>
      <c r="L224" s="1"/>
    </row>
    <row r="225" spans="1:12" s="20" customFormat="1" ht="12.75" customHeight="1" x14ac:dyDescent="0.15">
      <c r="A225" s="22"/>
      <c r="B225" s="25"/>
      <c r="C225" s="24"/>
      <c r="D225" s="24"/>
      <c r="E225" s="23"/>
      <c r="F225" s="23"/>
      <c r="G225" s="23"/>
      <c r="H225" s="23"/>
      <c r="I225" s="22"/>
      <c r="J225" s="1"/>
      <c r="K225" s="1"/>
      <c r="L225" s="1"/>
    </row>
    <row r="226" spans="1:12" s="20" customFormat="1" ht="12.75" customHeight="1" x14ac:dyDescent="0.15">
      <c r="A226" s="22"/>
      <c r="B226" s="25"/>
      <c r="C226" s="24"/>
      <c r="D226" s="24"/>
      <c r="E226" s="23"/>
      <c r="F226" s="23"/>
      <c r="G226" s="23"/>
      <c r="H226" s="23"/>
      <c r="I226" s="22"/>
      <c r="J226" s="1"/>
      <c r="K226" s="1"/>
      <c r="L226" s="1"/>
    </row>
    <row r="227" spans="1:12" s="20" customFormat="1" ht="12.75" customHeight="1" x14ac:dyDescent="0.15">
      <c r="A227" s="22"/>
      <c r="B227" s="25"/>
      <c r="C227" s="24"/>
      <c r="D227" s="24"/>
      <c r="E227" s="23"/>
      <c r="F227" s="23"/>
      <c r="G227" s="23"/>
      <c r="H227" s="23"/>
      <c r="I227" s="22"/>
      <c r="J227" s="1"/>
      <c r="K227" s="1"/>
      <c r="L227" s="1"/>
    </row>
    <row r="228" spans="1:12" s="20" customFormat="1" ht="12.75" customHeight="1" x14ac:dyDescent="0.15">
      <c r="A228" s="22"/>
      <c r="B228" s="25"/>
      <c r="C228" s="24"/>
      <c r="D228" s="24"/>
      <c r="E228" s="23"/>
      <c r="F228" s="23"/>
      <c r="G228" s="23"/>
      <c r="H228" s="23"/>
      <c r="I228" s="22"/>
      <c r="J228" s="1"/>
      <c r="K228" s="1"/>
      <c r="L228" s="1"/>
    </row>
    <row r="229" spans="1:12" s="20" customFormat="1" ht="12.75" customHeight="1" x14ac:dyDescent="0.15">
      <c r="A229" s="22"/>
      <c r="B229" s="25"/>
      <c r="C229" s="24"/>
      <c r="D229" s="24"/>
      <c r="E229" s="23"/>
      <c r="F229" s="23"/>
      <c r="G229" s="23"/>
      <c r="H229" s="23"/>
      <c r="I229" s="22"/>
      <c r="J229" s="1"/>
      <c r="K229" s="1"/>
      <c r="L229" s="1"/>
    </row>
    <row r="230" spans="1:12" s="20" customFormat="1" ht="12.75" customHeight="1" x14ac:dyDescent="0.15">
      <c r="A230" s="22"/>
      <c r="B230" s="25"/>
      <c r="C230" s="24"/>
      <c r="D230" s="24"/>
      <c r="E230" s="23"/>
      <c r="F230" s="23"/>
      <c r="G230" s="23"/>
      <c r="H230" s="23"/>
      <c r="I230" s="22"/>
      <c r="J230" s="1"/>
      <c r="K230" s="1"/>
      <c r="L230" s="1"/>
    </row>
    <row r="231" spans="1:12" s="20" customFormat="1" ht="12.75" customHeight="1" x14ac:dyDescent="0.15">
      <c r="A231" s="22"/>
      <c r="B231" s="25"/>
      <c r="C231" s="24"/>
      <c r="D231" s="24"/>
      <c r="E231" s="23"/>
      <c r="F231" s="23"/>
      <c r="G231" s="23"/>
      <c r="H231" s="23"/>
      <c r="I231" s="22"/>
      <c r="J231" s="1"/>
      <c r="K231" s="1"/>
      <c r="L231" s="1"/>
    </row>
    <row r="232" spans="1:12" s="20" customFormat="1" ht="12.75" customHeight="1" x14ac:dyDescent="0.15">
      <c r="A232" s="22"/>
      <c r="B232" s="25"/>
      <c r="C232" s="24"/>
      <c r="D232" s="24"/>
      <c r="E232" s="23"/>
      <c r="F232" s="23"/>
      <c r="G232" s="23"/>
      <c r="H232" s="23"/>
      <c r="I232" s="22"/>
      <c r="J232" s="1"/>
      <c r="K232" s="1"/>
      <c r="L232" s="1"/>
    </row>
    <row r="233" spans="1:12" s="20" customFormat="1" ht="12.75" customHeight="1" x14ac:dyDescent="0.15">
      <c r="A233" s="1"/>
      <c r="B233" s="3"/>
      <c r="C233" s="2"/>
      <c r="D233" s="1"/>
      <c r="E233" s="1"/>
      <c r="F233" s="1"/>
      <c r="G233" s="1"/>
      <c r="H233" s="1"/>
      <c r="I233" s="1"/>
      <c r="J233" s="1"/>
      <c r="K233" s="1"/>
      <c r="L233" s="1"/>
    </row>
    <row r="234" spans="1:12" s="20" customFormat="1" ht="12.75" customHeight="1" x14ac:dyDescent="0.15">
      <c r="A234" s="1"/>
      <c r="B234" s="3"/>
      <c r="C234" s="2"/>
      <c r="D234" s="1"/>
      <c r="E234" s="1"/>
      <c r="F234" s="1"/>
      <c r="G234" s="1"/>
      <c r="H234" s="1"/>
      <c r="I234" s="1"/>
      <c r="J234" s="1"/>
      <c r="K234" s="1"/>
      <c r="L234" s="1"/>
    </row>
    <row r="235" spans="1:12" s="20" customFormat="1" ht="12.75" customHeight="1" x14ac:dyDescent="0.15">
      <c r="A235" s="1"/>
      <c r="B235" s="3"/>
      <c r="C235" s="2"/>
      <c r="D235" s="1"/>
      <c r="E235" s="1"/>
      <c r="F235" s="1"/>
      <c r="G235" s="1"/>
      <c r="H235" s="1"/>
      <c r="I235" s="1"/>
      <c r="J235" s="1"/>
      <c r="K235" s="1"/>
      <c r="L235" s="1"/>
    </row>
    <row r="236" spans="1:12" s="20" customFormat="1" ht="12.75" customHeight="1" x14ac:dyDescent="0.15">
      <c r="A236" s="1"/>
      <c r="B236" s="3"/>
      <c r="C236" s="2"/>
      <c r="D236" s="1"/>
      <c r="E236" s="1"/>
      <c r="F236" s="1"/>
      <c r="G236" s="1"/>
      <c r="H236" s="1"/>
      <c r="I236" s="1"/>
      <c r="J236" s="1"/>
      <c r="K236" s="1"/>
      <c r="L236" s="1"/>
    </row>
    <row r="237" spans="1:12" s="20" customFormat="1" ht="12.75" customHeight="1" x14ac:dyDescent="0.15">
      <c r="A237" s="21"/>
      <c r="B237" s="21"/>
      <c r="C237" s="21"/>
      <c r="D237" s="21"/>
      <c r="E237" s="21"/>
      <c r="F237" s="21"/>
      <c r="G237" s="21"/>
      <c r="H237" s="21"/>
      <c r="I237" s="21"/>
      <c r="J237" s="21"/>
    </row>
    <row r="238" spans="1:12" s="20" customFormat="1" ht="12.75" customHeight="1" thickBot="1" x14ac:dyDescent="0.2">
      <c r="A238" s="21"/>
      <c r="B238" s="21"/>
      <c r="C238" s="21"/>
      <c r="D238" s="21"/>
      <c r="E238" s="21"/>
      <c r="F238" s="21"/>
      <c r="G238" s="21"/>
      <c r="H238" s="21"/>
      <c r="I238" s="21"/>
      <c r="J238" s="21"/>
    </row>
    <row r="239" spans="1:12" ht="19.5" customHeight="1" thickBot="1" x14ac:dyDescent="0.2">
      <c r="A239" s="339" t="s">
        <v>35</v>
      </c>
      <c r="B239" s="340"/>
      <c r="C239" s="340"/>
      <c r="D239" s="340"/>
      <c r="E239" s="340"/>
      <c r="F239" s="340"/>
      <c r="G239" s="340"/>
      <c r="H239" s="340"/>
      <c r="I239" s="340"/>
      <c r="J239" s="341"/>
    </row>
    <row r="240" spans="1:12" ht="24" x14ac:dyDescent="0.15">
      <c r="A240" s="170" t="s">
        <v>34</v>
      </c>
      <c r="B240" s="171" t="s">
        <v>33</v>
      </c>
      <c r="C240" s="172" t="s">
        <v>32</v>
      </c>
      <c r="D240" s="172" t="s">
        <v>31</v>
      </c>
      <c r="E240" s="171" t="s">
        <v>30</v>
      </c>
      <c r="F240" s="171"/>
      <c r="G240" s="172" t="s">
        <v>29</v>
      </c>
      <c r="H240" s="172" t="s">
        <v>28</v>
      </c>
      <c r="I240" s="172" t="s">
        <v>27</v>
      </c>
      <c r="J240" s="172" t="s">
        <v>397</v>
      </c>
      <c r="K240" s="182"/>
    </row>
    <row r="241" spans="1:12" ht="72" customHeight="1" x14ac:dyDescent="0.15">
      <c r="A241" s="64" t="s">
        <v>76</v>
      </c>
      <c r="B241" s="16">
        <v>2018</v>
      </c>
      <c r="C241" s="165" t="s">
        <v>75</v>
      </c>
      <c r="D241" s="220">
        <v>42944</v>
      </c>
      <c r="E241" s="14" t="s">
        <v>280</v>
      </c>
      <c r="F241" s="174"/>
      <c r="G241" s="177">
        <v>2</v>
      </c>
      <c r="H241" s="153">
        <v>0</v>
      </c>
      <c r="I241" s="153">
        <f t="shared" ref="I241:I252" si="15">+G241-H241</f>
        <v>2</v>
      </c>
      <c r="J241" s="255" t="s">
        <v>375</v>
      </c>
      <c r="K241" s="182"/>
    </row>
    <row r="242" spans="1:12" ht="21" customHeight="1" outlineLevel="1" x14ac:dyDescent="0.15">
      <c r="A242" s="189" t="s">
        <v>285</v>
      </c>
      <c r="B242" s="190"/>
      <c r="C242" s="191"/>
      <c r="D242" s="192"/>
      <c r="E242" s="190"/>
      <c r="F242" s="190"/>
      <c r="G242" s="193"/>
      <c r="H242" s="194"/>
      <c r="I242" s="195">
        <f>SUBTOTAL(9,I240:I241)</f>
        <v>2</v>
      </c>
      <c r="J242" s="196"/>
      <c r="K242" s="22"/>
    </row>
    <row r="243" spans="1:12" ht="24" outlineLevel="2" x14ac:dyDescent="0.15">
      <c r="A243" s="178" t="s">
        <v>2</v>
      </c>
      <c r="B243" s="11">
        <v>2017</v>
      </c>
      <c r="C243" s="163" t="s">
        <v>6</v>
      </c>
      <c r="D243" s="12">
        <v>42334</v>
      </c>
      <c r="E243" s="11" t="s">
        <v>5</v>
      </c>
      <c r="F243" s="11"/>
      <c r="G243" s="10">
        <v>1815947</v>
      </c>
      <c r="H243" s="153">
        <v>1</v>
      </c>
      <c r="I243" s="153">
        <f>+G243-H243</f>
        <v>1815946</v>
      </c>
      <c r="J243" s="165" t="s">
        <v>376</v>
      </c>
      <c r="K243" s="265"/>
    </row>
    <row r="244" spans="1:12" ht="24" outlineLevel="2" x14ac:dyDescent="0.15">
      <c r="A244" s="178" t="s">
        <v>2</v>
      </c>
      <c r="B244" s="11">
        <v>2017</v>
      </c>
      <c r="C244" s="163" t="s">
        <v>4</v>
      </c>
      <c r="D244" s="12">
        <v>42135</v>
      </c>
      <c r="E244" s="11" t="s">
        <v>3</v>
      </c>
      <c r="F244" s="11"/>
      <c r="G244" s="10">
        <v>2426675</v>
      </c>
      <c r="H244" s="153">
        <v>0</v>
      </c>
      <c r="I244" s="153">
        <f>+G244-H244</f>
        <v>2426675</v>
      </c>
      <c r="J244" s="165" t="s">
        <v>377</v>
      </c>
      <c r="K244" s="265"/>
    </row>
    <row r="245" spans="1:12" ht="36" outlineLevel="2" x14ac:dyDescent="0.15">
      <c r="A245" s="189" t="s">
        <v>140</v>
      </c>
      <c r="B245" s="190"/>
      <c r="C245" s="191"/>
      <c r="D245" s="192"/>
      <c r="E245" s="190"/>
      <c r="F245" s="190"/>
      <c r="G245" s="193"/>
      <c r="H245" s="194"/>
      <c r="I245" s="195">
        <f>SUBTOTAL(9,I243:I244)</f>
        <v>4242621</v>
      </c>
      <c r="J245" s="257"/>
      <c r="K245" s="265"/>
    </row>
    <row r="246" spans="1:12" ht="36" outlineLevel="2" x14ac:dyDescent="0.15">
      <c r="A246" s="242" t="s">
        <v>21</v>
      </c>
      <c r="B246" s="243">
        <v>2015</v>
      </c>
      <c r="C246" s="244" t="s">
        <v>137</v>
      </c>
      <c r="D246" s="245">
        <v>41901</v>
      </c>
      <c r="E246" s="243" t="s">
        <v>20</v>
      </c>
      <c r="F246" s="243"/>
      <c r="G246" s="246">
        <v>125948996</v>
      </c>
      <c r="H246" s="247">
        <v>0</v>
      </c>
      <c r="I246" s="247">
        <f t="shared" si="15"/>
        <v>125948996</v>
      </c>
      <c r="J246" s="259" t="s">
        <v>344</v>
      </c>
      <c r="K246" s="266"/>
    </row>
    <row r="247" spans="1:12" ht="34.5" customHeight="1" outlineLevel="1" x14ac:dyDescent="0.15">
      <c r="A247" s="189" t="s">
        <v>138</v>
      </c>
      <c r="B247" s="197"/>
      <c r="C247" s="198"/>
      <c r="D247" s="199"/>
      <c r="E247" s="197"/>
      <c r="F247" s="197"/>
      <c r="G247" s="200"/>
      <c r="H247" s="194"/>
      <c r="I247" s="195">
        <f>SUBTOTAL(9,I246:I246)</f>
        <v>125948996</v>
      </c>
      <c r="J247" s="258"/>
      <c r="K247" s="22"/>
    </row>
    <row r="248" spans="1:12" ht="37" outlineLevel="2" thickBot="1" x14ac:dyDescent="0.2">
      <c r="A248" s="180" t="s">
        <v>288</v>
      </c>
      <c r="B248" s="16">
        <v>2015</v>
      </c>
      <c r="C248" s="186" t="s">
        <v>17</v>
      </c>
      <c r="D248" s="17">
        <v>41550</v>
      </c>
      <c r="E248" s="16" t="s">
        <v>16</v>
      </c>
      <c r="F248" s="16"/>
      <c r="G248" s="15">
        <v>7863334</v>
      </c>
      <c r="H248" s="153">
        <v>0</v>
      </c>
      <c r="I248" s="153">
        <f t="shared" si="15"/>
        <v>7863334</v>
      </c>
      <c r="J248" s="268" t="s">
        <v>395</v>
      </c>
      <c r="K248" s="266"/>
    </row>
    <row r="249" spans="1:12" ht="31.5" customHeight="1" outlineLevel="1" x14ac:dyDescent="0.15">
      <c r="A249" s="202" t="s">
        <v>289</v>
      </c>
      <c r="B249" s="190"/>
      <c r="C249" s="191"/>
      <c r="D249" s="192"/>
      <c r="E249" s="190"/>
      <c r="F249" s="190"/>
      <c r="G249" s="193"/>
      <c r="H249" s="194"/>
      <c r="I249" s="195">
        <f>SUBTOTAL(9,I248:I248)</f>
        <v>7863334</v>
      </c>
      <c r="J249" s="260"/>
      <c r="K249" s="164"/>
    </row>
    <row r="250" spans="1:12" ht="147.75" customHeight="1" outlineLevel="2" x14ac:dyDescent="0.15">
      <c r="A250" s="180" t="s">
        <v>9</v>
      </c>
      <c r="B250" s="11">
        <v>2016</v>
      </c>
      <c r="C250" s="163" t="s">
        <v>15</v>
      </c>
      <c r="D250" s="12">
        <v>42178</v>
      </c>
      <c r="E250" s="11" t="s">
        <v>14</v>
      </c>
      <c r="F250" s="11"/>
      <c r="G250" s="10">
        <v>3398061</v>
      </c>
      <c r="H250" s="153">
        <v>3245909</v>
      </c>
      <c r="I250" s="153">
        <f t="shared" si="15"/>
        <v>152152</v>
      </c>
      <c r="J250" s="256" t="s">
        <v>379</v>
      </c>
      <c r="K250" s="335"/>
    </row>
    <row r="251" spans="1:12" ht="33.75" customHeight="1" outlineLevel="2" x14ac:dyDescent="0.15">
      <c r="A251" s="181" t="s">
        <v>9</v>
      </c>
      <c r="B251" s="11">
        <v>2017</v>
      </c>
      <c r="C251" s="163" t="s">
        <v>11</v>
      </c>
      <c r="D251" s="12">
        <v>42179</v>
      </c>
      <c r="E251" s="11" t="s">
        <v>10</v>
      </c>
      <c r="F251" s="11"/>
      <c r="G251" s="10">
        <v>500000</v>
      </c>
      <c r="H251" s="153">
        <v>0</v>
      </c>
      <c r="I251" s="153">
        <f t="shared" si="15"/>
        <v>500000</v>
      </c>
      <c r="J251" s="147" t="s">
        <v>380</v>
      </c>
      <c r="K251" s="335"/>
      <c r="L251" s="266"/>
    </row>
    <row r="252" spans="1:12" ht="36" outlineLevel="2" x14ac:dyDescent="0.15">
      <c r="A252" s="163" t="s">
        <v>281</v>
      </c>
      <c r="B252" s="11">
        <v>2018</v>
      </c>
      <c r="C252" s="165" t="s">
        <v>70</v>
      </c>
      <c r="D252" s="220">
        <v>42808</v>
      </c>
      <c r="E252" s="14" t="s">
        <v>284</v>
      </c>
      <c r="F252" s="11"/>
      <c r="G252" s="10">
        <v>1868544</v>
      </c>
      <c r="H252" s="153">
        <v>0</v>
      </c>
      <c r="I252" s="153">
        <f t="shared" si="15"/>
        <v>1868544</v>
      </c>
      <c r="J252" s="147" t="s">
        <v>381</v>
      </c>
      <c r="K252" s="267"/>
    </row>
    <row r="253" spans="1:12" ht="23.25" customHeight="1" outlineLevel="1" x14ac:dyDescent="0.15">
      <c r="A253" s="203" t="s">
        <v>139</v>
      </c>
      <c r="B253" s="190"/>
      <c r="C253" s="191"/>
      <c r="D253" s="192"/>
      <c r="E253" s="190"/>
      <c r="F253" s="190"/>
      <c r="G253" s="193"/>
      <c r="H253" s="194"/>
      <c r="I253" s="195">
        <f>SUBTOTAL(9,I250:I252)</f>
        <v>2520696</v>
      </c>
      <c r="J253" s="196"/>
      <c r="K253" s="22"/>
    </row>
    <row r="254" spans="1:12" ht="72" outlineLevel="1" x14ac:dyDescent="0.15">
      <c r="A254" s="163" t="s">
        <v>282</v>
      </c>
      <c r="B254" s="11">
        <v>2018</v>
      </c>
      <c r="C254" s="165" t="s">
        <v>73</v>
      </c>
      <c r="D254" s="220">
        <v>42934</v>
      </c>
      <c r="E254" s="14" t="s">
        <v>283</v>
      </c>
      <c r="F254" s="11"/>
      <c r="G254" s="10">
        <v>246664</v>
      </c>
      <c r="H254" s="153">
        <v>0</v>
      </c>
      <c r="I254" s="153">
        <f t="shared" ref="I254" si="16">+G254-H254</f>
        <v>246664</v>
      </c>
      <c r="J254" s="154" t="s">
        <v>396</v>
      </c>
      <c r="K254" s="173"/>
    </row>
    <row r="255" spans="1:12" ht="24" outlineLevel="1" x14ac:dyDescent="0.15">
      <c r="A255" s="189" t="s">
        <v>286</v>
      </c>
      <c r="B255" s="190"/>
      <c r="C255" s="204"/>
      <c r="D255" s="205"/>
      <c r="E255" s="204"/>
      <c r="F255" s="190"/>
      <c r="G255" s="193"/>
      <c r="H255" s="194"/>
      <c r="I255" s="195">
        <f>SUBTOTAL(9,I254:I254)</f>
        <v>246664</v>
      </c>
      <c r="J255" s="196"/>
      <c r="K255" s="173"/>
    </row>
    <row r="256" spans="1:12" ht="21" customHeight="1" thickBot="1" x14ac:dyDescent="0.2">
      <c r="A256" s="187" t="s">
        <v>290</v>
      </c>
      <c r="B256" s="156"/>
      <c r="C256" s="149"/>
      <c r="D256" s="150"/>
      <c r="E256" s="151"/>
      <c r="F256" s="151"/>
      <c r="G256" s="152"/>
      <c r="H256" s="141"/>
      <c r="I256" s="206">
        <f>SUBTOTAL(9,I241:I255)</f>
        <v>140822313</v>
      </c>
      <c r="J256" s="188"/>
    </row>
    <row r="257" spans="1:10" ht="21.75" customHeight="1" thickBot="1" x14ac:dyDescent="0.2">
      <c r="A257" s="336" t="s">
        <v>0</v>
      </c>
      <c r="B257" s="337"/>
      <c r="C257" s="337"/>
      <c r="D257" s="337"/>
      <c r="E257" s="337"/>
      <c r="F257" s="338"/>
      <c r="G257" s="207">
        <f>SUM(G241:G255)</f>
        <v>144068223</v>
      </c>
      <c r="H257" s="207">
        <f>SUM(H241:H255)</f>
        <v>3245910</v>
      </c>
      <c r="I257" s="207">
        <f>+I242+I247+I249+I253+I245+I255</f>
        <v>140822313</v>
      </c>
      <c r="J257" s="208">
        <f>+I257/G257</f>
        <v>0.97746963256428865</v>
      </c>
    </row>
    <row r="258" spans="1:10" ht="13" x14ac:dyDescent="0.15">
      <c r="A258" s="9"/>
      <c r="B258" s="8"/>
      <c r="C258" s="8"/>
      <c r="D258" s="8"/>
      <c r="E258" s="7"/>
      <c r="F258" s="7"/>
      <c r="G258" s="6"/>
      <c r="H258" s="6"/>
      <c r="I258" s="6"/>
      <c r="J258" s="5"/>
    </row>
    <row r="259" spans="1:10" ht="13" x14ac:dyDescent="0.15">
      <c r="A259" s="9"/>
      <c r="B259" s="8"/>
      <c r="C259" s="8"/>
      <c r="D259" s="8"/>
      <c r="E259" s="7"/>
      <c r="F259" s="7"/>
      <c r="G259" s="6"/>
      <c r="H259" s="6"/>
      <c r="I259" s="6"/>
      <c r="J259" s="5"/>
    </row>
    <row r="260" spans="1:10" ht="13" x14ac:dyDescent="0.15">
      <c r="A260" s="9"/>
      <c r="B260" s="8"/>
      <c r="C260" s="8"/>
      <c r="D260" s="8"/>
      <c r="E260" s="7"/>
      <c r="F260" s="7"/>
      <c r="G260" s="6"/>
      <c r="H260" s="6"/>
      <c r="I260" s="6"/>
      <c r="J260" s="5"/>
    </row>
    <row r="261" spans="1:10" hidden="1" x14ac:dyDescent="0.15"/>
    <row r="262" spans="1:10" s="4" customFormat="1" ht="21" hidden="1" customHeight="1" thickBot="1" x14ac:dyDescent="0.2">
      <c r="A262" s="325" t="s">
        <v>142</v>
      </c>
      <c r="B262" s="326"/>
      <c r="C262" s="326"/>
      <c r="D262" s="326"/>
      <c r="E262" s="326"/>
      <c r="F262" s="326"/>
      <c r="G262" s="326"/>
      <c r="H262" s="326"/>
      <c r="I262" s="326"/>
      <c r="J262" s="327"/>
    </row>
    <row r="263" spans="1:10" ht="30" hidden="1" customHeight="1" x14ac:dyDescent="0.15">
      <c r="A263" s="126"/>
      <c r="B263" s="328"/>
      <c r="C263" s="329"/>
      <c r="D263" s="329"/>
      <c r="E263" s="329"/>
      <c r="F263" s="329"/>
      <c r="G263" s="329"/>
      <c r="H263" s="329"/>
      <c r="I263" s="329"/>
      <c r="J263" s="330"/>
    </row>
    <row r="264" spans="1:10" ht="30" hidden="1" customHeight="1" thickBot="1" x14ac:dyDescent="0.2">
      <c r="A264" s="128"/>
      <c r="B264" s="331"/>
      <c r="C264" s="331"/>
      <c r="D264" s="331"/>
      <c r="E264" s="331"/>
      <c r="F264" s="331"/>
      <c r="G264" s="331"/>
      <c r="H264" s="331"/>
      <c r="I264" s="331"/>
      <c r="J264" s="332"/>
    </row>
    <row r="265" spans="1:10" hidden="1" x14ac:dyDescent="0.15"/>
    <row r="266" spans="1:10" hidden="1" x14ac:dyDescent="0.15"/>
    <row r="267" spans="1:10" hidden="1" x14ac:dyDescent="0.15"/>
    <row r="268" spans="1:10" hidden="1" x14ac:dyDescent="0.15"/>
    <row r="269" spans="1:10" hidden="1" x14ac:dyDescent="0.15"/>
  </sheetData>
  <sheetProtection selectLockedCells="1" selectUnlockedCells="1"/>
  <mergeCells count="81">
    <mergeCell ref="C82:E82"/>
    <mergeCell ref="A2:I2"/>
    <mergeCell ref="A3:I3"/>
    <mergeCell ref="A58:I58"/>
    <mergeCell ref="A68:B68"/>
    <mergeCell ref="A81:G81"/>
    <mergeCell ref="C94:E94"/>
    <mergeCell ref="C83:E83"/>
    <mergeCell ref="C84:E84"/>
    <mergeCell ref="C85:E85"/>
    <mergeCell ref="C86:E86"/>
    <mergeCell ref="C87:E87"/>
    <mergeCell ref="C88:E88"/>
    <mergeCell ref="C89:E89"/>
    <mergeCell ref="C90:E90"/>
    <mergeCell ref="C91:E91"/>
    <mergeCell ref="C92:E92"/>
    <mergeCell ref="C93:E93"/>
    <mergeCell ref="C95:E95"/>
    <mergeCell ref="C96:E96"/>
    <mergeCell ref="C97:E97"/>
    <mergeCell ref="C98:E98"/>
    <mergeCell ref="C99:E99"/>
    <mergeCell ref="C100:E100"/>
    <mergeCell ref="C101:E101"/>
    <mergeCell ref="C102:E102"/>
    <mergeCell ref="C103:E103"/>
    <mergeCell ref="C104:E104"/>
    <mergeCell ref="C116:E116"/>
    <mergeCell ref="C105:E105"/>
    <mergeCell ref="C106:E106"/>
    <mergeCell ref="C107:E107"/>
    <mergeCell ref="C108:E108"/>
    <mergeCell ref="C109:E109"/>
    <mergeCell ref="C110:E110"/>
    <mergeCell ref="C111:E111"/>
    <mergeCell ref="C112:E112"/>
    <mergeCell ref="C113:E113"/>
    <mergeCell ref="C114:E114"/>
    <mergeCell ref="C115:E115"/>
    <mergeCell ref="C128:E128"/>
    <mergeCell ref="C117:E117"/>
    <mergeCell ref="C118:E118"/>
    <mergeCell ref="C119:E119"/>
    <mergeCell ref="C120:E120"/>
    <mergeCell ref="C121:E121"/>
    <mergeCell ref="C122:E122"/>
    <mergeCell ref="C123:E123"/>
    <mergeCell ref="C124:E124"/>
    <mergeCell ref="C125:E125"/>
    <mergeCell ref="C126:E126"/>
    <mergeCell ref="C127:E127"/>
    <mergeCell ref="C140:E140"/>
    <mergeCell ref="C129:E129"/>
    <mergeCell ref="C130:E130"/>
    <mergeCell ref="C131:E131"/>
    <mergeCell ref="C132:E132"/>
    <mergeCell ref="C133:E133"/>
    <mergeCell ref="C134:E134"/>
    <mergeCell ref="C135:E135"/>
    <mergeCell ref="C136:E136"/>
    <mergeCell ref="C137:E137"/>
    <mergeCell ref="C138:E138"/>
    <mergeCell ref="C139:E139"/>
    <mergeCell ref="A239:J239"/>
    <mergeCell ref="A141:E141"/>
    <mergeCell ref="A145:H145"/>
    <mergeCell ref="A147:E147"/>
    <mergeCell ref="D148:E148"/>
    <mergeCell ref="A156:E156"/>
    <mergeCell ref="D157:E157"/>
    <mergeCell ref="A166:G166"/>
    <mergeCell ref="A180:B180"/>
    <mergeCell ref="A203:G203"/>
    <mergeCell ref="F204:G205"/>
    <mergeCell ref="A216:B216"/>
    <mergeCell ref="K250:K251"/>
    <mergeCell ref="A257:F257"/>
    <mergeCell ref="A262:J262"/>
    <mergeCell ref="B263:J263"/>
    <mergeCell ref="B264:J264"/>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38" max="7"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96884-873A-4A3B-A6E6-0B1D0D161CD6}">
  <dimension ref="A2:L258"/>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414</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f>2476551119+220000</f>
        <v>2476771119</v>
      </c>
      <c r="F5" s="132">
        <f>+E5/C5</f>
        <v>0.67135305157752734</v>
      </c>
      <c r="G5" s="98">
        <f>+C5-E5</f>
        <v>1212451881</v>
      </c>
      <c r="H5" s="97">
        <f>757140508+220000</f>
        <v>757360508</v>
      </c>
      <c r="I5" s="103">
        <f>H5/C5</f>
        <v>0.20528997786254721</v>
      </c>
    </row>
    <row r="6" spans="1:10" ht="18" customHeight="1" x14ac:dyDescent="0.15">
      <c r="A6" s="64" t="s">
        <v>152</v>
      </c>
      <c r="B6" s="106" t="s">
        <v>150</v>
      </c>
      <c r="C6" s="105">
        <f>8751222000+3020230000+106497000</f>
        <v>11877949000</v>
      </c>
      <c r="D6" s="104">
        <f>+C6/C16</f>
        <v>0.22515434455351616</v>
      </c>
      <c r="E6" s="98">
        <v>5085447028</v>
      </c>
      <c r="F6" s="132">
        <f t="shared" ref="F6:F14" si="0">+E6/C6</f>
        <v>0.42814184738459476</v>
      </c>
      <c r="G6" s="98">
        <f>+C6-E6</f>
        <v>6792501972</v>
      </c>
      <c r="H6" s="97">
        <v>5032166649</v>
      </c>
      <c r="I6" s="103">
        <f>H6/C6</f>
        <v>0.42365619258004894</v>
      </c>
    </row>
    <row r="7" spans="1:10" ht="18" customHeight="1" x14ac:dyDescent="0.15">
      <c r="B7" s="160" t="s">
        <v>115</v>
      </c>
      <c r="C7" s="105">
        <f>SUM(C8:C14)</f>
        <v>37187524000</v>
      </c>
      <c r="D7" s="104">
        <f>+C7/C16</f>
        <v>0.70491400424333783</v>
      </c>
      <c r="E7" s="98">
        <f>SUM(E8:E14)</f>
        <v>29430641606</v>
      </c>
      <c r="F7" s="132">
        <f>+E7/C7</f>
        <v>0.79141170049396137</v>
      </c>
      <c r="G7" s="98">
        <f>SUM(G8:G14)</f>
        <v>7756882394</v>
      </c>
      <c r="H7" s="97">
        <f>SUM(H8:H14)</f>
        <v>11085553588</v>
      </c>
      <c r="I7" s="103">
        <f>H7/C7</f>
        <v>0.29809872762703965</v>
      </c>
    </row>
    <row r="8" spans="1:10" ht="22" customHeight="1" x14ac:dyDescent="0.15">
      <c r="A8" s="107" t="s">
        <v>141</v>
      </c>
      <c r="B8" s="106" t="s">
        <v>291</v>
      </c>
      <c r="C8" s="105">
        <v>2641000000</v>
      </c>
      <c r="D8" s="104">
        <f t="shared" ref="D8:D14" si="1">+C8/$C$7</f>
        <v>7.1018441561207457E-2</v>
      </c>
      <c r="E8" s="98">
        <v>2425027866</v>
      </c>
      <c r="F8" s="132">
        <f t="shared" si="0"/>
        <v>0.91822334948883</v>
      </c>
      <c r="G8" s="98">
        <f t="shared" ref="G8:G15" si="2">+C8-E8</f>
        <v>215972134</v>
      </c>
      <c r="H8" s="97">
        <v>703707104</v>
      </c>
      <c r="I8" s="103">
        <f>H8/C8</f>
        <v>0.26645479136690647</v>
      </c>
    </row>
    <row r="9" spans="1:10" ht="22" customHeight="1" x14ac:dyDescent="0.15">
      <c r="A9" s="107" t="s">
        <v>94</v>
      </c>
      <c r="B9" s="106" t="s">
        <v>113</v>
      </c>
      <c r="C9" s="105">
        <v>12231500000</v>
      </c>
      <c r="D9" s="104">
        <f t="shared" si="1"/>
        <v>0.32891407344032908</v>
      </c>
      <c r="E9" s="98">
        <v>7647441416</v>
      </c>
      <c r="F9" s="132">
        <f t="shared" si="0"/>
        <v>0.62522514949106811</v>
      </c>
      <c r="G9" s="98">
        <f t="shared" si="2"/>
        <v>4584058584</v>
      </c>
      <c r="H9" s="97">
        <v>3675272520</v>
      </c>
      <c r="I9" s="103">
        <f t="shared" ref="I9:I14" si="3">H9/C9</f>
        <v>0.30047602665249562</v>
      </c>
    </row>
    <row r="10" spans="1:10" ht="22" customHeight="1" x14ac:dyDescent="0.15">
      <c r="A10" s="107" t="s">
        <v>144</v>
      </c>
      <c r="B10" s="106" t="s">
        <v>112</v>
      </c>
      <c r="C10" s="105">
        <v>1864000000</v>
      </c>
      <c r="D10" s="104">
        <f t="shared" si="1"/>
        <v>5.0124337398746957E-2</v>
      </c>
      <c r="E10" s="98">
        <v>1755290830</v>
      </c>
      <c r="F10" s="132">
        <f t="shared" si="0"/>
        <v>0.9416796298283262</v>
      </c>
      <c r="G10" s="98">
        <f t="shared" si="2"/>
        <v>108709170</v>
      </c>
      <c r="H10" s="97">
        <v>622158710</v>
      </c>
      <c r="I10" s="103">
        <f t="shared" si="3"/>
        <v>0.33377613197424894</v>
      </c>
    </row>
    <row r="11" spans="1:10" s="94" customFormat="1" ht="22" customHeight="1" x14ac:dyDescent="0.15">
      <c r="A11" s="107" t="s">
        <v>111</v>
      </c>
      <c r="B11" s="106" t="s">
        <v>110</v>
      </c>
      <c r="C11" s="105">
        <v>2780500000</v>
      </c>
      <c r="D11" s="104">
        <f t="shared" si="1"/>
        <v>7.4769699644429144E-2</v>
      </c>
      <c r="E11" s="98">
        <v>2494306533</v>
      </c>
      <c r="F11" s="132">
        <f t="shared" si="0"/>
        <v>0.89707122208235934</v>
      </c>
      <c r="G11" s="98">
        <f t="shared" si="2"/>
        <v>286193467</v>
      </c>
      <c r="H11" s="97">
        <v>582660717</v>
      </c>
      <c r="I11" s="162">
        <f t="shared" si="3"/>
        <v>0.2095524966732602</v>
      </c>
    </row>
    <row r="12" spans="1:10" s="94" customFormat="1" ht="22" customHeight="1" x14ac:dyDescent="0.15">
      <c r="A12" s="107" t="s">
        <v>145</v>
      </c>
      <c r="B12" s="106" t="s">
        <v>109</v>
      </c>
      <c r="C12" s="105">
        <v>12543000000</v>
      </c>
      <c r="D12" s="104">
        <f>+C12/$C$7</f>
        <v>0.33729053862257674</v>
      </c>
      <c r="E12" s="98">
        <v>10254223854</v>
      </c>
      <c r="F12" s="132">
        <f t="shared" si="0"/>
        <v>0.81752562018655828</v>
      </c>
      <c r="G12" s="98">
        <f t="shared" si="2"/>
        <v>2288776146</v>
      </c>
      <c r="H12" s="97">
        <v>3749924516</v>
      </c>
      <c r="I12" s="103">
        <f t="shared" si="3"/>
        <v>0.298965519891573</v>
      </c>
    </row>
    <row r="13" spans="1:10" s="94" customFormat="1" ht="22" customHeight="1" x14ac:dyDescent="0.15">
      <c r="A13" s="107" t="s">
        <v>108</v>
      </c>
      <c r="B13" s="106" t="s">
        <v>107</v>
      </c>
      <c r="C13" s="105">
        <v>3307000000</v>
      </c>
      <c r="D13" s="104">
        <f t="shared" si="1"/>
        <v>8.8927673700459328E-2</v>
      </c>
      <c r="E13" s="98">
        <v>3270802923</v>
      </c>
      <c r="F13" s="132">
        <f t="shared" si="0"/>
        <v>0.98905440671303291</v>
      </c>
      <c r="G13" s="98">
        <f t="shared" si="2"/>
        <v>36197077</v>
      </c>
      <c r="H13" s="97">
        <v>1187343871</v>
      </c>
      <c r="I13" s="103">
        <f t="shared" si="3"/>
        <v>0.3590395739340792</v>
      </c>
    </row>
    <row r="14" spans="1:10" s="94" customFormat="1" ht="18" customHeight="1" x14ac:dyDescent="0.15">
      <c r="A14" s="107" t="s">
        <v>146</v>
      </c>
      <c r="B14" s="106" t="s">
        <v>106</v>
      </c>
      <c r="C14" s="105">
        <v>1820524000</v>
      </c>
      <c r="D14" s="104">
        <f t="shared" si="1"/>
        <v>4.8955235632251293E-2</v>
      </c>
      <c r="E14" s="98">
        <v>1583548184</v>
      </c>
      <c r="F14" s="132">
        <f t="shared" si="0"/>
        <v>0.86983098492521937</v>
      </c>
      <c r="G14" s="98">
        <f t="shared" si="2"/>
        <v>236975816</v>
      </c>
      <c r="H14" s="97">
        <v>564486150</v>
      </c>
      <c r="I14" s="103">
        <f t="shared" si="3"/>
        <v>0.31006795296299305</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36992859753</v>
      </c>
      <c r="F16" s="142">
        <f>+E16/C16</f>
        <v>0.70122401526112477</v>
      </c>
      <c r="G16" s="101">
        <f>+G5+G6+G7+G15</f>
        <v>15761836247</v>
      </c>
      <c r="H16" s="101">
        <f>+H5+H6+H7+H15</f>
        <v>16875080745</v>
      </c>
      <c r="I16" s="100">
        <f>H16/C16</f>
        <v>0.31987826723520502</v>
      </c>
    </row>
    <row r="17" spans="1:10" ht="21.75" customHeight="1" x14ac:dyDescent="0.15">
      <c r="B17" s="99" t="s">
        <v>415</v>
      </c>
      <c r="C17" s="157">
        <v>52754696000</v>
      </c>
      <c r="D17" s="144">
        <v>1</v>
      </c>
      <c r="E17" s="157">
        <v>34738713465</v>
      </c>
      <c r="F17" s="132">
        <v>0.65849518808714202</v>
      </c>
      <c r="G17" s="157">
        <v>18015982535</v>
      </c>
      <c r="H17" s="157">
        <v>13457629520</v>
      </c>
      <c r="I17" s="124">
        <v>0.25509822898041151</v>
      </c>
    </row>
    <row r="18" spans="1:10" s="94" customFormat="1" ht="16.5" customHeight="1" x14ac:dyDescent="0.15">
      <c r="B18" s="96" t="s">
        <v>104</v>
      </c>
      <c r="C18" s="95">
        <f>C17-C16</f>
        <v>0</v>
      </c>
      <c r="D18" s="95"/>
      <c r="E18" s="95">
        <f>E17-E16</f>
        <v>-2254146288</v>
      </c>
      <c r="F18" s="95"/>
      <c r="G18" s="95">
        <f>G17-G16</f>
        <v>2254146288</v>
      </c>
      <c r="H18" s="95">
        <f>H17-H16</f>
        <v>-3417451225</v>
      </c>
    </row>
    <row r="19" spans="1:10" s="94" customFormat="1" ht="133.5" customHeight="1" x14ac:dyDescent="0.15">
      <c r="B19" s="11" t="s">
        <v>103</v>
      </c>
      <c r="C19" s="11"/>
      <c r="D19" s="11"/>
      <c r="E19" s="165" t="s">
        <v>416</v>
      </c>
      <c r="F19" s="125"/>
      <c r="G19" s="165" t="s">
        <v>417</v>
      </c>
      <c r="H19" s="165" t="s">
        <v>425</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11985686</v>
      </c>
      <c r="E60" s="78">
        <f t="shared" ref="E60:E67" si="4">+C60-D60</f>
        <v>247412580</v>
      </c>
      <c r="F60" s="78">
        <v>205605980</v>
      </c>
      <c r="G60" s="134">
        <f t="shared" ref="G60:G67" si="5">+F60/E60</f>
        <v>0.83102476034161243</v>
      </c>
      <c r="H60" s="78">
        <f t="shared" ref="H60:H67" si="6">+E60-F60</f>
        <v>41806600</v>
      </c>
      <c r="I60" s="135">
        <f t="shared" ref="I60:I68" si="7">+H60/E60</f>
        <v>0.16897523965838762</v>
      </c>
    </row>
    <row r="61" spans="1:10" s="77" customFormat="1" ht="12" x14ac:dyDescent="0.15">
      <c r="A61" s="80" t="s">
        <v>141</v>
      </c>
      <c r="B61" s="79">
        <v>1067</v>
      </c>
      <c r="C61" s="78">
        <v>250025642</v>
      </c>
      <c r="D61" s="78">
        <v>47618667</v>
      </c>
      <c r="E61" s="78">
        <f>+C61-D61</f>
        <v>202406975</v>
      </c>
      <c r="F61" s="78">
        <v>171520315</v>
      </c>
      <c r="G61" s="134">
        <f t="shared" si="5"/>
        <v>0.84740318361064382</v>
      </c>
      <c r="H61" s="78">
        <f t="shared" si="6"/>
        <v>30886660</v>
      </c>
      <c r="I61" s="135">
        <f t="shared" si="7"/>
        <v>0.15259681638935615</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+C63-D63</f>
        <v>58060488</v>
      </c>
      <c r="F63" s="78">
        <v>57074866</v>
      </c>
      <c r="G63" s="134">
        <f t="shared" si="5"/>
        <v>0.98302422122252919</v>
      </c>
      <c r="H63" s="78">
        <f t="shared" si="6"/>
        <v>985622</v>
      </c>
      <c r="I63" s="135">
        <f t="shared" si="7"/>
        <v>1.6975778777470835E-2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207218891</v>
      </c>
      <c r="E65" s="78">
        <f t="shared" si="4"/>
        <v>847804230</v>
      </c>
      <c r="F65" s="78">
        <v>845437031</v>
      </c>
      <c r="G65" s="134">
        <f t="shared" si="5"/>
        <v>0.99720784714650457</v>
      </c>
      <c r="H65" s="78">
        <f t="shared" si="6"/>
        <v>2367199</v>
      </c>
      <c r="I65" s="135">
        <f t="shared" si="7"/>
        <v>2.7921528534954349E-3</v>
      </c>
    </row>
    <row r="66" spans="1:10" s="77" customFormat="1" ht="12" x14ac:dyDescent="0.15">
      <c r="A66" s="80" t="s">
        <v>108</v>
      </c>
      <c r="B66" s="79">
        <v>7531</v>
      </c>
      <c r="C66" s="78">
        <v>268547094</v>
      </c>
      <c r="D66" s="78">
        <v>6082334</v>
      </c>
      <c r="E66" s="78">
        <f t="shared" si="4"/>
        <v>262464760</v>
      </c>
      <c r="F66" s="78">
        <v>255871907</v>
      </c>
      <c r="G66" s="134">
        <f t="shared" si="5"/>
        <v>0.97488099735751188</v>
      </c>
      <c r="H66" s="78">
        <f t="shared" si="6"/>
        <v>6592853</v>
      </c>
      <c r="I66" s="135">
        <f t="shared" si="7"/>
        <v>2.5119002642488081E-2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285774545</v>
      </c>
      <c r="E68" s="76">
        <f>SUM(E60:E67)</f>
        <v>3097973518</v>
      </c>
      <c r="F68" s="76">
        <f>SUM(F60:F67)</f>
        <v>2932825820</v>
      </c>
      <c r="G68" s="136">
        <f>+F68/E68</f>
        <v>0.9466917011909719</v>
      </c>
      <c r="H68" s="76">
        <f>SUM(H60:H67)</f>
        <v>165147698</v>
      </c>
      <c r="I68" s="137">
        <f t="shared" si="7"/>
        <v>5.3308298809028105E-2</v>
      </c>
    </row>
    <row r="69" spans="1:10" s="60" customFormat="1" ht="12.75" customHeight="1" x14ac:dyDescent="0.15">
      <c r="A69" s="4"/>
      <c r="B69" s="70"/>
      <c r="C69" s="69"/>
      <c r="D69" s="75">
        <f>+D68/C68</f>
        <v>8.4455030244371954E-2</v>
      </c>
      <c r="E69" s="74"/>
      <c r="F69" s="73">
        <f>+F68/E68</f>
        <v>0.9466917011909719</v>
      </c>
      <c r="G69" s="72"/>
      <c r="H69" s="71">
        <f>+H68/E68</f>
        <v>5.3308298809028105E-2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418</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31"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8611502</v>
      </c>
      <c r="G85" s="155"/>
      <c r="H85" s="140">
        <v>17468865</v>
      </c>
      <c r="I85" s="140">
        <v>8857363</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168</v>
      </c>
      <c r="B89" s="37">
        <v>489</v>
      </c>
      <c r="C89" s="309" t="s">
        <v>169</v>
      </c>
      <c r="D89" s="309"/>
      <c r="E89" s="310"/>
      <c r="F89" s="63">
        <f t="shared" si="8"/>
        <v>16516605</v>
      </c>
      <c r="G89" s="155"/>
      <c r="H89" s="140">
        <v>30250790</v>
      </c>
      <c r="I89" s="140">
        <v>13734185</v>
      </c>
    </row>
    <row r="90" spans="1:10" ht="18" customHeight="1" x14ac:dyDescent="0.15">
      <c r="A90" s="168" t="s">
        <v>81</v>
      </c>
      <c r="B90" s="37">
        <v>905</v>
      </c>
      <c r="C90" s="309" t="s">
        <v>171</v>
      </c>
      <c r="D90" s="309"/>
      <c r="E90" s="310"/>
      <c r="F90" s="63">
        <f t="shared" si="8"/>
        <v>3295</v>
      </c>
      <c r="G90" s="155"/>
      <c r="H90" s="140">
        <v>3295</v>
      </c>
      <c r="I90" s="140">
        <v>0</v>
      </c>
    </row>
    <row r="91" spans="1:10" ht="18" customHeight="1" x14ac:dyDescent="0.15">
      <c r="A91" s="168" t="s">
        <v>81</v>
      </c>
      <c r="B91" s="37">
        <v>1189</v>
      </c>
      <c r="C91" s="309" t="s">
        <v>170</v>
      </c>
      <c r="D91" s="309"/>
      <c r="E91" s="310"/>
      <c r="F91" s="63">
        <f t="shared" si="8"/>
        <v>482712</v>
      </c>
      <c r="G91" s="155"/>
      <c r="H91" s="140">
        <v>2600000</v>
      </c>
      <c r="I91" s="140">
        <v>2117288</v>
      </c>
    </row>
    <row r="92" spans="1:10" ht="18" customHeight="1" x14ac:dyDescent="0.15">
      <c r="A92" s="168" t="s">
        <v>81</v>
      </c>
      <c r="B92" s="37">
        <v>1190</v>
      </c>
      <c r="C92" s="309" t="s">
        <v>170</v>
      </c>
      <c r="D92" s="309"/>
      <c r="E92" s="310"/>
      <c r="F92" s="63">
        <f t="shared" si="8"/>
        <v>603042</v>
      </c>
      <c r="G92" s="155"/>
      <c r="H92" s="140">
        <v>603042</v>
      </c>
      <c r="I92" s="140">
        <v>0</v>
      </c>
    </row>
    <row r="93" spans="1:10" ht="18" customHeight="1" x14ac:dyDescent="0.15">
      <c r="A93" s="168" t="s">
        <v>81</v>
      </c>
      <c r="B93" s="37">
        <v>622</v>
      </c>
      <c r="C93" s="354" t="s">
        <v>80</v>
      </c>
      <c r="D93" s="309"/>
      <c r="E93" s="310"/>
      <c r="F93" s="63">
        <f t="shared" si="8"/>
        <v>4061077</v>
      </c>
      <c r="G93" s="155"/>
      <c r="H93" s="140">
        <v>10693275</v>
      </c>
      <c r="I93" s="140">
        <v>6632198</v>
      </c>
    </row>
    <row r="94" spans="1:10" ht="18" customHeight="1" x14ac:dyDescent="0.15">
      <c r="A94" s="168" t="s">
        <v>173</v>
      </c>
      <c r="B94" s="37">
        <v>722</v>
      </c>
      <c r="C94" s="309" t="s">
        <v>174</v>
      </c>
      <c r="D94" s="309"/>
      <c r="E94" s="310"/>
      <c r="F94" s="63">
        <f t="shared" si="8"/>
        <v>2000000</v>
      </c>
      <c r="G94" s="155"/>
      <c r="H94" s="140">
        <v>2000000</v>
      </c>
      <c r="I94" s="140">
        <v>0</v>
      </c>
    </row>
    <row r="95" spans="1:10" ht="18" customHeight="1" x14ac:dyDescent="0.15">
      <c r="A95" s="168" t="s">
        <v>79</v>
      </c>
      <c r="B95" s="37">
        <v>536</v>
      </c>
      <c r="C95" s="309" t="s">
        <v>176</v>
      </c>
      <c r="D95" s="309"/>
      <c r="E95" s="310"/>
      <c r="F95" s="63">
        <f t="shared" si="8"/>
        <v>27152</v>
      </c>
      <c r="G95" s="155"/>
      <c r="H95" s="140">
        <v>27152</v>
      </c>
      <c r="I95" s="140">
        <v>0</v>
      </c>
    </row>
    <row r="96" spans="1:10" ht="18" customHeight="1" x14ac:dyDescent="0.15">
      <c r="A96" s="168" t="s">
        <v>78</v>
      </c>
      <c r="B96" s="37">
        <v>518</v>
      </c>
      <c r="C96" s="309" t="s">
        <v>177</v>
      </c>
      <c r="D96" s="309"/>
      <c r="E96" s="310"/>
      <c r="F96" s="63">
        <f t="shared" si="8"/>
        <v>4171400</v>
      </c>
      <c r="G96" s="155"/>
      <c r="H96" s="140">
        <v>5587200</v>
      </c>
      <c r="I96" s="140">
        <v>1415800</v>
      </c>
    </row>
    <row r="97" spans="1:9" ht="18" customHeight="1" x14ac:dyDescent="0.15">
      <c r="A97" s="168" t="s">
        <v>69</v>
      </c>
      <c r="B97" s="37">
        <v>818</v>
      </c>
      <c r="C97" s="309" t="s">
        <v>62</v>
      </c>
      <c r="D97" s="309"/>
      <c r="E97" s="310"/>
      <c r="F97" s="63">
        <f t="shared" si="8"/>
        <v>11294</v>
      </c>
      <c r="G97" s="155"/>
      <c r="H97" s="140">
        <v>8260000</v>
      </c>
      <c r="I97" s="140">
        <v>8248706</v>
      </c>
    </row>
    <row r="98" spans="1:9" ht="18" customHeight="1" x14ac:dyDescent="0.15">
      <c r="A98" s="168" t="s">
        <v>69</v>
      </c>
      <c r="B98" s="37">
        <v>240</v>
      </c>
      <c r="C98" s="309" t="s">
        <v>181</v>
      </c>
      <c r="D98" s="309"/>
      <c r="E98" s="310"/>
      <c r="F98" s="63">
        <f t="shared" si="8"/>
        <v>5912200</v>
      </c>
      <c r="G98" s="155"/>
      <c r="H98" s="140">
        <v>5912200</v>
      </c>
      <c r="I98" s="140">
        <v>0</v>
      </c>
    </row>
    <row r="99" spans="1:9" ht="18" customHeight="1" x14ac:dyDescent="0.15">
      <c r="A99" s="168" t="s">
        <v>69</v>
      </c>
      <c r="B99" s="37">
        <v>906</v>
      </c>
      <c r="C99" s="309" t="s">
        <v>171</v>
      </c>
      <c r="D99" s="309"/>
      <c r="E99" s="310"/>
      <c r="F99" s="63">
        <f t="shared" si="8"/>
        <v>12078</v>
      </c>
      <c r="G99" s="155"/>
      <c r="H99" s="140">
        <v>3991685</v>
      </c>
      <c r="I99" s="140">
        <v>3979607</v>
      </c>
    </row>
    <row r="100" spans="1:9" ht="18" customHeight="1" x14ac:dyDescent="0.15">
      <c r="A100" s="168" t="s">
        <v>69</v>
      </c>
      <c r="B100" s="37">
        <v>718</v>
      </c>
      <c r="C100" s="309" t="s">
        <v>182</v>
      </c>
      <c r="D100" s="309"/>
      <c r="E100" s="310"/>
      <c r="F100" s="63">
        <f t="shared" si="8"/>
        <v>279001</v>
      </c>
      <c r="G100" s="155"/>
      <c r="H100" s="140">
        <v>279001</v>
      </c>
      <c r="I100" s="140">
        <v>0</v>
      </c>
    </row>
    <row r="101" spans="1:9" ht="18" customHeight="1" x14ac:dyDescent="0.15">
      <c r="A101" s="168" t="s">
        <v>69</v>
      </c>
      <c r="B101" s="37">
        <v>1188</v>
      </c>
      <c r="C101" s="309" t="s">
        <v>170</v>
      </c>
      <c r="D101" s="309"/>
      <c r="E101" s="310"/>
      <c r="F101" s="63">
        <f t="shared" si="8"/>
        <v>322074</v>
      </c>
      <c r="G101" s="155"/>
      <c r="H101" s="140">
        <v>5229236</v>
      </c>
      <c r="I101" s="140">
        <v>4907162</v>
      </c>
    </row>
    <row r="102" spans="1:9" ht="18" customHeight="1" x14ac:dyDescent="0.15">
      <c r="A102" s="168" t="s">
        <v>69</v>
      </c>
      <c r="B102" s="37">
        <v>360</v>
      </c>
      <c r="C102" s="309" t="s">
        <v>186</v>
      </c>
      <c r="D102" s="309"/>
      <c r="E102" s="310"/>
      <c r="F102" s="63">
        <f t="shared" si="8"/>
        <v>14560000</v>
      </c>
      <c r="G102" s="155"/>
      <c r="H102" s="140">
        <v>14560000</v>
      </c>
      <c r="I102" s="140">
        <v>0</v>
      </c>
    </row>
    <row r="103" spans="1:9" ht="18" customHeight="1" x14ac:dyDescent="0.15">
      <c r="A103" s="168" t="s">
        <v>69</v>
      </c>
      <c r="B103" s="37">
        <v>490</v>
      </c>
      <c r="C103" s="309" t="s">
        <v>169</v>
      </c>
      <c r="D103" s="309"/>
      <c r="E103" s="310"/>
      <c r="F103" s="63">
        <f t="shared" si="8"/>
        <v>2739750</v>
      </c>
      <c r="G103" s="155"/>
      <c r="H103" s="140">
        <v>4083931</v>
      </c>
      <c r="I103" s="140">
        <v>1344181</v>
      </c>
    </row>
    <row r="104" spans="1:9" ht="18" customHeight="1" x14ac:dyDescent="0.15">
      <c r="A104" s="168" t="s">
        <v>69</v>
      </c>
      <c r="B104" s="37">
        <v>619</v>
      </c>
      <c r="C104" s="309" t="s">
        <v>71</v>
      </c>
      <c r="D104" s="309"/>
      <c r="E104" s="310"/>
      <c r="F104" s="63">
        <f t="shared" si="8"/>
        <v>5234448</v>
      </c>
      <c r="G104" s="155"/>
      <c r="H104" s="140">
        <v>8225321</v>
      </c>
      <c r="I104" s="140">
        <v>2990873</v>
      </c>
    </row>
    <row r="105" spans="1:9" ht="18" customHeight="1" x14ac:dyDescent="0.15">
      <c r="A105" s="168" t="s">
        <v>69</v>
      </c>
      <c r="B105" s="37">
        <v>1130</v>
      </c>
      <c r="C105" s="309" t="s">
        <v>176</v>
      </c>
      <c r="D105" s="309"/>
      <c r="E105" s="310"/>
      <c r="F105" s="63">
        <f t="shared" si="8"/>
        <v>1815815</v>
      </c>
      <c r="G105" s="155"/>
      <c r="H105" s="140">
        <v>43000000</v>
      </c>
      <c r="I105" s="140">
        <v>41184185</v>
      </c>
    </row>
    <row r="106" spans="1:9" ht="18" customHeight="1" x14ac:dyDescent="0.15">
      <c r="A106" s="168" t="s">
        <v>68</v>
      </c>
      <c r="B106" s="37">
        <v>1155</v>
      </c>
      <c r="C106" s="309" t="s">
        <v>194</v>
      </c>
      <c r="D106" s="309"/>
      <c r="E106" s="310"/>
      <c r="F106" s="63">
        <f t="shared" si="8"/>
        <v>2500000</v>
      </c>
      <c r="G106" s="155"/>
      <c r="H106" s="140">
        <v>2500000</v>
      </c>
      <c r="I106" s="140">
        <v>0</v>
      </c>
    </row>
    <row r="107" spans="1:9" ht="18" customHeight="1" x14ac:dyDescent="0.15">
      <c r="A107" s="168" t="s">
        <v>68</v>
      </c>
      <c r="B107" s="37">
        <v>907</v>
      </c>
      <c r="C107" s="309" t="s">
        <v>171</v>
      </c>
      <c r="D107" s="309"/>
      <c r="E107" s="310"/>
      <c r="F107" s="63">
        <f t="shared" si="8"/>
        <v>814</v>
      </c>
      <c r="G107" s="155"/>
      <c r="H107" s="140">
        <v>814</v>
      </c>
      <c r="I107" s="140">
        <v>0</v>
      </c>
    </row>
    <row r="108" spans="1:9" ht="18" customHeight="1" x14ac:dyDescent="0.15">
      <c r="A108" s="168" t="s">
        <v>68</v>
      </c>
      <c r="B108" s="37">
        <v>814</v>
      </c>
      <c r="C108" s="309" t="s">
        <v>62</v>
      </c>
      <c r="D108" s="309"/>
      <c r="E108" s="310"/>
      <c r="F108" s="63">
        <f t="shared" si="8"/>
        <v>26924</v>
      </c>
      <c r="G108" s="155"/>
      <c r="H108" s="140">
        <v>10000000</v>
      </c>
      <c r="I108" s="140">
        <v>9973076</v>
      </c>
    </row>
    <row r="109" spans="1:9" ht="18" customHeight="1" x14ac:dyDescent="0.15">
      <c r="A109" s="168" t="s">
        <v>68</v>
      </c>
      <c r="B109" s="37">
        <v>109</v>
      </c>
      <c r="C109" s="309" t="s">
        <v>198</v>
      </c>
      <c r="D109" s="309"/>
      <c r="E109" s="310"/>
      <c r="F109" s="63">
        <f t="shared" si="8"/>
        <v>7066454</v>
      </c>
      <c r="G109" s="155"/>
      <c r="H109" s="140">
        <v>13123414</v>
      </c>
      <c r="I109" s="140">
        <v>6056960</v>
      </c>
    </row>
    <row r="110" spans="1:9" ht="18" customHeight="1" x14ac:dyDescent="0.15">
      <c r="A110" s="168" t="s">
        <v>68</v>
      </c>
      <c r="B110" s="37">
        <v>519</v>
      </c>
      <c r="C110" s="309" t="s">
        <v>177</v>
      </c>
      <c r="D110" s="309"/>
      <c r="E110" s="310"/>
      <c r="F110" s="63">
        <f t="shared" si="8"/>
        <v>5743200</v>
      </c>
      <c r="G110" s="155"/>
      <c r="H110" s="140">
        <v>5743200</v>
      </c>
      <c r="I110" s="140">
        <v>0</v>
      </c>
    </row>
    <row r="111" spans="1:9" ht="18" customHeight="1" x14ac:dyDescent="0.15">
      <c r="A111" s="168" t="s">
        <v>68</v>
      </c>
      <c r="B111" s="37">
        <v>945</v>
      </c>
      <c r="C111" s="309" t="s">
        <v>194</v>
      </c>
      <c r="D111" s="309"/>
      <c r="E111" s="310"/>
      <c r="F111" s="63">
        <f t="shared" si="8"/>
        <v>166686</v>
      </c>
      <c r="G111" s="155"/>
      <c r="H111" s="140">
        <v>166686</v>
      </c>
      <c r="I111" s="140">
        <v>0</v>
      </c>
    </row>
    <row r="112" spans="1:9" ht="18" customHeight="1" x14ac:dyDescent="0.15">
      <c r="A112" s="168" t="s">
        <v>68</v>
      </c>
      <c r="B112" s="37">
        <v>719</v>
      </c>
      <c r="C112" s="309" t="s">
        <v>182</v>
      </c>
      <c r="D112" s="309"/>
      <c r="E112" s="310"/>
      <c r="F112" s="63">
        <f t="shared" si="8"/>
        <v>1762</v>
      </c>
      <c r="G112" s="155"/>
      <c r="H112" s="140">
        <v>1762</v>
      </c>
      <c r="I112" s="140">
        <v>0</v>
      </c>
    </row>
    <row r="113" spans="1:9" ht="18" customHeight="1" x14ac:dyDescent="0.15">
      <c r="A113" s="168" t="s">
        <v>68</v>
      </c>
      <c r="B113" s="37">
        <v>1199</v>
      </c>
      <c r="C113" s="309" t="s">
        <v>201</v>
      </c>
      <c r="D113" s="309"/>
      <c r="E113" s="310"/>
      <c r="F113" s="63">
        <f t="shared" si="8"/>
        <v>8653800</v>
      </c>
      <c r="G113" s="155"/>
      <c r="H113" s="140">
        <v>17306600</v>
      </c>
      <c r="I113" s="140">
        <v>8652800</v>
      </c>
    </row>
    <row r="114" spans="1:9" ht="18" customHeight="1" x14ac:dyDescent="0.15">
      <c r="A114" s="168" t="s">
        <v>68</v>
      </c>
      <c r="B114" s="37">
        <v>1133</v>
      </c>
      <c r="C114" s="309" t="s">
        <v>176</v>
      </c>
      <c r="D114" s="309"/>
      <c r="E114" s="310"/>
      <c r="F114" s="63">
        <f t="shared" si="8"/>
        <v>1350</v>
      </c>
      <c r="G114" s="155"/>
      <c r="H114" s="140">
        <v>2725449</v>
      </c>
      <c r="I114" s="140">
        <v>2724099</v>
      </c>
    </row>
    <row r="115" spans="1:9" ht="18" customHeight="1" x14ac:dyDescent="0.15">
      <c r="A115" s="168" t="s">
        <v>72</v>
      </c>
      <c r="B115" s="37">
        <v>1212</v>
      </c>
      <c r="C115" s="309" t="s">
        <v>71</v>
      </c>
      <c r="D115" s="309"/>
      <c r="E115" s="310"/>
      <c r="F115" s="63">
        <f t="shared" si="8"/>
        <v>720329</v>
      </c>
      <c r="G115" s="155"/>
      <c r="H115" s="140">
        <v>7380943</v>
      </c>
      <c r="I115" s="140">
        <v>6660614</v>
      </c>
    </row>
    <row r="116" spans="1:9" ht="18" customHeight="1" x14ac:dyDescent="0.15">
      <c r="A116" s="168" t="s">
        <v>72</v>
      </c>
      <c r="B116" s="37">
        <v>230</v>
      </c>
      <c r="C116" s="309" t="s">
        <v>204</v>
      </c>
      <c r="D116" s="309"/>
      <c r="E116" s="310"/>
      <c r="F116" s="63">
        <f t="shared" si="8"/>
        <v>192200</v>
      </c>
      <c r="G116" s="155"/>
      <c r="H116" s="140">
        <v>5445667</v>
      </c>
      <c r="I116" s="140">
        <v>5253467</v>
      </c>
    </row>
    <row r="117" spans="1:9" ht="18" customHeight="1" x14ac:dyDescent="0.15">
      <c r="A117" s="168" t="s">
        <v>72</v>
      </c>
      <c r="B117" s="37">
        <v>908</v>
      </c>
      <c r="C117" s="309" t="s">
        <v>171</v>
      </c>
      <c r="D117" s="309"/>
      <c r="E117" s="310"/>
      <c r="F117" s="63">
        <f t="shared" si="8"/>
        <v>73093</v>
      </c>
      <c r="G117" s="155"/>
      <c r="H117" s="140">
        <v>73093</v>
      </c>
      <c r="I117" s="140">
        <v>0</v>
      </c>
    </row>
    <row r="118" spans="1:9" ht="18" customHeight="1" x14ac:dyDescent="0.15">
      <c r="A118" s="168" t="s">
        <v>208</v>
      </c>
      <c r="B118" s="37">
        <v>904</v>
      </c>
      <c r="C118" s="309" t="s">
        <v>71</v>
      </c>
      <c r="D118" s="309"/>
      <c r="E118" s="310"/>
      <c r="F118" s="63">
        <f t="shared" si="8"/>
        <v>53359769</v>
      </c>
      <c r="G118" s="155"/>
      <c r="H118" s="140">
        <v>529000000</v>
      </c>
      <c r="I118" s="140">
        <v>475640231</v>
      </c>
    </row>
    <row r="119" spans="1:9" ht="18" customHeight="1" x14ac:dyDescent="0.15">
      <c r="A119" s="168" t="s">
        <v>213</v>
      </c>
      <c r="B119" s="37">
        <v>817</v>
      </c>
      <c r="C119" s="309" t="s">
        <v>62</v>
      </c>
      <c r="D119" s="309"/>
      <c r="E119" s="310"/>
      <c r="F119" s="63">
        <f t="shared" si="8"/>
        <v>1186801</v>
      </c>
      <c r="G119" s="155"/>
      <c r="H119" s="140">
        <v>10000000</v>
      </c>
      <c r="I119" s="140">
        <v>8813199</v>
      </c>
    </row>
    <row r="120" spans="1:9" ht="18" customHeight="1" x14ac:dyDescent="0.15">
      <c r="A120" s="168" t="s">
        <v>213</v>
      </c>
      <c r="B120" s="37">
        <v>492</v>
      </c>
      <c r="C120" s="309" t="s">
        <v>169</v>
      </c>
      <c r="D120" s="309"/>
      <c r="E120" s="310"/>
      <c r="F120" s="63">
        <f t="shared" si="8"/>
        <v>481</v>
      </c>
      <c r="G120" s="155"/>
      <c r="H120" s="140">
        <v>1202192</v>
      </c>
      <c r="I120" s="140">
        <v>1201711</v>
      </c>
    </row>
    <row r="121" spans="1:9" ht="18" customHeight="1" x14ac:dyDescent="0.15">
      <c r="A121" s="168" t="s">
        <v>213</v>
      </c>
      <c r="B121" s="37">
        <v>1134</v>
      </c>
      <c r="C121" s="309" t="s">
        <v>176</v>
      </c>
      <c r="D121" s="309"/>
      <c r="E121" s="310"/>
      <c r="F121" s="63">
        <f t="shared" si="8"/>
        <v>8819</v>
      </c>
      <c r="G121" s="155"/>
      <c r="H121" s="140">
        <v>21000000</v>
      </c>
      <c r="I121" s="140">
        <v>20991181</v>
      </c>
    </row>
    <row r="122" spans="1:9" ht="18" customHeight="1" x14ac:dyDescent="0.15">
      <c r="A122" s="168" t="s">
        <v>64</v>
      </c>
      <c r="B122" s="37">
        <v>815</v>
      </c>
      <c r="C122" s="309" t="s">
        <v>62</v>
      </c>
      <c r="D122" s="309"/>
      <c r="E122" s="310"/>
      <c r="F122" s="63">
        <f t="shared" si="8"/>
        <v>1947</v>
      </c>
      <c r="G122" s="155"/>
      <c r="H122" s="140">
        <v>5000000</v>
      </c>
      <c r="I122" s="140">
        <v>4998053</v>
      </c>
    </row>
    <row r="123" spans="1:9" ht="18" customHeight="1" x14ac:dyDescent="0.15">
      <c r="A123" s="168" t="s">
        <v>64</v>
      </c>
      <c r="B123" s="37">
        <v>161</v>
      </c>
      <c r="C123" s="309" t="s">
        <v>218</v>
      </c>
      <c r="D123" s="309"/>
      <c r="E123" s="310"/>
      <c r="F123" s="63">
        <f t="shared" si="8"/>
        <v>140400</v>
      </c>
      <c r="G123" s="155"/>
      <c r="H123" s="140">
        <v>4352400</v>
      </c>
      <c r="I123" s="140">
        <v>4212000</v>
      </c>
    </row>
    <row r="124" spans="1:9" ht="18" customHeight="1" x14ac:dyDescent="0.15">
      <c r="A124" s="168" t="s">
        <v>64</v>
      </c>
      <c r="B124" s="37">
        <v>541</v>
      </c>
      <c r="C124" s="309" t="s">
        <v>176</v>
      </c>
      <c r="D124" s="309"/>
      <c r="E124" s="310"/>
      <c r="F124" s="63">
        <f t="shared" si="8"/>
        <v>2224852</v>
      </c>
      <c r="G124" s="155"/>
      <c r="H124" s="140">
        <v>3057852</v>
      </c>
      <c r="I124" s="140">
        <v>833000</v>
      </c>
    </row>
    <row r="125" spans="1:9" ht="18" customHeight="1" x14ac:dyDescent="0.15">
      <c r="A125" s="168" t="s">
        <v>227</v>
      </c>
      <c r="B125" s="37">
        <v>816</v>
      </c>
      <c r="C125" s="309" t="s">
        <v>62</v>
      </c>
      <c r="D125" s="309"/>
      <c r="E125" s="310"/>
      <c r="F125" s="63">
        <f t="shared" si="8"/>
        <v>35</v>
      </c>
      <c r="G125" s="155"/>
      <c r="H125" s="140">
        <v>9000000</v>
      </c>
      <c r="I125" s="140">
        <v>8999965</v>
      </c>
    </row>
    <row r="126" spans="1:9" ht="18" customHeight="1" x14ac:dyDescent="0.15">
      <c r="A126" s="168" t="s">
        <v>227</v>
      </c>
      <c r="B126" s="37">
        <v>493</v>
      </c>
      <c r="C126" s="309" t="s">
        <v>169</v>
      </c>
      <c r="D126" s="309"/>
      <c r="E126" s="310"/>
      <c r="F126" s="63">
        <f t="shared" si="8"/>
        <v>6414113</v>
      </c>
      <c r="G126" s="155"/>
      <c r="H126" s="140">
        <v>8352990</v>
      </c>
      <c r="I126" s="140">
        <v>1938877</v>
      </c>
    </row>
    <row r="127" spans="1:9" ht="18" customHeight="1" x14ac:dyDescent="0.15">
      <c r="A127" s="168" t="s">
        <v>227</v>
      </c>
      <c r="B127" s="37">
        <v>1131</v>
      </c>
      <c r="C127" s="309" t="s">
        <v>176</v>
      </c>
      <c r="D127" s="309"/>
      <c r="E127" s="310"/>
      <c r="F127" s="63">
        <f t="shared" si="8"/>
        <v>178705</v>
      </c>
      <c r="G127" s="155"/>
      <c r="H127" s="140">
        <v>14064107</v>
      </c>
      <c r="I127" s="140">
        <v>13885402</v>
      </c>
    </row>
    <row r="128" spans="1:9" ht="18" customHeight="1" x14ac:dyDescent="0.15">
      <c r="A128" s="168" t="s">
        <v>74</v>
      </c>
      <c r="B128" s="37">
        <v>812</v>
      </c>
      <c r="C128" s="309" t="s">
        <v>62</v>
      </c>
      <c r="D128" s="309"/>
      <c r="E128" s="310"/>
      <c r="F128" s="63">
        <f t="shared" si="8"/>
        <v>6452</v>
      </c>
      <c r="G128" s="155"/>
      <c r="H128" s="140">
        <v>21690000</v>
      </c>
      <c r="I128" s="140">
        <v>21683548</v>
      </c>
    </row>
    <row r="129" spans="1:12" ht="18" customHeight="1" x14ac:dyDescent="0.15">
      <c r="A129" s="168" t="s">
        <v>74</v>
      </c>
      <c r="B129" s="37">
        <v>491</v>
      </c>
      <c r="C129" s="309" t="s">
        <v>169</v>
      </c>
      <c r="D129" s="309"/>
      <c r="E129" s="310"/>
      <c r="F129" s="63">
        <f t="shared" si="8"/>
        <v>368535</v>
      </c>
      <c r="G129" s="155"/>
      <c r="H129" s="140">
        <v>936054</v>
      </c>
      <c r="I129" s="140">
        <v>567519</v>
      </c>
    </row>
    <row r="130" spans="1:12" ht="18" customHeight="1" x14ac:dyDescent="0.15">
      <c r="A130" s="168" t="s">
        <v>74</v>
      </c>
      <c r="B130" s="37">
        <v>793</v>
      </c>
      <c r="C130" s="309" t="s">
        <v>71</v>
      </c>
      <c r="D130" s="309"/>
      <c r="E130" s="310"/>
      <c r="F130" s="63">
        <f t="shared" si="8"/>
        <v>3416684</v>
      </c>
      <c r="G130" s="155"/>
      <c r="H130" s="140">
        <v>3416684</v>
      </c>
      <c r="I130" s="140">
        <v>0</v>
      </c>
    </row>
    <row r="131" spans="1:12" ht="18" customHeight="1" x14ac:dyDescent="0.15">
      <c r="A131" s="168" t="s">
        <v>74</v>
      </c>
      <c r="B131" s="37">
        <v>537</v>
      </c>
      <c r="C131" s="309" t="s">
        <v>176</v>
      </c>
      <c r="D131" s="309"/>
      <c r="E131" s="310"/>
      <c r="F131" s="63">
        <f t="shared" si="8"/>
        <v>233</v>
      </c>
      <c r="G131" s="155"/>
      <c r="H131" s="140">
        <v>4531632</v>
      </c>
      <c r="I131" s="140">
        <v>4531399</v>
      </c>
    </row>
    <row r="132" spans="1:12" ht="17.25" customHeight="1" x14ac:dyDescent="0.15">
      <c r="A132" s="311" t="s">
        <v>36</v>
      </c>
      <c r="B132" s="311"/>
      <c r="C132" s="311"/>
      <c r="D132" s="311"/>
      <c r="E132" s="311"/>
      <c r="F132" s="169">
        <f>SUM(F83:F131)</f>
        <v>165147698</v>
      </c>
      <c r="G132" s="25"/>
      <c r="H132" s="209"/>
      <c r="I132" s="209"/>
    </row>
    <row r="133" spans="1:12" ht="12" customHeight="1" x14ac:dyDescent="0.15">
      <c r="A133" s="22"/>
      <c r="B133" s="25"/>
      <c r="C133" s="24"/>
      <c r="D133" s="24"/>
      <c r="E133" s="24"/>
      <c r="F133" s="24"/>
      <c r="G133" s="23"/>
      <c r="H133" s="23"/>
      <c r="I133" s="23"/>
      <c r="J133" s="62"/>
    </row>
    <row r="134" spans="1:12" ht="12" customHeight="1" x14ac:dyDescent="0.15">
      <c r="A134" s="22"/>
      <c r="B134" s="25"/>
      <c r="C134" s="24"/>
      <c r="D134" s="24"/>
      <c r="E134" s="24"/>
      <c r="F134" s="24"/>
      <c r="G134" s="23"/>
      <c r="H134" s="23"/>
      <c r="I134" s="23"/>
      <c r="J134" s="62"/>
    </row>
    <row r="135" spans="1:12" ht="12" customHeight="1" thickBot="1" x14ac:dyDescent="0.2">
      <c r="A135" s="22"/>
      <c r="B135" s="25"/>
      <c r="C135" s="24"/>
      <c r="D135" s="24"/>
      <c r="E135" s="24"/>
      <c r="F135" s="24"/>
      <c r="G135" s="23"/>
      <c r="H135" s="23"/>
      <c r="I135" s="23"/>
      <c r="J135" s="22"/>
    </row>
    <row r="136" spans="1:12" s="60" customFormat="1" ht="12.75" customHeight="1" thickBot="1" x14ac:dyDescent="0.2">
      <c r="A136" s="342" t="s">
        <v>61</v>
      </c>
      <c r="B136" s="343"/>
      <c r="C136" s="343"/>
      <c r="D136" s="343"/>
      <c r="E136" s="343"/>
      <c r="F136" s="343"/>
      <c r="G136" s="343"/>
      <c r="H136" s="344"/>
      <c r="I136" s="61"/>
      <c r="J136" s="61"/>
    </row>
    <row r="137" spans="1:12" s="20" customFormat="1" ht="12.75" customHeight="1" x14ac:dyDescent="0.15">
      <c r="A137" s="21"/>
      <c r="B137" s="21"/>
      <c r="C137" s="21"/>
      <c r="D137" s="21"/>
      <c r="E137" s="21"/>
      <c r="F137" s="21"/>
      <c r="G137" s="21"/>
      <c r="H137" s="21"/>
      <c r="I137" s="21"/>
      <c r="J137" s="21"/>
    </row>
    <row r="138" spans="1:12" s="20" customFormat="1" ht="12.75" customHeight="1" x14ac:dyDescent="0.15">
      <c r="A138" s="345" t="s">
        <v>60</v>
      </c>
      <c r="B138" s="345"/>
      <c r="C138" s="345"/>
      <c r="D138" s="345"/>
      <c r="E138" s="345"/>
      <c r="F138" s="129"/>
      <c r="G138" s="53"/>
      <c r="H138" s="59"/>
      <c r="I138" s="1"/>
      <c r="J138" s="1"/>
      <c r="K138" s="1"/>
      <c r="L138" s="1"/>
    </row>
    <row r="139" spans="1:12" s="20" customFormat="1" ht="12.75" customHeight="1" x14ac:dyDescent="0.15">
      <c r="A139" s="39" t="s">
        <v>58</v>
      </c>
      <c r="B139" s="58" t="s">
        <v>57</v>
      </c>
      <c r="C139" s="57" t="s">
        <v>56</v>
      </c>
      <c r="D139" s="346" t="s">
        <v>55</v>
      </c>
      <c r="E139" s="347"/>
      <c r="F139" s="130"/>
      <c r="G139" s="53"/>
      <c r="H139" s="56"/>
      <c r="I139" s="1"/>
      <c r="J139" s="1"/>
      <c r="K139" s="1"/>
      <c r="L139" s="1"/>
    </row>
    <row r="140" spans="1:12" s="20" customFormat="1" ht="12.75" customHeight="1" x14ac:dyDescent="0.15">
      <c r="A140" s="55" t="s">
        <v>54</v>
      </c>
      <c r="B140" s="35">
        <v>1155639021</v>
      </c>
      <c r="C140" s="54">
        <v>774916190</v>
      </c>
      <c r="D140" s="32">
        <f t="shared" ref="D140" si="9">+B140-C140</f>
        <v>380722831</v>
      </c>
      <c r="E140" s="52">
        <f>+D140/B140</f>
        <v>0.32944788474739467</v>
      </c>
      <c r="F140" s="131"/>
      <c r="G140" s="53"/>
      <c r="H140" s="47"/>
      <c r="I140" s="47"/>
      <c r="J140" s="1"/>
      <c r="K140" s="1"/>
      <c r="L140" s="1"/>
    </row>
    <row r="141" spans="1:12" s="20" customFormat="1" ht="12.75" customHeight="1" x14ac:dyDescent="0.15">
      <c r="A141" s="55" t="s">
        <v>305</v>
      </c>
      <c r="B141" s="35">
        <v>2300218454</v>
      </c>
      <c r="C141" s="54">
        <v>2215122123</v>
      </c>
      <c r="D141" s="32">
        <v>85096331</v>
      </c>
      <c r="E141" s="52">
        <v>3.699489100786077E-2</v>
      </c>
      <c r="F141" s="131"/>
      <c r="G141" s="53"/>
      <c r="H141" s="47"/>
      <c r="I141" s="47"/>
      <c r="J141" s="1"/>
      <c r="K141" s="1"/>
      <c r="L141" s="1"/>
    </row>
    <row r="142" spans="1:12" s="20" customFormat="1" ht="12.75" customHeight="1" x14ac:dyDescent="0.15">
      <c r="A142" s="55" t="s">
        <v>332</v>
      </c>
      <c r="B142" s="35">
        <v>3546646645</v>
      </c>
      <c r="C142" s="54">
        <v>3047385016</v>
      </c>
      <c r="D142" s="32">
        <v>499261629</v>
      </c>
      <c r="E142" s="52">
        <v>0.14077005097303683</v>
      </c>
      <c r="F142" s="131"/>
      <c r="G142" s="53"/>
      <c r="H142" s="47"/>
      <c r="I142" s="47"/>
      <c r="J142" s="1"/>
      <c r="K142" s="1"/>
      <c r="L142" s="1"/>
    </row>
    <row r="143" spans="1:12" s="20" customFormat="1" ht="12.75" customHeight="1" x14ac:dyDescent="0.15">
      <c r="A143" s="55" t="s">
        <v>365</v>
      </c>
      <c r="B143" s="35">
        <v>4043470816</v>
      </c>
      <c r="C143" s="54">
        <v>3735970956</v>
      </c>
      <c r="D143" s="32">
        <v>307499860</v>
      </c>
      <c r="E143" s="52">
        <v>7.6048492493929754E-2</v>
      </c>
      <c r="F143" s="131"/>
      <c r="G143" s="53"/>
      <c r="H143" s="47"/>
      <c r="I143" s="47"/>
      <c r="J143" s="1"/>
      <c r="K143" s="1"/>
      <c r="L143" s="1"/>
    </row>
    <row r="144" spans="1:12" s="20" customFormat="1" ht="12.75" customHeight="1" x14ac:dyDescent="0.15">
      <c r="A144" s="55" t="s">
        <v>391</v>
      </c>
      <c r="B144" s="35">
        <v>4449268602</v>
      </c>
      <c r="C144" s="54">
        <v>2946298369</v>
      </c>
      <c r="D144" s="32">
        <v>1502970233</v>
      </c>
      <c r="E144" s="52">
        <v>0.33780164054927964</v>
      </c>
      <c r="F144" s="131"/>
      <c r="G144" s="53"/>
      <c r="H144" s="47"/>
      <c r="I144" s="47"/>
      <c r="J144" s="1"/>
      <c r="K144" s="1"/>
      <c r="L144" s="1"/>
    </row>
    <row r="145" spans="1:12" s="20" customFormat="1" ht="12.75" customHeight="1" x14ac:dyDescent="0.15">
      <c r="A145" s="55" t="s">
        <v>423</v>
      </c>
      <c r="B145" s="35">
        <f>+B161</f>
        <v>5929801718</v>
      </c>
      <c r="C145" s="54">
        <f>+C161</f>
        <v>3416976665</v>
      </c>
      <c r="D145" s="32">
        <f>+B145-C145</f>
        <v>2512825053</v>
      </c>
      <c r="E145" s="52">
        <f>+D145/B145</f>
        <v>0.42376207038631369</v>
      </c>
      <c r="F145" s="131"/>
      <c r="G145" s="53"/>
      <c r="H145" s="47"/>
      <c r="I145" s="47"/>
      <c r="J145" s="1"/>
      <c r="K145" s="1"/>
      <c r="L145" s="1"/>
    </row>
    <row r="146" spans="1:12" s="20" customFormat="1" ht="12.75" customHeight="1" x14ac:dyDescent="0.15">
      <c r="A146" s="51" t="s">
        <v>36</v>
      </c>
      <c r="B146" s="29">
        <f>SUM(B140:B143)</f>
        <v>11045974936</v>
      </c>
      <c r="C146" s="29">
        <f>SUM(C140:C143)</f>
        <v>9773394285</v>
      </c>
      <c r="D146" s="29">
        <f>SUM(D140:D143)</f>
        <v>1272580651</v>
      </c>
      <c r="E146" s="42">
        <f>+D146/B146</f>
        <v>0.11520763521312412</v>
      </c>
      <c r="F146" s="50"/>
      <c r="G146" s="49"/>
      <c r="H146" s="48"/>
      <c r="I146" s="47"/>
      <c r="J146" s="1"/>
      <c r="K146" s="1"/>
      <c r="L146" s="1"/>
    </row>
    <row r="147" spans="1:12" s="20" customFormat="1" ht="12.75" customHeight="1" x14ac:dyDescent="0.15">
      <c r="A147" s="21"/>
      <c r="B147" s="21"/>
      <c r="C147" s="21"/>
      <c r="D147" s="21"/>
      <c r="E147" s="21"/>
      <c r="F147" s="21"/>
      <c r="G147" s="21"/>
      <c r="H147" s="21"/>
      <c r="I147" s="21"/>
    </row>
    <row r="148" spans="1:12" s="20" customFormat="1" ht="12.75" customHeight="1" x14ac:dyDescent="0.15">
      <c r="A148" s="345" t="s">
        <v>59</v>
      </c>
      <c r="B148" s="345"/>
      <c r="C148" s="345"/>
      <c r="D148" s="345"/>
      <c r="E148" s="345"/>
      <c r="F148" s="129"/>
      <c r="G148" s="53"/>
      <c r="H148" s="59"/>
      <c r="I148" s="1"/>
      <c r="J148" s="1"/>
      <c r="K148" s="1"/>
      <c r="L148" s="1"/>
    </row>
    <row r="149" spans="1:12" s="20" customFormat="1" ht="12.75" customHeight="1" x14ac:dyDescent="0.15">
      <c r="A149" s="39" t="s">
        <v>58</v>
      </c>
      <c r="B149" s="58" t="s">
        <v>57</v>
      </c>
      <c r="C149" s="57" t="s">
        <v>56</v>
      </c>
      <c r="D149" s="346" t="s">
        <v>55</v>
      </c>
      <c r="E149" s="347"/>
      <c r="F149" s="130"/>
      <c r="G149" s="53"/>
      <c r="H149" s="56"/>
      <c r="I149" s="1"/>
      <c r="J149" s="1"/>
      <c r="K149" s="1"/>
      <c r="L149" s="1"/>
    </row>
    <row r="150" spans="1:12" s="20" customFormat="1" ht="12.75" customHeight="1" x14ac:dyDescent="0.15">
      <c r="A150" s="55" t="s">
        <v>54</v>
      </c>
      <c r="B150" s="35">
        <v>955852316</v>
      </c>
      <c r="C150" s="54">
        <v>943712016</v>
      </c>
      <c r="D150" s="32">
        <f t="shared" ref="D150" si="10">+B150-C150</f>
        <v>12140300</v>
      </c>
      <c r="E150" s="52">
        <f t="shared" ref="E150" si="11">+D150/B150</f>
        <v>1.2701020645955102E-2</v>
      </c>
      <c r="F150" s="131"/>
      <c r="G150" s="53"/>
      <c r="H150" s="47"/>
      <c r="I150" s="47"/>
      <c r="J150" s="1"/>
      <c r="K150" s="1"/>
      <c r="L150" s="1"/>
    </row>
    <row r="151" spans="1:12" s="20" customFormat="1" ht="12.75" customHeight="1" x14ac:dyDescent="0.15">
      <c r="A151" s="55" t="s">
        <v>305</v>
      </c>
      <c r="B151" s="35">
        <v>1624831477</v>
      </c>
      <c r="C151" s="54">
        <v>1314727467</v>
      </c>
      <c r="D151" s="32">
        <v>310104010</v>
      </c>
      <c r="E151" s="52">
        <v>0.19085302961545222</v>
      </c>
      <c r="F151" s="131"/>
      <c r="G151" s="53"/>
      <c r="H151" s="47"/>
      <c r="I151" s="47"/>
      <c r="J151" s="1"/>
      <c r="K151" s="1"/>
      <c r="L151" s="1"/>
    </row>
    <row r="152" spans="1:12" s="20" customFormat="1" ht="12.75" customHeight="1" x14ac:dyDescent="0.15">
      <c r="A152" s="55" t="s">
        <v>332</v>
      </c>
      <c r="B152" s="35">
        <v>468538626</v>
      </c>
      <c r="C152" s="54">
        <v>65692705</v>
      </c>
      <c r="D152" s="32">
        <v>402845921</v>
      </c>
      <c r="E152" s="52">
        <v>0.85979233865768834</v>
      </c>
      <c r="F152" s="131"/>
      <c r="G152" s="53"/>
      <c r="H152" s="47"/>
      <c r="I152" s="47"/>
      <c r="J152" s="1"/>
      <c r="K152" s="1"/>
      <c r="L152" s="1"/>
    </row>
    <row r="153" spans="1:12" s="20" customFormat="1" ht="12.75" customHeight="1" x14ac:dyDescent="0.15">
      <c r="A153" s="55" t="s">
        <v>365</v>
      </c>
      <c r="B153" s="35">
        <v>915648599</v>
      </c>
      <c r="C153" s="54">
        <v>587484869</v>
      </c>
      <c r="D153" s="32">
        <v>328163730</v>
      </c>
      <c r="E153" s="52">
        <v>0.35839483657638405</v>
      </c>
      <c r="F153" s="131"/>
      <c r="G153" s="53"/>
      <c r="H153" s="47"/>
      <c r="I153" s="47"/>
      <c r="J153" s="1"/>
      <c r="K153" s="1"/>
      <c r="L153" s="1"/>
    </row>
    <row r="154" spans="1:12" s="20" customFormat="1" ht="12.75" customHeight="1" x14ac:dyDescent="0.15">
      <c r="A154" s="55" t="s">
        <v>391</v>
      </c>
      <c r="B154" s="35">
        <v>28006183</v>
      </c>
      <c r="C154" s="54">
        <v>4852099</v>
      </c>
      <c r="D154" s="32">
        <v>23154084</v>
      </c>
      <c r="E154" s="52">
        <v>0.82674900753165825</v>
      </c>
      <c r="F154" s="131"/>
      <c r="G154" s="53"/>
      <c r="H154" s="47"/>
      <c r="I154" s="47"/>
      <c r="J154" s="1"/>
      <c r="K154" s="1"/>
      <c r="L154" s="1"/>
    </row>
    <row r="155" spans="1:12" s="20" customFormat="1" ht="12.75" customHeight="1" x14ac:dyDescent="0.15">
      <c r="A155" s="55" t="s">
        <v>423</v>
      </c>
      <c r="B155" s="35">
        <f>+B198</f>
        <v>76406987</v>
      </c>
      <c r="C155" s="54">
        <f>+C198</f>
        <v>8716664</v>
      </c>
      <c r="D155" s="32">
        <f>+B155-C155</f>
        <v>67690323</v>
      </c>
      <c r="E155" s="52">
        <f>+D155/B155</f>
        <v>0.88591797239694847</v>
      </c>
      <c r="F155" s="131"/>
      <c r="G155" s="53"/>
      <c r="H155" s="47"/>
      <c r="I155" s="47"/>
      <c r="J155" s="1"/>
      <c r="K155" s="1"/>
      <c r="L155" s="1"/>
    </row>
    <row r="156" spans="1:12" s="20" customFormat="1" ht="12.75" customHeight="1" x14ac:dyDescent="0.15">
      <c r="A156" s="51" t="s">
        <v>36</v>
      </c>
      <c r="B156" s="29">
        <f>SUM(B150:B152)</f>
        <v>3049222419</v>
      </c>
      <c r="C156" s="29">
        <f>SUM(C150:C152)</f>
        <v>2324132188</v>
      </c>
      <c r="D156" s="29">
        <f>SUM(D150:D152)</f>
        <v>725090231</v>
      </c>
      <c r="E156" s="42">
        <f>+D156/B156</f>
        <v>0.23779512654829396</v>
      </c>
      <c r="F156" s="50"/>
      <c r="G156" s="49"/>
      <c r="H156" s="48"/>
      <c r="I156" s="47"/>
      <c r="J156" s="1"/>
      <c r="K156" s="1"/>
      <c r="L156" s="1"/>
    </row>
    <row r="157" spans="1:12" s="20" customFormat="1" ht="12.75" customHeight="1" x14ac:dyDescent="0.15">
      <c r="A157" s="28"/>
      <c r="B157" s="26"/>
      <c r="C157" s="26"/>
      <c r="D157" s="26"/>
      <c r="E157" s="50"/>
      <c r="F157" s="50"/>
      <c r="G157" s="49"/>
      <c r="H157" s="48"/>
      <c r="I157" s="47"/>
      <c r="J157" s="1"/>
      <c r="K157" s="1"/>
      <c r="L157" s="1"/>
    </row>
    <row r="158" spans="1:12" s="20" customFormat="1" ht="12.75" customHeight="1" x14ac:dyDescent="0.15">
      <c r="A158" s="21"/>
      <c r="B158" s="21"/>
      <c r="C158" s="21"/>
      <c r="D158" s="21"/>
      <c r="E158" s="21"/>
      <c r="F158" s="21"/>
      <c r="G158" s="21"/>
      <c r="H158" s="21"/>
      <c r="I158" s="21"/>
    </row>
    <row r="159" spans="1:12" s="20" customFormat="1" ht="12.75" customHeight="1" x14ac:dyDescent="0.15">
      <c r="A159" s="345" t="s">
        <v>421</v>
      </c>
      <c r="B159" s="345"/>
      <c r="C159" s="345"/>
      <c r="D159" s="345"/>
      <c r="E159" s="345"/>
      <c r="F159" s="345"/>
      <c r="G159" s="345"/>
      <c r="H159" s="21"/>
      <c r="I159" s="21"/>
    </row>
    <row r="160" spans="1:12" s="20" customFormat="1" ht="12.75" customHeight="1" x14ac:dyDescent="0.15">
      <c r="A160" s="46" t="s">
        <v>47</v>
      </c>
      <c r="B160" s="45" t="s">
        <v>42</v>
      </c>
      <c r="C160" s="38" t="s">
        <v>46</v>
      </c>
      <c r="D160" s="44" t="s">
        <v>45</v>
      </c>
      <c r="E160" s="39" t="s">
        <v>40</v>
      </c>
      <c r="F160" s="130"/>
      <c r="G160" s="1"/>
      <c r="H160" s="31"/>
      <c r="I160" s="31"/>
      <c r="J160" s="1"/>
      <c r="K160" s="1"/>
      <c r="L160" s="1"/>
    </row>
    <row r="161" spans="1:12" s="20" customFormat="1" ht="12.75" customHeight="1" x14ac:dyDescent="0.15">
      <c r="A161" s="127">
        <v>43630</v>
      </c>
      <c r="B161" s="43">
        <f>+C173</f>
        <v>5929801718</v>
      </c>
      <c r="C161" s="43">
        <f>+D173</f>
        <v>3416976665</v>
      </c>
      <c r="D161" s="43">
        <f>+B161-C161</f>
        <v>2512825053</v>
      </c>
      <c r="E161" s="42">
        <f>+C161/B161</f>
        <v>0.57623792961368625</v>
      </c>
      <c r="F161" s="50"/>
      <c r="G161" s="1"/>
      <c r="H161" s="31"/>
      <c r="I161" s="31"/>
      <c r="J161" s="1"/>
      <c r="K161" s="1"/>
      <c r="L161" s="1"/>
    </row>
    <row r="162" spans="1:12" s="20" customFormat="1" ht="12.75" customHeight="1" x14ac:dyDescent="0.15">
      <c r="A162" s="31"/>
      <c r="B162" s="41"/>
      <c r="C162" s="41"/>
      <c r="D162" s="41"/>
      <c r="E162" s="40"/>
      <c r="F162" s="40"/>
      <c r="G162" s="31"/>
      <c r="H162" s="31"/>
      <c r="I162" s="31"/>
      <c r="J162" s="1"/>
      <c r="K162" s="1"/>
      <c r="L162" s="1"/>
    </row>
    <row r="163" spans="1:12" s="20" customFormat="1" ht="12.75" customHeight="1" x14ac:dyDescent="0.15">
      <c r="A163" s="39" t="s">
        <v>44</v>
      </c>
      <c r="B163" s="39" t="s">
        <v>43</v>
      </c>
      <c r="C163" s="39" t="s">
        <v>42</v>
      </c>
      <c r="D163" s="39" t="s">
        <v>41</v>
      </c>
      <c r="E163" s="39" t="s">
        <v>40</v>
      </c>
      <c r="F163" s="39"/>
      <c r="G163" s="38" t="s">
        <v>39</v>
      </c>
      <c r="H163" s="1"/>
      <c r="I163" s="31"/>
      <c r="J163" s="1"/>
      <c r="K163" s="1"/>
      <c r="L163" s="1"/>
    </row>
    <row r="164" spans="1:12" s="20" customFormat="1" ht="18" customHeight="1" x14ac:dyDescent="0.15">
      <c r="A164" s="37" t="s">
        <v>53</v>
      </c>
      <c r="B164" s="36" t="s">
        <v>52</v>
      </c>
      <c r="C164" s="35">
        <v>2128036076</v>
      </c>
      <c r="D164" s="34">
        <v>1389924018</v>
      </c>
      <c r="E164" s="33">
        <f>+D164/C164</f>
        <v>0.65314871005974429</v>
      </c>
      <c r="F164" s="33"/>
      <c r="G164" s="32">
        <f t="shared" ref="G164:G172" si="12">+C164-D164</f>
        <v>738112058</v>
      </c>
      <c r="H164" s="1"/>
      <c r="I164" s="31"/>
      <c r="J164" s="1"/>
      <c r="K164" s="1"/>
      <c r="L164" s="1"/>
    </row>
    <row r="165" spans="1:12" s="20" customFormat="1" ht="18" customHeight="1" x14ac:dyDescent="0.15">
      <c r="A165" s="37" t="s">
        <v>38</v>
      </c>
      <c r="B165" s="36">
        <v>1067</v>
      </c>
      <c r="C165" s="35">
        <v>261813634</v>
      </c>
      <c r="D165" s="34">
        <v>175547481</v>
      </c>
      <c r="E165" s="33">
        <f>+D165/C165</f>
        <v>0.67050549781528945</v>
      </c>
      <c r="F165" s="33"/>
      <c r="G165" s="32">
        <f t="shared" si="12"/>
        <v>86266153</v>
      </c>
      <c r="H165" s="1"/>
      <c r="I165" s="31"/>
      <c r="J165" s="1"/>
      <c r="K165" s="1"/>
      <c r="L165" s="1"/>
    </row>
    <row r="166" spans="1:12" s="20" customFormat="1" ht="18" customHeight="1" x14ac:dyDescent="0.15">
      <c r="A166" s="37" t="s">
        <v>37</v>
      </c>
      <c r="B166" s="36">
        <v>1069</v>
      </c>
      <c r="C166" s="35">
        <v>1483514706</v>
      </c>
      <c r="D166" s="34">
        <v>792199997</v>
      </c>
      <c r="E166" s="33">
        <f>+D166/C166</f>
        <v>0.53400211928873187</v>
      </c>
      <c r="F166" s="33"/>
      <c r="G166" s="32">
        <f t="shared" si="12"/>
        <v>691314709</v>
      </c>
      <c r="H166" s="1"/>
      <c r="I166" s="31"/>
      <c r="J166" s="1"/>
      <c r="K166" s="1"/>
      <c r="L166" s="1"/>
    </row>
    <row r="167" spans="1:12" s="20" customFormat="1" ht="18" customHeight="1" x14ac:dyDescent="0.15">
      <c r="A167" s="37" t="s">
        <v>51</v>
      </c>
      <c r="B167" s="36">
        <v>1070</v>
      </c>
      <c r="C167" s="35">
        <v>193139102</v>
      </c>
      <c r="D167" s="34">
        <v>152893733</v>
      </c>
      <c r="E167" s="33">
        <v>0</v>
      </c>
      <c r="F167" s="33"/>
      <c r="G167" s="32">
        <f t="shared" si="12"/>
        <v>40245369</v>
      </c>
      <c r="H167" s="1"/>
      <c r="I167" s="31"/>
      <c r="J167" s="1"/>
      <c r="K167" s="1"/>
      <c r="L167" s="1"/>
    </row>
    <row r="168" spans="1:12" s="20" customFormat="1" ht="18" customHeight="1" x14ac:dyDescent="0.15">
      <c r="A168" s="37" t="s">
        <v>50</v>
      </c>
      <c r="B168" s="36">
        <v>7527</v>
      </c>
      <c r="C168" s="35">
        <v>239704171</v>
      </c>
      <c r="D168" s="34">
        <v>133197500</v>
      </c>
      <c r="E168" s="33">
        <v>0</v>
      </c>
      <c r="F168" s="33"/>
      <c r="G168" s="32">
        <f t="shared" si="12"/>
        <v>106506671</v>
      </c>
      <c r="H168" s="1"/>
      <c r="I168" s="31"/>
      <c r="J168" s="1"/>
      <c r="K168" s="1"/>
      <c r="L168" s="1"/>
    </row>
    <row r="169" spans="1:12" s="20" customFormat="1" ht="18" customHeight="1" x14ac:dyDescent="0.15">
      <c r="A169" s="37" t="s">
        <v>143</v>
      </c>
      <c r="B169" s="36">
        <v>1068</v>
      </c>
      <c r="C169" s="35">
        <v>1121549182</v>
      </c>
      <c r="D169" s="34">
        <v>336889543</v>
      </c>
      <c r="E169" s="33">
        <f>+D169/C169</f>
        <v>0.30037875146878756</v>
      </c>
      <c r="F169" s="33"/>
      <c r="G169" s="32">
        <f t="shared" si="12"/>
        <v>784659639</v>
      </c>
      <c r="H169" s="1"/>
      <c r="I169" s="31"/>
      <c r="J169" s="1"/>
      <c r="K169" s="1"/>
      <c r="L169" s="1"/>
    </row>
    <row r="170" spans="1:12" s="20" customFormat="1" ht="18" customHeight="1" x14ac:dyDescent="0.15">
      <c r="A170" s="37" t="s">
        <v>49</v>
      </c>
      <c r="B170" s="36">
        <v>7531</v>
      </c>
      <c r="C170" s="35">
        <v>355553047</v>
      </c>
      <c r="D170" s="34">
        <v>293806333</v>
      </c>
      <c r="E170" s="33">
        <v>0</v>
      </c>
      <c r="F170" s="33"/>
      <c r="G170" s="32">
        <f t="shared" si="12"/>
        <v>61746714</v>
      </c>
      <c r="H170" s="1"/>
      <c r="I170" s="31"/>
      <c r="J170" s="1"/>
      <c r="K170" s="1"/>
      <c r="L170" s="1"/>
    </row>
    <row r="171" spans="1:12" s="20" customFormat="1" ht="18" customHeight="1" x14ac:dyDescent="0.15">
      <c r="A171" s="37" t="s">
        <v>48</v>
      </c>
      <c r="B171" s="36">
        <v>1031</v>
      </c>
      <c r="C171" s="35">
        <v>146491800</v>
      </c>
      <c r="D171" s="34">
        <v>142518060</v>
      </c>
      <c r="E171" s="33">
        <f>+D171/C171</f>
        <v>0.97287397656387598</v>
      </c>
      <c r="F171" s="33"/>
      <c r="G171" s="32">
        <f t="shared" si="12"/>
        <v>3973740</v>
      </c>
      <c r="H171" s="1"/>
      <c r="I171" s="31"/>
      <c r="J171" s="1"/>
      <c r="K171" s="1"/>
      <c r="L171" s="1"/>
    </row>
    <row r="172" spans="1:12" s="20" customFormat="1" ht="18" customHeight="1" x14ac:dyDescent="0.15">
      <c r="A172" s="37" t="s">
        <v>151</v>
      </c>
      <c r="B172" s="36" t="s">
        <v>151</v>
      </c>
      <c r="C172" s="35">
        <v>0</v>
      </c>
      <c r="D172" s="34">
        <v>0</v>
      </c>
      <c r="E172" s="33">
        <v>0</v>
      </c>
      <c r="F172" s="33"/>
      <c r="G172" s="32">
        <f t="shared" si="12"/>
        <v>0</v>
      </c>
      <c r="H172" s="1"/>
      <c r="I172" s="31"/>
      <c r="J172" s="1"/>
      <c r="K172" s="1"/>
      <c r="L172" s="1"/>
    </row>
    <row r="173" spans="1:12" s="20" customFormat="1" ht="12.75" customHeight="1" x14ac:dyDescent="0.15">
      <c r="A173" s="348" t="s">
        <v>36</v>
      </c>
      <c r="B173" s="349"/>
      <c r="C173" s="29">
        <f>SUM(C164:C172)</f>
        <v>5929801718</v>
      </c>
      <c r="D173" s="29">
        <f>SUM(D164:D172)</f>
        <v>3416976665</v>
      </c>
      <c r="E173" s="30">
        <f>+D173/C173</f>
        <v>0.57623792961368625</v>
      </c>
      <c r="F173" s="30"/>
      <c r="G173" s="29">
        <f>SUM(G164:G172)</f>
        <v>2512825053</v>
      </c>
      <c r="H173" s="1"/>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22"/>
      <c r="B176" s="25"/>
      <c r="C176" s="24"/>
      <c r="D176" s="24"/>
      <c r="E176" s="23"/>
      <c r="F176" s="23"/>
      <c r="G176" s="23"/>
      <c r="H176" s="23"/>
      <c r="I176" s="22"/>
      <c r="J176" s="1"/>
      <c r="K176" s="1"/>
      <c r="L176" s="1"/>
    </row>
    <row r="177" spans="1:12" s="20" customFormat="1" ht="12.75" customHeight="1" x14ac:dyDescent="0.15">
      <c r="A177" s="22"/>
      <c r="B177" s="25"/>
      <c r="C177" s="24"/>
      <c r="D177" s="24"/>
      <c r="E177" s="23"/>
      <c r="F177" s="23"/>
      <c r="G177" s="23"/>
      <c r="H177" s="23"/>
      <c r="I177" s="22"/>
      <c r="J177" s="1"/>
      <c r="K177" s="1"/>
      <c r="L177" s="1"/>
    </row>
    <row r="178" spans="1:12" s="20" customFormat="1" ht="12.75" customHeight="1" x14ac:dyDescent="0.15">
      <c r="A178" s="22"/>
      <c r="B178" s="25"/>
      <c r="C178" s="24"/>
      <c r="D178" s="24"/>
      <c r="E178" s="23"/>
      <c r="F178" s="23"/>
      <c r="G178" s="23"/>
      <c r="H178" s="23"/>
      <c r="I178" s="22"/>
      <c r="J178" s="1"/>
      <c r="K178" s="1"/>
      <c r="L178" s="1"/>
    </row>
    <row r="179" spans="1:12" s="20" customFormat="1" ht="12.75" customHeight="1" x14ac:dyDescent="0.15">
      <c r="A179" s="22"/>
      <c r="B179" s="25"/>
      <c r="C179" s="24"/>
      <c r="D179" s="24"/>
      <c r="E179" s="23"/>
      <c r="F179" s="23"/>
      <c r="G179" s="23"/>
      <c r="H179" s="23"/>
      <c r="I179" s="22"/>
      <c r="J179" s="1"/>
      <c r="K179" s="1"/>
      <c r="L179" s="1"/>
    </row>
    <row r="180" spans="1:12" s="20" customFormat="1" ht="12.75" customHeight="1" x14ac:dyDescent="0.15">
      <c r="A180" s="22"/>
      <c r="B180" s="25"/>
      <c r="C180" s="24"/>
      <c r="D180" s="24"/>
      <c r="E180" s="23"/>
      <c r="F180" s="23"/>
      <c r="G180" s="23"/>
      <c r="H180" s="23"/>
      <c r="I180" s="22"/>
      <c r="J180" s="1"/>
      <c r="K180" s="1"/>
      <c r="L180" s="1"/>
    </row>
    <row r="181" spans="1:12" s="20" customFormat="1" ht="12.75" customHeight="1" x14ac:dyDescent="0.15">
      <c r="A181" s="22"/>
      <c r="B181" s="25"/>
      <c r="C181" s="24"/>
      <c r="D181" s="24"/>
      <c r="E181" s="23"/>
      <c r="F181" s="23"/>
      <c r="G181" s="23"/>
      <c r="H181" s="23"/>
      <c r="I181" s="22"/>
      <c r="J181" s="1"/>
      <c r="K181" s="1"/>
      <c r="L181" s="1"/>
    </row>
    <row r="182" spans="1:12" s="20" customFormat="1" ht="12.75" customHeight="1" x14ac:dyDescent="0.15">
      <c r="A182" s="22"/>
      <c r="B182" s="25"/>
      <c r="C182" s="24"/>
      <c r="D182" s="24"/>
      <c r="E182" s="23"/>
      <c r="F182" s="23"/>
      <c r="G182" s="23"/>
      <c r="H182" s="23"/>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22"/>
      <c r="B185" s="25"/>
      <c r="C185" s="24"/>
      <c r="D185" s="24"/>
      <c r="E185" s="23"/>
      <c r="F185" s="23"/>
      <c r="G185" s="23"/>
      <c r="H185" s="23"/>
      <c r="I185" s="22"/>
      <c r="J185" s="1"/>
      <c r="K185" s="1"/>
      <c r="L185" s="1"/>
    </row>
    <row r="186" spans="1:12" s="20" customFormat="1" ht="12.75" customHeight="1" x14ac:dyDescent="0.15">
      <c r="A186" s="22"/>
      <c r="B186" s="25"/>
      <c r="C186" s="24"/>
      <c r="D186" s="24"/>
      <c r="E186" s="23"/>
      <c r="F186" s="23"/>
      <c r="G186" s="23"/>
      <c r="H186" s="23"/>
      <c r="I186" s="22"/>
      <c r="J186" s="1"/>
      <c r="K186" s="1"/>
      <c r="L186" s="1"/>
    </row>
    <row r="187" spans="1:12" s="20" customFormat="1" ht="12.75" customHeight="1" x14ac:dyDescent="0.15">
      <c r="A187" s="22"/>
      <c r="B187" s="25"/>
      <c r="C187" s="24"/>
      <c r="D187" s="24"/>
      <c r="E187" s="23"/>
      <c r="F187" s="23"/>
      <c r="G187" s="23"/>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1"/>
      <c r="B190" s="3"/>
      <c r="C190" s="2"/>
      <c r="D190" s="1"/>
      <c r="E190" s="1"/>
      <c r="F190" s="1"/>
      <c r="G190" s="1"/>
      <c r="H190" s="1"/>
      <c r="I190" s="1"/>
      <c r="J190" s="1"/>
      <c r="K190" s="1"/>
      <c r="L190" s="1"/>
    </row>
    <row r="191" spans="1:12" s="20" customFormat="1" ht="12.75" customHeight="1" x14ac:dyDescent="0.15">
      <c r="A191" s="1"/>
      <c r="B191" s="3"/>
      <c r="C191" s="2"/>
      <c r="D191" s="1"/>
      <c r="E191" s="1"/>
      <c r="F191" s="1"/>
      <c r="G191" s="1"/>
      <c r="H191" s="1"/>
      <c r="I191" s="1"/>
      <c r="J191" s="1"/>
      <c r="K191" s="1"/>
      <c r="L191" s="1"/>
    </row>
    <row r="192" spans="1:12" s="20" customFormat="1" ht="12.75" customHeight="1" x14ac:dyDescent="0.15">
      <c r="A192" s="1"/>
      <c r="B192" s="3"/>
      <c r="C192" s="2"/>
      <c r="D192" s="1"/>
      <c r="E192" s="1"/>
      <c r="F192" s="1"/>
      <c r="G192" s="1"/>
      <c r="H192" s="1"/>
      <c r="I192" s="1"/>
      <c r="J192" s="1"/>
      <c r="K192" s="1"/>
      <c r="L192" s="1"/>
    </row>
    <row r="193" spans="1:12" s="20" customFormat="1" ht="12.75" customHeight="1" x14ac:dyDescent="0.15">
      <c r="A193" s="1"/>
      <c r="B193" s="3"/>
      <c r="C193" s="2"/>
      <c r="D193" s="1"/>
      <c r="E193" s="1"/>
      <c r="F193" s="1"/>
      <c r="G193" s="1"/>
      <c r="H193" s="1"/>
      <c r="I193" s="1"/>
      <c r="J193" s="1"/>
      <c r="K193" s="1"/>
      <c r="L193" s="1"/>
    </row>
    <row r="194" spans="1:12" s="20" customFormat="1" ht="12.75" customHeight="1" x14ac:dyDescent="0.15">
      <c r="A194" s="1"/>
      <c r="B194" s="3"/>
      <c r="C194" s="2"/>
      <c r="D194" s="1"/>
      <c r="E194" s="1"/>
      <c r="F194" s="1"/>
      <c r="G194" s="1"/>
      <c r="H194" s="1"/>
      <c r="I194" s="1"/>
      <c r="J194" s="1"/>
      <c r="K194" s="1"/>
      <c r="L194" s="1"/>
    </row>
    <row r="195" spans="1:12" s="20" customFormat="1" ht="12.75" customHeight="1" x14ac:dyDescent="0.15">
      <c r="A195" s="1"/>
      <c r="B195" s="3"/>
      <c r="C195" s="2"/>
      <c r="D195" s="1"/>
      <c r="E195" s="1"/>
      <c r="F195" s="1"/>
      <c r="G195" s="1"/>
      <c r="H195" s="1"/>
      <c r="I195" s="1"/>
      <c r="J195" s="1"/>
      <c r="K195" s="1"/>
      <c r="L195" s="1"/>
    </row>
    <row r="196" spans="1:12" s="20" customFormat="1" ht="12.75" customHeight="1" x14ac:dyDescent="0.15">
      <c r="A196" s="345" t="s">
        <v>422</v>
      </c>
      <c r="B196" s="345"/>
      <c r="C196" s="345"/>
      <c r="D196" s="345"/>
      <c r="E196" s="345"/>
      <c r="F196" s="345"/>
      <c r="G196" s="345"/>
      <c r="H196" s="21"/>
      <c r="I196" s="21"/>
    </row>
    <row r="197" spans="1:12" s="20" customFormat="1" ht="12.75" customHeight="1" x14ac:dyDescent="0.15">
      <c r="A197" s="46" t="s">
        <v>47</v>
      </c>
      <c r="B197" s="45" t="s">
        <v>42</v>
      </c>
      <c r="C197" s="38" t="s">
        <v>46</v>
      </c>
      <c r="D197" s="44" t="s">
        <v>45</v>
      </c>
      <c r="E197" s="39" t="s">
        <v>40</v>
      </c>
      <c r="F197" s="350"/>
      <c r="G197" s="351"/>
      <c r="H197" s="31"/>
      <c r="I197" s="31"/>
      <c r="J197" s="1"/>
      <c r="K197" s="1"/>
      <c r="L197" s="1"/>
    </row>
    <row r="198" spans="1:12" s="20" customFormat="1" ht="12.75" customHeight="1" x14ac:dyDescent="0.15">
      <c r="A198" s="127">
        <v>43630</v>
      </c>
      <c r="B198" s="43">
        <f>+C209</f>
        <v>76406987</v>
      </c>
      <c r="C198" s="43">
        <f>+D209</f>
        <v>8716664</v>
      </c>
      <c r="D198" s="43">
        <f>+B198-C198</f>
        <v>67690323</v>
      </c>
      <c r="E198" s="42">
        <f>+C198/B198</f>
        <v>0.11408202760305154</v>
      </c>
      <c r="F198" s="352"/>
      <c r="G198" s="353"/>
      <c r="H198" s="31"/>
      <c r="I198" s="31"/>
      <c r="J198" s="1"/>
      <c r="K198" s="1"/>
      <c r="L198" s="1"/>
    </row>
    <row r="199" spans="1:12" s="20" customFormat="1" ht="12.75" customHeight="1" x14ac:dyDescent="0.15">
      <c r="A199" s="31"/>
      <c r="B199" s="41"/>
      <c r="C199" s="41"/>
      <c r="D199" s="41"/>
      <c r="E199" s="40"/>
      <c r="F199" s="40"/>
      <c r="G199" s="31"/>
      <c r="H199" s="31"/>
      <c r="I199" s="31"/>
      <c r="J199" s="1"/>
      <c r="K199" s="1"/>
      <c r="L199" s="1"/>
    </row>
    <row r="200" spans="1:12" s="20" customFormat="1" ht="12.75" customHeight="1" x14ac:dyDescent="0.15">
      <c r="A200" s="39" t="s">
        <v>44</v>
      </c>
      <c r="B200" s="39" t="s">
        <v>43</v>
      </c>
      <c r="C200" s="39" t="s">
        <v>42</v>
      </c>
      <c r="D200" s="39" t="s">
        <v>41</v>
      </c>
      <c r="E200" s="39" t="s">
        <v>40</v>
      </c>
      <c r="F200" s="39"/>
      <c r="G200" s="38" t="s">
        <v>39</v>
      </c>
      <c r="H200" s="31"/>
      <c r="I200" s="31"/>
      <c r="J200" s="1"/>
      <c r="K200" s="1"/>
      <c r="L200" s="1"/>
    </row>
    <row r="201" spans="1:12" s="20" customFormat="1" ht="12.75" customHeight="1" x14ac:dyDescent="0.15">
      <c r="A201" s="37" t="s">
        <v>53</v>
      </c>
      <c r="B201" s="36" t="s">
        <v>52</v>
      </c>
      <c r="C201" s="35">
        <v>3409628</v>
      </c>
      <c r="D201" s="35">
        <v>0</v>
      </c>
      <c r="E201" s="33">
        <f>+D201/C201</f>
        <v>0</v>
      </c>
      <c r="F201" s="39"/>
      <c r="G201" s="32">
        <f t="shared" ref="G201:G209" si="13">+C201-D201</f>
        <v>3409628</v>
      </c>
      <c r="H201" s="31"/>
      <c r="I201" s="31"/>
      <c r="J201" s="1"/>
      <c r="K201" s="1"/>
      <c r="L201" s="1"/>
    </row>
    <row r="202" spans="1:12" s="20" customFormat="1" ht="12.75" customHeight="1" x14ac:dyDescent="0.15">
      <c r="A202" s="37" t="s">
        <v>38</v>
      </c>
      <c r="B202" s="36">
        <v>1067</v>
      </c>
      <c r="C202" s="35">
        <v>0</v>
      </c>
      <c r="D202" s="35">
        <v>0</v>
      </c>
      <c r="E202" s="33">
        <v>0</v>
      </c>
      <c r="F202" s="39"/>
      <c r="G202" s="32">
        <f t="shared" si="13"/>
        <v>0</v>
      </c>
      <c r="H202" s="31"/>
      <c r="I202" s="31"/>
      <c r="J202" s="1"/>
      <c r="K202" s="1"/>
      <c r="L202" s="1"/>
    </row>
    <row r="203" spans="1:12" s="20" customFormat="1" ht="12.75" customHeight="1" x14ac:dyDescent="0.15">
      <c r="A203" s="37" t="s">
        <v>37</v>
      </c>
      <c r="B203" s="36">
        <v>1069</v>
      </c>
      <c r="C203" s="35">
        <v>18349188</v>
      </c>
      <c r="D203" s="35">
        <v>0</v>
      </c>
      <c r="E203" s="33">
        <f t="shared" ref="E203:E204" si="14">+D203/C203</f>
        <v>0</v>
      </c>
      <c r="F203" s="39"/>
      <c r="G203" s="32">
        <f t="shared" si="13"/>
        <v>18349188</v>
      </c>
      <c r="H203" s="31"/>
      <c r="I203" s="31"/>
      <c r="J203" s="1"/>
      <c r="K203" s="1"/>
      <c r="L203" s="1"/>
    </row>
    <row r="204" spans="1:12" s="20" customFormat="1" ht="12.75" customHeight="1" x14ac:dyDescent="0.15">
      <c r="A204" s="37" t="s">
        <v>51</v>
      </c>
      <c r="B204" s="36">
        <v>1070</v>
      </c>
      <c r="C204" s="35">
        <v>2114200</v>
      </c>
      <c r="D204" s="35">
        <v>1922000</v>
      </c>
      <c r="E204" s="33">
        <f t="shared" si="14"/>
        <v>0.90909090909090906</v>
      </c>
      <c r="F204" s="39"/>
      <c r="G204" s="32">
        <f t="shared" si="13"/>
        <v>192200</v>
      </c>
      <c r="H204" s="31"/>
      <c r="I204" s="31"/>
      <c r="J204" s="1"/>
      <c r="K204" s="1"/>
      <c r="L204" s="1"/>
    </row>
    <row r="205" spans="1:12" s="20" customFormat="1" ht="12.75" customHeight="1" x14ac:dyDescent="0.15">
      <c r="A205" s="37" t="s">
        <v>50</v>
      </c>
      <c r="B205" s="36">
        <v>7527</v>
      </c>
      <c r="C205" s="35">
        <v>45739307</v>
      </c>
      <c r="D205" s="35">
        <v>0</v>
      </c>
      <c r="E205" s="33">
        <v>0</v>
      </c>
      <c r="F205" s="39"/>
      <c r="G205" s="32">
        <f t="shared" si="13"/>
        <v>45739307</v>
      </c>
      <c r="H205" s="31"/>
      <c r="I205" s="31"/>
      <c r="J205" s="1"/>
      <c r="K205" s="1"/>
      <c r="L205" s="1"/>
    </row>
    <row r="206" spans="1:12" s="20" customFormat="1" ht="12.75" customHeight="1" x14ac:dyDescent="0.15">
      <c r="A206" s="37" t="s">
        <v>143</v>
      </c>
      <c r="B206" s="36">
        <v>1068</v>
      </c>
      <c r="C206" s="35">
        <v>6794664</v>
      </c>
      <c r="D206" s="35">
        <v>6794664</v>
      </c>
      <c r="E206" s="33">
        <v>0</v>
      </c>
      <c r="F206" s="39"/>
      <c r="G206" s="32">
        <f>+C206-D206</f>
        <v>0</v>
      </c>
      <c r="H206" s="31"/>
      <c r="I206" s="31"/>
      <c r="J206" s="1"/>
      <c r="K206" s="1"/>
      <c r="L206" s="1"/>
    </row>
    <row r="207" spans="1:12" s="20" customFormat="1" ht="12.75" customHeight="1" x14ac:dyDescent="0.15">
      <c r="A207" s="37" t="s">
        <v>49</v>
      </c>
      <c r="B207" s="36">
        <v>7531</v>
      </c>
      <c r="C207" s="35">
        <v>0</v>
      </c>
      <c r="D207" s="35">
        <v>0</v>
      </c>
      <c r="E207" s="33">
        <v>0</v>
      </c>
      <c r="F207" s="39"/>
      <c r="G207" s="32">
        <f t="shared" si="13"/>
        <v>0</v>
      </c>
      <c r="H207" s="31"/>
      <c r="I207" s="31"/>
      <c r="J207" s="1"/>
      <c r="K207" s="1"/>
      <c r="L207" s="1"/>
    </row>
    <row r="208" spans="1:12" s="20" customFormat="1" ht="12.75" customHeight="1" x14ac:dyDescent="0.15">
      <c r="A208" s="37" t="s">
        <v>48</v>
      </c>
      <c r="B208" s="36">
        <v>1031</v>
      </c>
      <c r="C208" s="35">
        <v>0</v>
      </c>
      <c r="D208" s="35">
        <v>0</v>
      </c>
      <c r="E208" s="33">
        <v>0</v>
      </c>
      <c r="F208" s="39"/>
      <c r="G208" s="32">
        <f t="shared" si="13"/>
        <v>0</v>
      </c>
      <c r="H208" s="31"/>
      <c r="I208" s="31"/>
      <c r="J208" s="1"/>
      <c r="K208" s="1"/>
      <c r="L208" s="1"/>
    </row>
    <row r="209" spans="1:12" s="20" customFormat="1" ht="12.75" customHeight="1" x14ac:dyDescent="0.15">
      <c r="A209" s="348" t="s">
        <v>36</v>
      </c>
      <c r="B209" s="349"/>
      <c r="C209" s="29">
        <f>SUM(C201:C208)</f>
        <v>76406987</v>
      </c>
      <c r="D209" s="29">
        <f>SUM(D201:D208)</f>
        <v>8716664</v>
      </c>
      <c r="E209" s="30">
        <f>+D209/C209</f>
        <v>0.11408202760305154</v>
      </c>
      <c r="F209" s="29">
        <f>SUM(F206:F206)</f>
        <v>0</v>
      </c>
      <c r="G209" s="32">
        <f t="shared" si="13"/>
        <v>67690323</v>
      </c>
      <c r="H209" s="23"/>
      <c r="I209" s="22"/>
      <c r="J209" s="1"/>
      <c r="K209" s="1"/>
      <c r="L209" s="1"/>
    </row>
    <row r="210" spans="1:12" s="20" customFormat="1" ht="12.75" customHeight="1" x14ac:dyDescent="0.15">
      <c r="A210" s="28"/>
      <c r="B210" s="28"/>
      <c r="C210" s="26"/>
      <c r="D210" s="26"/>
      <c r="E210" s="27"/>
      <c r="F210" s="27"/>
      <c r="G210" s="26"/>
      <c r="H210" s="23"/>
      <c r="I210" s="22"/>
      <c r="J210" s="1"/>
      <c r="K210" s="1"/>
      <c r="L210" s="1"/>
    </row>
    <row r="211" spans="1:12" s="20" customFormat="1" ht="12.75" customHeight="1" x14ac:dyDescent="0.15">
      <c r="A211" s="28"/>
      <c r="B211" s="28"/>
      <c r="C211" s="26"/>
      <c r="D211" s="26"/>
      <c r="E211" s="27"/>
      <c r="F211" s="27"/>
      <c r="G211" s="26"/>
      <c r="H211" s="23"/>
      <c r="I211" s="22"/>
      <c r="J211" s="1"/>
      <c r="K211" s="1"/>
      <c r="L211" s="1"/>
    </row>
    <row r="212" spans="1:12" s="20" customFormat="1" ht="12.75" customHeight="1" x14ac:dyDescent="0.15">
      <c r="A212" s="28"/>
      <c r="B212" s="28"/>
      <c r="C212" s="26"/>
      <c r="D212" s="26"/>
      <c r="E212" s="27"/>
      <c r="F212" s="27"/>
      <c r="G212" s="26"/>
      <c r="H212" s="23"/>
      <c r="I212" s="22"/>
      <c r="J212" s="1"/>
      <c r="K212" s="1"/>
      <c r="L212" s="1"/>
    </row>
    <row r="213" spans="1:12" s="20" customFormat="1" ht="12.75" customHeight="1" x14ac:dyDescent="0.15">
      <c r="A213" s="28"/>
      <c r="B213" s="28"/>
      <c r="C213" s="26"/>
      <c r="D213" s="26"/>
      <c r="E213" s="27"/>
      <c r="F213" s="27"/>
      <c r="G213" s="26"/>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22"/>
      <c r="B219" s="25"/>
      <c r="C219" s="24"/>
      <c r="D219" s="24"/>
      <c r="E219" s="23"/>
      <c r="F219" s="23"/>
      <c r="G219" s="23"/>
      <c r="H219" s="23"/>
      <c r="I219" s="22"/>
      <c r="J219" s="1"/>
      <c r="K219" s="1"/>
      <c r="L219" s="1"/>
    </row>
    <row r="220" spans="1:12" s="20" customFormat="1" ht="12.75" customHeight="1" x14ac:dyDescent="0.15">
      <c r="A220" s="22"/>
      <c r="B220" s="25"/>
      <c r="C220" s="24"/>
      <c r="D220" s="24"/>
      <c r="E220" s="23"/>
      <c r="F220" s="23"/>
      <c r="G220" s="23"/>
      <c r="H220" s="23"/>
      <c r="I220" s="22"/>
      <c r="J220" s="1"/>
      <c r="K220" s="1"/>
      <c r="L220" s="1"/>
    </row>
    <row r="221" spans="1:12" s="20" customFormat="1" ht="12.75" customHeight="1" x14ac:dyDescent="0.15">
      <c r="A221" s="22"/>
      <c r="B221" s="25"/>
      <c r="C221" s="24"/>
      <c r="D221" s="24"/>
      <c r="E221" s="23"/>
      <c r="F221" s="23"/>
      <c r="G221" s="23"/>
      <c r="H221" s="23"/>
      <c r="I221" s="22"/>
      <c r="J221" s="1"/>
      <c r="K221" s="1"/>
      <c r="L221" s="1"/>
    </row>
    <row r="222" spans="1:12" s="20" customFormat="1" ht="12.75" customHeight="1" x14ac:dyDescent="0.15">
      <c r="A222" s="22"/>
      <c r="B222" s="25"/>
      <c r="C222" s="24"/>
      <c r="D222" s="24"/>
      <c r="E222" s="23"/>
      <c r="F222" s="23"/>
      <c r="G222" s="23"/>
      <c r="H222" s="23"/>
      <c r="I222" s="22"/>
      <c r="J222" s="1"/>
      <c r="K222" s="1"/>
      <c r="L222" s="1"/>
    </row>
    <row r="223" spans="1:12" s="20" customFormat="1" ht="12.75" customHeight="1" x14ac:dyDescent="0.15">
      <c r="A223" s="22"/>
      <c r="B223" s="25"/>
      <c r="C223" s="24"/>
      <c r="D223" s="24"/>
      <c r="E223" s="23"/>
      <c r="F223" s="23"/>
      <c r="G223" s="23"/>
      <c r="H223" s="23"/>
      <c r="I223" s="22"/>
      <c r="J223" s="1"/>
      <c r="K223" s="1"/>
      <c r="L223" s="1"/>
    </row>
    <row r="224" spans="1:12" s="20" customFormat="1" ht="12.75" customHeight="1" x14ac:dyDescent="0.15">
      <c r="A224" s="22"/>
      <c r="B224" s="25"/>
      <c r="C224" s="24"/>
      <c r="D224" s="24"/>
      <c r="E224" s="23"/>
      <c r="F224" s="23"/>
      <c r="G224" s="23"/>
      <c r="H224" s="23"/>
      <c r="I224" s="22"/>
      <c r="J224" s="1"/>
      <c r="K224" s="1"/>
      <c r="L224" s="1"/>
    </row>
    <row r="225" spans="1:12" s="20" customFormat="1" ht="12.75" customHeight="1" x14ac:dyDescent="0.15">
      <c r="A225" s="22"/>
      <c r="B225" s="25"/>
      <c r="C225" s="24"/>
      <c r="D225" s="24"/>
      <c r="E225" s="23"/>
      <c r="F225" s="23"/>
      <c r="G225" s="23"/>
      <c r="H225" s="23"/>
      <c r="I225" s="22"/>
      <c r="J225" s="1"/>
      <c r="K225" s="1"/>
      <c r="L225" s="1"/>
    </row>
    <row r="226" spans="1:12" s="20" customFormat="1" ht="12.75" customHeight="1" x14ac:dyDescent="0.15">
      <c r="A226" s="1"/>
      <c r="B226" s="3"/>
      <c r="C226" s="2"/>
      <c r="D226" s="1"/>
      <c r="E226" s="1"/>
      <c r="F226" s="1"/>
      <c r="G226" s="1"/>
      <c r="H226" s="1"/>
      <c r="I226" s="1"/>
      <c r="J226" s="1"/>
      <c r="K226" s="1"/>
      <c r="L226" s="1"/>
    </row>
    <row r="227" spans="1:12" s="20" customFormat="1" ht="12.75" customHeight="1" x14ac:dyDescent="0.15">
      <c r="A227" s="1"/>
      <c r="B227" s="3"/>
      <c r="C227" s="2"/>
      <c r="D227" s="1"/>
      <c r="E227" s="1"/>
      <c r="F227" s="1"/>
      <c r="G227" s="1"/>
      <c r="H227" s="1"/>
      <c r="I227" s="1"/>
      <c r="J227" s="1"/>
      <c r="K227" s="1"/>
      <c r="L227" s="1"/>
    </row>
    <row r="228" spans="1:12" s="20" customFormat="1" ht="12.75" customHeight="1" x14ac:dyDescent="0.15">
      <c r="A228" s="1"/>
      <c r="B228" s="3"/>
      <c r="C228" s="2"/>
      <c r="D228" s="1"/>
      <c r="E228" s="1"/>
      <c r="F228" s="1"/>
      <c r="G228" s="1"/>
      <c r="H228" s="1"/>
      <c r="I228" s="1"/>
      <c r="J228" s="1"/>
      <c r="K228" s="1"/>
      <c r="L228" s="1"/>
    </row>
    <row r="229" spans="1:12" s="20" customFormat="1" ht="12.75" customHeight="1" x14ac:dyDescent="0.15">
      <c r="A229" s="1"/>
      <c r="B229" s="3"/>
      <c r="C229" s="2"/>
      <c r="D229" s="1"/>
      <c r="E229" s="1"/>
      <c r="F229" s="1"/>
      <c r="G229" s="1"/>
      <c r="H229" s="1"/>
      <c r="I229" s="1"/>
      <c r="J229" s="1"/>
      <c r="K229" s="1"/>
      <c r="L229" s="1"/>
    </row>
    <row r="230" spans="1:12" s="20" customFormat="1" ht="12.75" customHeight="1" x14ac:dyDescent="0.15">
      <c r="A230" s="21"/>
      <c r="B230" s="21"/>
      <c r="C230" s="21"/>
      <c r="D230" s="21"/>
      <c r="E230" s="21"/>
      <c r="F230" s="21"/>
      <c r="G230" s="21"/>
      <c r="H230" s="21"/>
      <c r="I230" s="21"/>
      <c r="J230" s="21"/>
    </row>
    <row r="231" spans="1:12" s="20" customFormat="1" ht="12.75" customHeight="1" thickBot="1" x14ac:dyDescent="0.2">
      <c r="A231" s="21"/>
      <c r="B231" s="21"/>
      <c r="C231" s="21"/>
      <c r="D231" s="21"/>
      <c r="E231" s="21"/>
      <c r="F231" s="21"/>
      <c r="G231" s="21"/>
      <c r="H231" s="21"/>
      <c r="I231" s="21"/>
      <c r="J231" s="21"/>
    </row>
    <row r="232" spans="1:12" ht="19.5" customHeight="1" thickBot="1" x14ac:dyDescent="0.2">
      <c r="A232" s="339" t="s">
        <v>35</v>
      </c>
      <c r="B232" s="340"/>
      <c r="C232" s="340"/>
      <c r="D232" s="340"/>
      <c r="E232" s="340"/>
      <c r="F232" s="340"/>
      <c r="G232" s="340"/>
      <c r="H232" s="340"/>
      <c r="I232" s="340"/>
      <c r="J232" s="341"/>
    </row>
    <row r="233" spans="1:12" ht="24" x14ac:dyDescent="0.15">
      <c r="A233" s="170" t="s">
        <v>34</v>
      </c>
      <c r="B233" s="171" t="s">
        <v>33</v>
      </c>
      <c r="C233" s="172" t="s">
        <v>32</v>
      </c>
      <c r="D233" s="172" t="s">
        <v>31</v>
      </c>
      <c r="E233" s="171" t="s">
        <v>30</v>
      </c>
      <c r="F233" s="171"/>
      <c r="G233" s="172" t="s">
        <v>29</v>
      </c>
      <c r="H233" s="172" t="s">
        <v>28</v>
      </c>
      <c r="I233" s="172" t="s">
        <v>27</v>
      </c>
      <c r="J233" s="172" t="s">
        <v>420</v>
      </c>
      <c r="K233" s="182"/>
    </row>
    <row r="234" spans="1:12" ht="96" x14ac:dyDescent="0.15">
      <c r="A234" s="64" t="s">
        <v>76</v>
      </c>
      <c r="B234" s="16">
        <v>2018</v>
      </c>
      <c r="C234" s="165" t="s">
        <v>75</v>
      </c>
      <c r="D234" s="220">
        <v>42944</v>
      </c>
      <c r="E234" s="14" t="s">
        <v>280</v>
      </c>
      <c r="F234" s="174"/>
      <c r="G234" s="177">
        <v>2</v>
      </c>
      <c r="H234" s="153">
        <v>0</v>
      </c>
      <c r="I234" s="153">
        <f t="shared" ref="I234:I243" si="15">+G234-H234</f>
        <v>2</v>
      </c>
      <c r="J234" s="255" t="s">
        <v>419</v>
      </c>
      <c r="K234" s="182"/>
    </row>
    <row r="235" spans="1:12" ht="21" customHeight="1" outlineLevel="1" x14ac:dyDescent="0.15">
      <c r="A235" s="189" t="s">
        <v>285</v>
      </c>
      <c r="B235" s="190"/>
      <c r="C235" s="191"/>
      <c r="D235" s="192"/>
      <c r="E235" s="190"/>
      <c r="F235" s="190"/>
      <c r="G235" s="193"/>
      <c r="H235" s="194"/>
      <c r="I235" s="195">
        <f>SUBTOTAL(9,I233:I234)</f>
        <v>2</v>
      </c>
      <c r="J235" s="196"/>
      <c r="K235" s="22"/>
    </row>
    <row r="236" spans="1:12" ht="24" outlineLevel="2" x14ac:dyDescent="0.15">
      <c r="A236" s="178" t="s">
        <v>2</v>
      </c>
      <c r="B236" s="11">
        <v>2017</v>
      </c>
      <c r="C236" s="163" t="s">
        <v>6</v>
      </c>
      <c r="D236" s="12">
        <v>42334</v>
      </c>
      <c r="E236" s="11" t="s">
        <v>5</v>
      </c>
      <c r="F236" s="11"/>
      <c r="G236" s="10">
        <v>1815947</v>
      </c>
      <c r="H236" s="153">
        <v>1</v>
      </c>
      <c r="I236" s="153">
        <f>+G236-H236</f>
        <v>1815946</v>
      </c>
      <c r="J236" s="165" t="s">
        <v>376</v>
      </c>
      <c r="K236" s="269"/>
    </row>
    <row r="237" spans="1:12" ht="24" outlineLevel="2" x14ac:dyDescent="0.15">
      <c r="A237" s="178" t="s">
        <v>2</v>
      </c>
      <c r="B237" s="11">
        <v>2017</v>
      </c>
      <c r="C237" s="163" t="s">
        <v>4</v>
      </c>
      <c r="D237" s="12">
        <v>42135</v>
      </c>
      <c r="E237" s="11" t="s">
        <v>3</v>
      </c>
      <c r="F237" s="11"/>
      <c r="G237" s="10">
        <v>2426675</v>
      </c>
      <c r="H237" s="153">
        <v>0</v>
      </c>
      <c r="I237" s="153">
        <f>+G237-H237</f>
        <v>2426675</v>
      </c>
      <c r="J237" s="165" t="s">
        <v>377</v>
      </c>
      <c r="K237" s="269"/>
    </row>
    <row r="238" spans="1:12" ht="36" outlineLevel="2" x14ac:dyDescent="0.15">
      <c r="A238" s="189" t="s">
        <v>140</v>
      </c>
      <c r="B238" s="190"/>
      <c r="C238" s="191"/>
      <c r="D238" s="192"/>
      <c r="E238" s="190"/>
      <c r="F238" s="190"/>
      <c r="G238" s="193"/>
      <c r="H238" s="194"/>
      <c r="I238" s="195">
        <f>SUBTOTAL(9,I236:I237)</f>
        <v>4242621</v>
      </c>
      <c r="J238" s="257"/>
      <c r="K238" s="269"/>
    </row>
    <row r="239" spans="1:12" ht="36" outlineLevel="2" x14ac:dyDescent="0.15">
      <c r="A239" s="242" t="s">
        <v>21</v>
      </c>
      <c r="B239" s="243">
        <v>2015</v>
      </c>
      <c r="C239" s="244" t="s">
        <v>137</v>
      </c>
      <c r="D239" s="245">
        <v>41901</v>
      </c>
      <c r="E239" s="243" t="s">
        <v>20</v>
      </c>
      <c r="F239" s="243"/>
      <c r="G239" s="246">
        <v>125948996</v>
      </c>
      <c r="H239" s="247">
        <v>0</v>
      </c>
      <c r="I239" s="247">
        <f t="shared" si="15"/>
        <v>125948996</v>
      </c>
      <c r="J239" s="259" t="s">
        <v>344</v>
      </c>
      <c r="K239" s="270"/>
    </row>
    <row r="240" spans="1:12" ht="34.5" customHeight="1" outlineLevel="1" x14ac:dyDescent="0.15">
      <c r="A240" s="189" t="s">
        <v>138</v>
      </c>
      <c r="B240" s="197"/>
      <c r="C240" s="198"/>
      <c r="D240" s="199"/>
      <c r="E240" s="197"/>
      <c r="F240" s="197"/>
      <c r="G240" s="200"/>
      <c r="H240" s="194"/>
      <c r="I240" s="195">
        <f>SUBTOTAL(9,I239:I239)</f>
        <v>125948996</v>
      </c>
      <c r="J240" s="258"/>
      <c r="K240" s="22"/>
    </row>
    <row r="241" spans="1:12" ht="147.75" customHeight="1" outlineLevel="2" x14ac:dyDescent="0.15">
      <c r="A241" s="180" t="s">
        <v>9</v>
      </c>
      <c r="B241" s="11">
        <v>2016</v>
      </c>
      <c r="C241" s="163" t="s">
        <v>15</v>
      </c>
      <c r="D241" s="12">
        <v>42178</v>
      </c>
      <c r="E241" s="11" t="s">
        <v>14</v>
      </c>
      <c r="F241" s="11"/>
      <c r="G241" s="10">
        <v>3398061</v>
      </c>
      <c r="H241" s="153">
        <v>3245909</v>
      </c>
      <c r="I241" s="153">
        <f t="shared" si="15"/>
        <v>152152</v>
      </c>
      <c r="J241" s="256" t="s">
        <v>379</v>
      </c>
      <c r="K241" s="335"/>
    </row>
    <row r="242" spans="1:12" ht="36" outlineLevel="2" x14ac:dyDescent="0.15">
      <c r="A242" s="181" t="s">
        <v>9</v>
      </c>
      <c r="B242" s="11">
        <v>2017</v>
      </c>
      <c r="C242" s="163" t="s">
        <v>11</v>
      </c>
      <c r="D242" s="12">
        <v>42179</v>
      </c>
      <c r="E242" s="11" t="s">
        <v>10</v>
      </c>
      <c r="F242" s="11"/>
      <c r="G242" s="10">
        <v>500000</v>
      </c>
      <c r="H242" s="153">
        <v>0</v>
      </c>
      <c r="I242" s="153">
        <f t="shared" si="15"/>
        <v>500000</v>
      </c>
      <c r="J242" s="147" t="s">
        <v>380</v>
      </c>
      <c r="K242" s="335"/>
      <c r="L242" s="270"/>
    </row>
    <row r="243" spans="1:12" ht="36" outlineLevel="2" x14ac:dyDescent="0.15">
      <c r="A243" s="163" t="s">
        <v>281</v>
      </c>
      <c r="B243" s="11">
        <v>2018</v>
      </c>
      <c r="C243" s="165" t="s">
        <v>70</v>
      </c>
      <c r="D243" s="220">
        <v>42808</v>
      </c>
      <c r="E243" s="14" t="s">
        <v>284</v>
      </c>
      <c r="F243" s="11"/>
      <c r="G243" s="10">
        <v>1868544</v>
      </c>
      <c r="H243" s="153">
        <v>0</v>
      </c>
      <c r="I243" s="153">
        <f t="shared" si="15"/>
        <v>1868544</v>
      </c>
      <c r="J243" s="147" t="s">
        <v>381</v>
      </c>
      <c r="K243" s="271"/>
    </row>
    <row r="244" spans="1:12" ht="23.25" customHeight="1" outlineLevel="1" x14ac:dyDescent="0.15">
      <c r="A244" s="203" t="s">
        <v>139</v>
      </c>
      <c r="B244" s="190"/>
      <c r="C244" s="191"/>
      <c r="D244" s="192"/>
      <c r="E244" s="190"/>
      <c r="F244" s="190"/>
      <c r="G244" s="193"/>
      <c r="H244" s="194"/>
      <c r="I244" s="195">
        <f>SUBTOTAL(9,I241:I243)</f>
        <v>2520696</v>
      </c>
      <c r="J244" s="196"/>
      <c r="K244" s="22"/>
    </row>
    <row r="245" spans="1:12" ht="21" customHeight="1" thickBot="1" x14ac:dyDescent="0.2">
      <c r="A245" s="187" t="s">
        <v>290</v>
      </c>
      <c r="B245" s="156"/>
      <c r="C245" s="149"/>
      <c r="D245" s="150"/>
      <c r="E245" s="151"/>
      <c r="F245" s="151"/>
      <c r="G245" s="152"/>
      <c r="H245" s="141"/>
      <c r="I245" s="206">
        <f>SUBTOTAL(9,I234:I244)</f>
        <v>132712315</v>
      </c>
      <c r="J245" s="188"/>
    </row>
    <row r="246" spans="1:12" ht="21.75" customHeight="1" thickBot="1" x14ac:dyDescent="0.2">
      <c r="A246" s="336" t="s">
        <v>0</v>
      </c>
      <c r="B246" s="337"/>
      <c r="C246" s="337"/>
      <c r="D246" s="337"/>
      <c r="E246" s="337"/>
      <c r="F246" s="338"/>
      <c r="G246" s="207">
        <f>SUM(G234:G244)</f>
        <v>135958225</v>
      </c>
      <c r="H246" s="207">
        <f>SUM(H234:H244)</f>
        <v>3245910</v>
      </c>
      <c r="I246" s="207">
        <f>+I235+I240+I244+I238</f>
        <v>132712315</v>
      </c>
      <c r="J246" s="208">
        <f>+I246/G246</f>
        <v>0.97612568125245824</v>
      </c>
    </row>
    <row r="247" spans="1:12" ht="13" x14ac:dyDescent="0.15">
      <c r="A247" s="9"/>
      <c r="B247" s="8"/>
      <c r="C247" s="8"/>
      <c r="D247" s="8"/>
      <c r="E247" s="7"/>
      <c r="F247" s="7"/>
      <c r="G247" s="6"/>
      <c r="H247" s="6"/>
      <c r="I247" s="6"/>
      <c r="J247" s="5"/>
    </row>
    <row r="248" spans="1:12" ht="13" x14ac:dyDescent="0.15">
      <c r="A248" s="9"/>
      <c r="B248" s="8"/>
      <c r="C248" s="8"/>
      <c r="D248" s="8"/>
      <c r="E248" s="7"/>
      <c r="F248" s="7"/>
      <c r="G248" s="6"/>
      <c r="H248" s="6"/>
      <c r="I248" s="6"/>
      <c r="J248" s="5"/>
    </row>
    <row r="249" spans="1:12" ht="13" x14ac:dyDescent="0.15">
      <c r="A249" s="9"/>
      <c r="B249" s="8"/>
      <c r="C249" s="8"/>
      <c r="D249" s="8"/>
      <c r="E249" s="7"/>
      <c r="F249" s="7"/>
      <c r="G249" s="6"/>
      <c r="H249" s="6"/>
      <c r="I249" s="6"/>
      <c r="J249" s="5"/>
    </row>
    <row r="250" spans="1:12" hidden="1" x14ac:dyDescent="0.15"/>
    <row r="251" spans="1:12" s="4" customFormat="1" ht="21" hidden="1" customHeight="1" thickBot="1" x14ac:dyDescent="0.2">
      <c r="A251" s="325" t="s">
        <v>142</v>
      </c>
      <c r="B251" s="326"/>
      <c r="C251" s="326"/>
      <c r="D251" s="326"/>
      <c r="E251" s="326"/>
      <c r="F251" s="326"/>
      <c r="G251" s="326"/>
      <c r="H251" s="326"/>
      <c r="I251" s="326"/>
      <c r="J251" s="327"/>
    </row>
    <row r="252" spans="1:12" ht="30" hidden="1" customHeight="1" x14ac:dyDescent="0.15">
      <c r="A252" s="126"/>
      <c r="B252" s="328"/>
      <c r="C252" s="329"/>
      <c r="D252" s="329"/>
      <c r="E252" s="329"/>
      <c r="F252" s="329"/>
      <c r="G252" s="329"/>
      <c r="H252" s="329"/>
      <c r="I252" s="329"/>
      <c r="J252" s="330"/>
    </row>
    <row r="253" spans="1:12" ht="30" hidden="1" customHeight="1" thickBot="1" x14ac:dyDescent="0.2">
      <c r="A253" s="128"/>
      <c r="B253" s="331"/>
      <c r="C253" s="331"/>
      <c r="D253" s="331"/>
      <c r="E253" s="331"/>
      <c r="F253" s="331"/>
      <c r="G253" s="331"/>
      <c r="H253" s="331"/>
      <c r="I253" s="331"/>
      <c r="J253" s="332"/>
    </row>
    <row r="254" spans="1:12" hidden="1" x14ac:dyDescent="0.15"/>
    <row r="255" spans="1:12" hidden="1" x14ac:dyDescent="0.15"/>
    <row r="256" spans="1:12" hidden="1" x14ac:dyDescent="0.15"/>
    <row r="257" hidden="1" x14ac:dyDescent="0.15"/>
    <row r="258" hidden="1" x14ac:dyDescent="0.15"/>
  </sheetData>
  <sheetProtection selectLockedCells="1" selectUnlockedCells="1"/>
  <mergeCells count="72">
    <mergeCell ref="C82:E82"/>
    <mergeCell ref="A2:I2"/>
    <mergeCell ref="A3:I3"/>
    <mergeCell ref="A58:I58"/>
    <mergeCell ref="A68:B68"/>
    <mergeCell ref="A81:G81"/>
    <mergeCell ref="C93:E93"/>
    <mergeCell ref="C83:E83"/>
    <mergeCell ref="C84:E84"/>
    <mergeCell ref="C85:E85"/>
    <mergeCell ref="C86:E86"/>
    <mergeCell ref="C87:E87"/>
    <mergeCell ref="C88:E88"/>
    <mergeCell ref="C89:E89"/>
    <mergeCell ref="C90:E90"/>
    <mergeCell ref="C91:E91"/>
    <mergeCell ref="C92:E92"/>
    <mergeCell ref="C104:E104"/>
    <mergeCell ref="C94:E94"/>
    <mergeCell ref="C95:E95"/>
    <mergeCell ref="C96:E96"/>
    <mergeCell ref="C97:E97"/>
    <mergeCell ref="C98:E98"/>
    <mergeCell ref="C99:E99"/>
    <mergeCell ref="C100:E100"/>
    <mergeCell ref="C101:E101"/>
    <mergeCell ref="C102:E102"/>
    <mergeCell ref="C103:E103"/>
    <mergeCell ref="C116:E116"/>
    <mergeCell ref="C105:E105"/>
    <mergeCell ref="C106:E106"/>
    <mergeCell ref="C107:E107"/>
    <mergeCell ref="C108:E108"/>
    <mergeCell ref="C109:E109"/>
    <mergeCell ref="C110:E110"/>
    <mergeCell ref="C111:E111"/>
    <mergeCell ref="C112:E112"/>
    <mergeCell ref="C113:E113"/>
    <mergeCell ref="C114:E114"/>
    <mergeCell ref="C115:E115"/>
    <mergeCell ref="C122:E122"/>
    <mergeCell ref="C117:E117"/>
    <mergeCell ref="C118:E118"/>
    <mergeCell ref="C119:E119"/>
    <mergeCell ref="C120:E120"/>
    <mergeCell ref="C121:E121"/>
    <mergeCell ref="A136:H136"/>
    <mergeCell ref="C123:E123"/>
    <mergeCell ref="C124:E124"/>
    <mergeCell ref="C125:E125"/>
    <mergeCell ref="C126:E126"/>
    <mergeCell ref="C127:E127"/>
    <mergeCell ref="C128:E128"/>
    <mergeCell ref="C129:E129"/>
    <mergeCell ref="C130:E130"/>
    <mergeCell ref="C131:E131"/>
    <mergeCell ref="A132:E132"/>
    <mergeCell ref="K241:K242"/>
    <mergeCell ref="A246:F246"/>
    <mergeCell ref="A138:E138"/>
    <mergeCell ref="D139:E139"/>
    <mergeCell ref="A148:E148"/>
    <mergeCell ref="D149:E149"/>
    <mergeCell ref="A159:G159"/>
    <mergeCell ref="A173:B173"/>
    <mergeCell ref="A251:J251"/>
    <mergeCell ref="B252:J252"/>
    <mergeCell ref="B253:J253"/>
    <mergeCell ref="A196:G196"/>
    <mergeCell ref="F197:G198"/>
    <mergeCell ref="A209:B209"/>
    <mergeCell ref="A232:J232"/>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31" max="7"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B4E08-B86D-47F0-AE89-9EE46279AD8A}">
  <dimension ref="A2:L258"/>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8.5" style="3" customWidth="1"/>
    <col min="3" max="3" width="20.6640625" style="2" customWidth="1"/>
    <col min="4" max="4" width="15.6640625" style="2" customWidth="1"/>
    <col min="5" max="5" width="13.83203125" style="1" bestFit="1" customWidth="1"/>
    <col min="6" max="6" width="13.6640625" style="1" customWidth="1"/>
    <col min="7" max="7" width="36.5" style="1" customWidth="1"/>
    <col min="8" max="8" width="14.832031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427</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f>2492060409+220000</f>
        <v>2492280409</v>
      </c>
      <c r="F5" s="132">
        <f>+E5/C5</f>
        <v>0.67555699641902911</v>
      </c>
      <c r="G5" s="98">
        <f>+C5-E5</f>
        <v>1196942591</v>
      </c>
      <c r="H5" s="97">
        <f>859293661+220000</f>
        <v>859513661</v>
      </c>
      <c r="I5" s="103">
        <f>H5/C5</f>
        <v>0.23297958974017022</v>
      </c>
    </row>
    <row r="6" spans="1:10" ht="18" customHeight="1" x14ac:dyDescent="0.15">
      <c r="A6" s="64" t="s">
        <v>152</v>
      </c>
      <c r="B6" s="106" t="s">
        <v>150</v>
      </c>
      <c r="C6" s="105">
        <f>8751222000+3020230000+106497000</f>
        <v>11877949000</v>
      </c>
      <c r="D6" s="104">
        <f>+C6/C16</f>
        <v>0.22515434455351616</v>
      </c>
      <c r="E6" s="98">
        <v>5086932098</v>
      </c>
      <c r="F6" s="132">
        <f t="shared" ref="F6:F14" si="0">+E6/C6</f>
        <v>0.42826687486198162</v>
      </c>
      <c r="G6" s="98">
        <f>+C6-E6</f>
        <v>6791016902</v>
      </c>
      <c r="H6" s="97">
        <v>5033532919</v>
      </c>
      <c r="I6" s="103">
        <f>H6/C6</f>
        <v>0.42377121833070674</v>
      </c>
    </row>
    <row r="7" spans="1:10" ht="18" customHeight="1" x14ac:dyDescent="0.15">
      <c r="B7" s="160" t="s">
        <v>115</v>
      </c>
      <c r="C7" s="105">
        <f>SUM(C8:C14)</f>
        <v>37187524000</v>
      </c>
      <c r="D7" s="104">
        <f>+C7/C16</f>
        <v>0.70491400424333783</v>
      </c>
      <c r="E7" s="98">
        <f>SUM(E8:E14)</f>
        <v>29495664614</v>
      </c>
      <c r="F7" s="132">
        <f>+E7/C7</f>
        <v>0.7931602172276917</v>
      </c>
      <c r="G7" s="98">
        <f>SUM(G8:G14)</f>
        <v>7691859386</v>
      </c>
      <c r="H7" s="97">
        <f>SUM(H8:H14)</f>
        <v>11167090457</v>
      </c>
      <c r="I7" s="103">
        <f>H7/C7</f>
        <v>0.30029131428594169</v>
      </c>
    </row>
    <row r="8" spans="1:10" ht="22" customHeight="1" x14ac:dyDescent="0.15">
      <c r="A8" s="107" t="s">
        <v>141</v>
      </c>
      <c r="B8" s="106" t="s">
        <v>291</v>
      </c>
      <c r="C8" s="105">
        <v>2641000000</v>
      </c>
      <c r="D8" s="104">
        <f t="shared" ref="D8:D14" si="1">+C8/$C$7</f>
        <v>7.1018441561207457E-2</v>
      </c>
      <c r="E8" s="98">
        <v>2425027866</v>
      </c>
      <c r="F8" s="132">
        <f t="shared" si="0"/>
        <v>0.91822334948883</v>
      </c>
      <c r="G8" s="98">
        <f t="shared" ref="G8:G15" si="2">+C8-E8</f>
        <v>215972134</v>
      </c>
      <c r="H8" s="97">
        <v>703707104</v>
      </c>
      <c r="I8" s="103">
        <f>H8/C8</f>
        <v>0.26645479136690647</v>
      </c>
    </row>
    <row r="9" spans="1:10" ht="22" customHeight="1" x14ac:dyDescent="0.15">
      <c r="A9" s="107" t="s">
        <v>94</v>
      </c>
      <c r="B9" s="106" t="s">
        <v>113</v>
      </c>
      <c r="C9" s="105">
        <v>12231500000</v>
      </c>
      <c r="D9" s="104">
        <f t="shared" si="1"/>
        <v>0.32891407344032908</v>
      </c>
      <c r="E9" s="98">
        <v>7648612236</v>
      </c>
      <c r="F9" s="132">
        <f t="shared" si="0"/>
        <v>0.62532087119323054</v>
      </c>
      <c r="G9" s="98">
        <f t="shared" si="2"/>
        <v>4582887764</v>
      </c>
      <c r="H9" s="97">
        <v>3742966947</v>
      </c>
      <c r="I9" s="103">
        <f t="shared" ref="I9:I14" si="3">H9/C9</f>
        <v>0.30601046045047625</v>
      </c>
    </row>
    <row r="10" spans="1:10" ht="22" customHeight="1" x14ac:dyDescent="0.15">
      <c r="A10" s="107" t="s">
        <v>144</v>
      </c>
      <c r="B10" s="106" t="s">
        <v>112</v>
      </c>
      <c r="C10" s="105">
        <v>1864000000</v>
      </c>
      <c r="D10" s="104">
        <f t="shared" si="1"/>
        <v>5.0124337398746957E-2</v>
      </c>
      <c r="E10" s="98">
        <v>1767290830</v>
      </c>
      <c r="F10" s="132">
        <f t="shared" si="0"/>
        <v>0.94811739806866957</v>
      </c>
      <c r="G10" s="98">
        <f t="shared" si="2"/>
        <v>96709170</v>
      </c>
      <c r="H10" s="97">
        <v>623758710</v>
      </c>
      <c r="I10" s="103">
        <f t="shared" si="3"/>
        <v>0.33463450107296139</v>
      </c>
    </row>
    <row r="11" spans="1:10" s="94" customFormat="1" ht="22" customHeight="1" x14ac:dyDescent="0.15">
      <c r="A11" s="107" t="s">
        <v>111</v>
      </c>
      <c r="B11" s="106" t="s">
        <v>110</v>
      </c>
      <c r="C11" s="105">
        <v>2780500000</v>
      </c>
      <c r="D11" s="104">
        <f t="shared" si="1"/>
        <v>7.4769699644429144E-2</v>
      </c>
      <c r="E11" s="98">
        <v>2493843033</v>
      </c>
      <c r="F11" s="132">
        <f t="shared" si="0"/>
        <v>0.89690452544506383</v>
      </c>
      <c r="G11" s="98">
        <f t="shared" si="2"/>
        <v>286656967</v>
      </c>
      <c r="H11" s="97">
        <v>589635717</v>
      </c>
      <c r="I11" s="162">
        <f t="shared" si="3"/>
        <v>0.21206103830246359</v>
      </c>
    </row>
    <row r="12" spans="1:10" s="94" customFormat="1" ht="22" customHeight="1" x14ac:dyDescent="0.15">
      <c r="A12" s="107" t="s">
        <v>145</v>
      </c>
      <c r="B12" s="106" t="s">
        <v>109</v>
      </c>
      <c r="C12" s="105">
        <v>12543000000</v>
      </c>
      <c r="D12" s="104">
        <f>+C12/$C$7</f>
        <v>0.33729053862257674</v>
      </c>
      <c r="E12" s="98">
        <v>10306539542</v>
      </c>
      <c r="F12" s="132">
        <f t="shared" si="0"/>
        <v>0.82169652730606713</v>
      </c>
      <c r="G12" s="98">
        <f t="shared" si="2"/>
        <v>2236460458</v>
      </c>
      <c r="H12" s="97">
        <v>3755191958</v>
      </c>
      <c r="I12" s="103">
        <f t="shared" si="3"/>
        <v>0.29938547062106352</v>
      </c>
    </row>
    <row r="13" spans="1:10" s="94" customFormat="1" ht="22" customHeight="1" x14ac:dyDescent="0.15">
      <c r="A13" s="107" t="s">
        <v>108</v>
      </c>
      <c r="B13" s="106" t="s">
        <v>107</v>
      </c>
      <c r="C13" s="105">
        <v>3307000000</v>
      </c>
      <c r="D13" s="104">
        <f t="shared" si="1"/>
        <v>8.8927673700459328E-2</v>
      </c>
      <c r="E13" s="98">
        <v>3270802923</v>
      </c>
      <c r="F13" s="132">
        <f t="shared" si="0"/>
        <v>0.98905440671303291</v>
      </c>
      <c r="G13" s="98">
        <f t="shared" si="2"/>
        <v>36197077</v>
      </c>
      <c r="H13" s="97">
        <v>1187343871</v>
      </c>
      <c r="I13" s="103">
        <f t="shared" si="3"/>
        <v>0.3590395739340792</v>
      </c>
    </row>
    <row r="14" spans="1:10" s="94" customFormat="1" ht="18" customHeight="1" x14ac:dyDescent="0.15">
      <c r="A14" s="107" t="s">
        <v>146</v>
      </c>
      <c r="B14" s="106" t="s">
        <v>106</v>
      </c>
      <c r="C14" s="105">
        <v>1820524000</v>
      </c>
      <c r="D14" s="104">
        <f t="shared" si="1"/>
        <v>4.8955235632251293E-2</v>
      </c>
      <c r="E14" s="98">
        <v>1583548184</v>
      </c>
      <c r="F14" s="132">
        <f t="shared" si="0"/>
        <v>0.86983098492521937</v>
      </c>
      <c r="G14" s="98">
        <f t="shared" si="2"/>
        <v>236975816</v>
      </c>
      <c r="H14" s="97">
        <v>564486150</v>
      </c>
      <c r="I14" s="103">
        <f t="shared" si="3"/>
        <v>0.31006795296299305</v>
      </c>
      <c r="J14" s="102"/>
    </row>
    <row r="15" spans="1:10" s="94" customFormat="1" ht="18" customHeight="1" x14ac:dyDescent="0.15">
      <c r="A15" s="158"/>
      <c r="B15" s="106" t="s">
        <v>149</v>
      </c>
      <c r="C15" s="105">
        <v>0</v>
      </c>
      <c r="D15" s="104">
        <v>0</v>
      </c>
      <c r="E15" s="98">
        <v>0</v>
      </c>
      <c r="F15" s="132">
        <v>0</v>
      </c>
      <c r="G15" s="98">
        <f t="shared" si="2"/>
        <v>0</v>
      </c>
      <c r="H15" s="97">
        <v>0</v>
      </c>
      <c r="I15" s="103">
        <v>0</v>
      </c>
      <c r="J15" s="102"/>
    </row>
    <row r="16" spans="1:10" s="94" customFormat="1" ht="12" x14ac:dyDescent="0.15">
      <c r="B16" s="96" t="s">
        <v>105</v>
      </c>
      <c r="C16" s="101">
        <f>+C5+C6+C7+C15</f>
        <v>52754696000</v>
      </c>
      <c r="D16" s="143">
        <f>+D5+D6+D7+D15</f>
        <v>1</v>
      </c>
      <c r="E16" s="101">
        <f>+E5+E6+E7+E15</f>
        <v>37074877121</v>
      </c>
      <c r="F16" s="142">
        <f>+E16/C16</f>
        <v>0.70277870847744062</v>
      </c>
      <c r="G16" s="101">
        <f>+G5+G6+G7+G15</f>
        <v>15679818879</v>
      </c>
      <c r="H16" s="101">
        <f>+H5+H6+H7+H15</f>
        <v>17060137037</v>
      </c>
      <c r="I16" s="100">
        <f>H16/C16</f>
        <v>0.32338613110385472</v>
      </c>
    </row>
    <row r="17" spans="1:10" ht="21.75" customHeight="1" x14ac:dyDescent="0.15">
      <c r="B17" s="99" t="s">
        <v>426</v>
      </c>
      <c r="C17" s="157">
        <v>52754696000</v>
      </c>
      <c r="D17" s="144">
        <v>1</v>
      </c>
      <c r="E17" s="157">
        <v>36992859753</v>
      </c>
      <c r="F17" s="132">
        <v>0.70122401526112477</v>
      </c>
      <c r="G17" s="157">
        <v>15761836247</v>
      </c>
      <c r="H17" s="157">
        <v>16875080745</v>
      </c>
      <c r="I17" s="124">
        <v>0.31987826723520502</v>
      </c>
    </row>
    <row r="18" spans="1:10" s="94" customFormat="1" ht="16.5" customHeight="1" x14ac:dyDescent="0.15">
      <c r="B18" s="96" t="s">
        <v>104</v>
      </c>
      <c r="C18" s="95">
        <f>C17-C16</f>
        <v>0</v>
      </c>
      <c r="D18" s="95"/>
      <c r="E18" s="95">
        <f>E17-E16</f>
        <v>-82017368</v>
      </c>
      <c r="F18" s="95"/>
      <c r="G18" s="95">
        <f>G17-G16</f>
        <v>82017368</v>
      </c>
      <c r="H18" s="95">
        <f>H17-H16</f>
        <v>-185056292</v>
      </c>
    </row>
    <row r="19" spans="1:10" s="94" customFormat="1" ht="133.5" customHeight="1" x14ac:dyDescent="0.15">
      <c r="B19" s="11" t="s">
        <v>103</v>
      </c>
      <c r="C19" s="11"/>
      <c r="D19" s="11"/>
      <c r="E19" s="165" t="s">
        <v>432</v>
      </c>
      <c r="F19" s="125"/>
      <c r="G19" s="165" t="s">
        <v>424</v>
      </c>
      <c r="H19" s="165" t="s">
        <v>431</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11985686</v>
      </c>
      <c r="E60" s="78">
        <f t="shared" ref="E60:E67" si="4">+C60-D60</f>
        <v>247412580</v>
      </c>
      <c r="F60" s="78">
        <v>217237328</v>
      </c>
      <c r="G60" s="134">
        <f t="shared" ref="G60:G67" si="5">+F60/E60</f>
        <v>0.87803671098696756</v>
      </c>
      <c r="H60" s="78">
        <f t="shared" ref="H60:H67" si="6">+E60-F60</f>
        <v>30175252</v>
      </c>
      <c r="I60" s="135">
        <f t="shared" ref="I60:I68" si="7">+H60/E60</f>
        <v>0.1219632890130324</v>
      </c>
    </row>
    <row r="61" spans="1:10" s="77" customFormat="1" ht="12" x14ac:dyDescent="0.15">
      <c r="A61" s="80" t="s">
        <v>141</v>
      </c>
      <c r="B61" s="79">
        <v>1067</v>
      </c>
      <c r="C61" s="78">
        <v>250025642</v>
      </c>
      <c r="D61" s="78">
        <v>47618667</v>
      </c>
      <c r="E61" s="78">
        <f>+C61-D61</f>
        <v>202406975</v>
      </c>
      <c r="F61" s="78">
        <v>171998656</v>
      </c>
      <c r="G61" s="134">
        <f t="shared" si="5"/>
        <v>0.8497664470307903</v>
      </c>
      <c r="H61" s="78">
        <f t="shared" si="6"/>
        <v>30408319</v>
      </c>
      <c r="I61" s="135">
        <f t="shared" si="7"/>
        <v>0.15023355296920968</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+C63-D63</f>
        <v>58060488</v>
      </c>
      <c r="F63" s="78">
        <v>57074866</v>
      </c>
      <c r="G63" s="134">
        <f t="shared" si="5"/>
        <v>0.98302422122252919</v>
      </c>
      <c r="H63" s="78">
        <f t="shared" si="6"/>
        <v>985622</v>
      </c>
      <c r="I63" s="135">
        <f t="shared" si="7"/>
        <v>1.6975778777470835E-2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207218891</v>
      </c>
      <c r="E65" s="78">
        <f t="shared" si="4"/>
        <v>847804230</v>
      </c>
      <c r="F65" s="78">
        <v>845437031</v>
      </c>
      <c r="G65" s="134">
        <f t="shared" si="5"/>
        <v>0.99720784714650457</v>
      </c>
      <c r="H65" s="78">
        <f t="shared" si="6"/>
        <v>2367199</v>
      </c>
      <c r="I65" s="135">
        <f t="shared" si="7"/>
        <v>2.7921528534954349E-3</v>
      </c>
    </row>
    <row r="66" spans="1:10" s="77" customFormat="1" ht="12" x14ac:dyDescent="0.15">
      <c r="A66" s="80" t="s">
        <v>108</v>
      </c>
      <c r="B66" s="79">
        <v>7531</v>
      </c>
      <c r="C66" s="78">
        <v>268547094</v>
      </c>
      <c r="D66" s="78">
        <v>6082334</v>
      </c>
      <c r="E66" s="78">
        <f t="shared" si="4"/>
        <v>262464760</v>
      </c>
      <c r="F66" s="78">
        <v>257630171</v>
      </c>
      <c r="G66" s="134">
        <f t="shared" si="5"/>
        <v>0.98158004526017129</v>
      </c>
      <c r="H66" s="78">
        <f t="shared" si="6"/>
        <v>4834589</v>
      </c>
      <c r="I66" s="135">
        <f t="shared" si="7"/>
        <v>1.841995473982869E-2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285774545</v>
      </c>
      <c r="E68" s="76">
        <f>SUM(E60:E67)</f>
        <v>3097973518</v>
      </c>
      <c r="F68" s="76">
        <f>SUM(F60:F67)</f>
        <v>2946693773</v>
      </c>
      <c r="G68" s="136">
        <f>+F68/E68</f>
        <v>0.95116816069568477</v>
      </c>
      <c r="H68" s="76">
        <f>SUM(H60:H67)</f>
        <v>151279745</v>
      </c>
      <c r="I68" s="137">
        <f t="shared" si="7"/>
        <v>4.8831839304315186E-2</v>
      </c>
    </row>
    <row r="69" spans="1:10" s="60" customFormat="1" ht="12.75" customHeight="1" x14ac:dyDescent="0.15">
      <c r="A69" s="4"/>
      <c r="B69" s="70"/>
      <c r="C69" s="69"/>
      <c r="D69" s="75">
        <f>+D68/C68</f>
        <v>8.4455030244371954E-2</v>
      </c>
      <c r="E69" s="74"/>
      <c r="F69" s="73">
        <f>+F68/E68</f>
        <v>0.95116816069568477</v>
      </c>
      <c r="G69" s="72"/>
      <c r="H69" s="71">
        <f>+H68/E68</f>
        <v>4.8831839304315186E-2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428</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31"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6350953</v>
      </c>
      <c r="G85" s="155"/>
      <c r="H85" s="140">
        <v>17468865</v>
      </c>
      <c r="I85" s="140">
        <v>11117912</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168</v>
      </c>
      <c r="B89" s="37">
        <v>489</v>
      </c>
      <c r="C89" s="309" t="s">
        <v>169</v>
      </c>
      <c r="D89" s="309"/>
      <c r="E89" s="310"/>
      <c r="F89" s="63">
        <f t="shared" si="8"/>
        <v>7610391</v>
      </c>
      <c r="G89" s="155"/>
      <c r="H89" s="140">
        <v>30250790</v>
      </c>
      <c r="I89" s="140">
        <v>22640399</v>
      </c>
    </row>
    <row r="90" spans="1:10" ht="18" customHeight="1" x14ac:dyDescent="0.15">
      <c r="A90" s="168" t="s">
        <v>81</v>
      </c>
      <c r="B90" s="37">
        <v>905</v>
      </c>
      <c r="C90" s="309" t="s">
        <v>171</v>
      </c>
      <c r="D90" s="309"/>
      <c r="E90" s="310"/>
      <c r="F90" s="63">
        <f t="shared" si="8"/>
        <v>3295</v>
      </c>
      <c r="G90" s="155"/>
      <c r="H90" s="140">
        <v>3295</v>
      </c>
      <c r="I90" s="140">
        <v>0</v>
      </c>
    </row>
    <row r="91" spans="1:10" ht="18" customHeight="1" x14ac:dyDescent="0.15">
      <c r="A91" s="168" t="s">
        <v>81</v>
      </c>
      <c r="B91" s="37">
        <v>1189</v>
      </c>
      <c r="C91" s="309" t="s">
        <v>170</v>
      </c>
      <c r="D91" s="309"/>
      <c r="E91" s="310"/>
      <c r="F91" s="63">
        <f t="shared" si="8"/>
        <v>482712</v>
      </c>
      <c r="G91" s="155"/>
      <c r="H91" s="140">
        <v>2600000</v>
      </c>
      <c r="I91" s="140">
        <v>2117288</v>
      </c>
    </row>
    <row r="92" spans="1:10" ht="18" customHeight="1" x14ac:dyDescent="0.15">
      <c r="A92" s="168" t="s">
        <v>81</v>
      </c>
      <c r="B92" s="37">
        <v>1190</v>
      </c>
      <c r="C92" s="309" t="s">
        <v>170</v>
      </c>
      <c r="D92" s="309"/>
      <c r="E92" s="310"/>
      <c r="F92" s="63">
        <f t="shared" si="8"/>
        <v>603042</v>
      </c>
      <c r="G92" s="155"/>
      <c r="H92" s="140">
        <v>603042</v>
      </c>
      <c r="I92" s="140">
        <v>0</v>
      </c>
    </row>
    <row r="93" spans="1:10" ht="18" customHeight="1" x14ac:dyDescent="0.15">
      <c r="A93" s="168" t="s">
        <v>81</v>
      </c>
      <c r="B93" s="37">
        <v>622</v>
      </c>
      <c r="C93" s="354" t="s">
        <v>80</v>
      </c>
      <c r="D93" s="309"/>
      <c r="E93" s="310"/>
      <c r="F93" s="63">
        <f t="shared" si="8"/>
        <v>3596492</v>
      </c>
      <c r="G93" s="155"/>
      <c r="H93" s="140">
        <v>10693275</v>
      </c>
      <c r="I93" s="140">
        <v>7096783</v>
      </c>
    </row>
    <row r="94" spans="1:10" ht="18" customHeight="1" x14ac:dyDescent="0.15">
      <c r="A94" s="168" t="s">
        <v>173</v>
      </c>
      <c r="B94" s="37">
        <v>722</v>
      </c>
      <c r="C94" s="309" t="s">
        <v>174</v>
      </c>
      <c r="D94" s="309"/>
      <c r="E94" s="310"/>
      <c r="F94" s="63">
        <f t="shared" si="8"/>
        <v>2000000</v>
      </c>
      <c r="G94" s="155"/>
      <c r="H94" s="140">
        <v>2000000</v>
      </c>
      <c r="I94" s="140">
        <v>0</v>
      </c>
    </row>
    <row r="95" spans="1:10" ht="18" customHeight="1" x14ac:dyDescent="0.15">
      <c r="A95" s="168" t="s">
        <v>79</v>
      </c>
      <c r="B95" s="37">
        <v>536</v>
      </c>
      <c r="C95" s="309" t="s">
        <v>176</v>
      </c>
      <c r="D95" s="309"/>
      <c r="E95" s="310"/>
      <c r="F95" s="63">
        <f t="shared" si="8"/>
        <v>27152</v>
      </c>
      <c r="G95" s="155"/>
      <c r="H95" s="140">
        <v>27152</v>
      </c>
      <c r="I95" s="140">
        <v>0</v>
      </c>
    </row>
    <row r="96" spans="1:10" ht="18" customHeight="1" x14ac:dyDescent="0.15">
      <c r="A96" s="168" t="s">
        <v>78</v>
      </c>
      <c r="B96" s="37">
        <v>518</v>
      </c>
      <c r="C96" s="309" t="s">
        <v>177</v>
      </c>
      <c r="D96" s="309"/>
      <c r="E96" s="310"/>
      <c r="F96" s="63">
        <f t="shared" si="8"/>
        <v>4171400</v>
      </c>
      <c r="G96" s="155"/>
      <c r="H96" s="140">
        <v>5587200</v>
      </c>
      <c r="I96" s="140">
        <v>1415800</v>
      </c>
    </row>
    <row r="97" spans="1:9" ht="18" customHeight="1" x14ac:dyDescent="0.15">
      <c r="A97" s="168" t="s">
        <v>69</v>
      </c>
      <c r="B97" s="37">
        <v>818</v>
      </c>
      <c r="C97" s="309" t="s">
        <v>62</v>
      </c>
      <c r="D97" s="309"/>
      <c r="E97" s="310"/>
      <c r="F97" s="63">
        <f t="shared" si="8"/>
        <v>11294</v>
      </c>
      <c r="G97" s="155"/>
      <c r="H97" s="140">
        <v>8260000</v>
      </c>
      <c r="I97" s="140">
        <v>8248706</v>
      </c>
    </row>
    <row r="98" spans="1:9" ht="18" customHeight="1" x14ac:dyDescent="0.15">
      <c r="A98" s="168" t="s">
        <v>69</v>
      </c>
      <c r="B98" s="37">
        <v>240</v>
      </c>
      <c r="C98" s="309" t="s">
        <v>181</v>
      </c>
      <c r="D98" s="309"/>
      <c r="E98" s="310"/>
      <c r="F98" s="63">
        <f t="shared" si="8"/>
        <v>5912200</v>
      </c>
      <c r="G98" s="155"/>
      <c r="H98" s="140">
        <v>5912200</v>
      </c>
      <c r="I98" s="140">
        <v>0</v>
      </c>
    </row>
    <row r="99" spans="1:9" ht="18" customHeight="1" x14ac:dyDescent="0.15">
      <c r="A99" s="168" t="s">
        <v>69</v>
      </c>
      <c r="B99" s="37">
        <v>906</v>
      </c>
      <c r="C99" s="309" t="s">
        <v>171</v>
      </c>
      <c r="D99" s="309"/>
      <c r="E99" s="310"/>
      <c r="F99" s="63">
        <f t="shared" si="8"/>
        <v>12078</v>
      </c>
      <c r="G99" s="155"/>
      <c r="H99" s="140">
        <v>3991685</v>
      </c>
      <c r="I99" s="140">
        <v>3979607</v>
      </c>
    </row>
    <row r="100" spans="1:9" ht="18" customHeight="1" x14ac:dyDescent="0.15">
      <c r="A100" s="168" t="s">
        <v>69</v>
      </c>
      <c r="B100" s="37">
        <v>718</v>
      </c>
      <c r="C100" s="309" t="s">
        <v>182</v>
      </c>
      <c r="D100" s="309"/>
      <c r="E100" s="310"/>
      <c r="F100" s="63">
        <f t="shared" si="8"/>
        <v>279001</v>
      </c>
      <c r="G100" s="155"/>
      <c r="H100" s="140">
        <v>279001</v>
      </c>
      <c r="I100" s="140">
        <v>0</v>
      </c>
    </row>
    <row r="101" spans="1:9" ht="18" customHeight="1" x14ac:dyDescent="0.15">
      <c r="A101" s="168" t="s">
        <v>69</v>
      </c>
      <c r="B101" s="37">
        <v>1188</v>
      </c>
      <c r="C101" s="309" t="s">
        <v>170</v>
      </c>
      <c r="D101" s="309"/>
      <c r="E101" s="310"/>
      <c r="F101" s="63">
        <f t="shared" si="8"/>
        <v>322074</v>
      </c>
      <c r="G101" s="155"/>
      <c r="H101" s="140">
        <v>5229236</v>
      </c>
      <c r="I101" s="140">
        <v>4907162</v>
      </c>
    </row>
    <row r="102" spans="1:9" ht="18" customHeight="1" x14ac:dyDescent="0.15">
      <c r="A102" s="168" t="s">
        <v>69</v>
      </c>
      <c r="B102" s="37">
        <v>360</v>
      </c>
      <c r="C102" s="309" t="s">
        <v>186</v>
      </c>
      <c r="D102" s="309"/>
      <c r="E102" s="310"/>
      <c r="F102" s="63">
        <f t="shared" si="8"/>
        <v>14560000</v>
      </c>
      <c r="G102" s="155"/>
      <c r="H102" s="140">
        <v>14560000</v>
      </c>
      <c r="I102" s="140">
        <v>0</v>
      </c>
    </row>
    <row r="103" spans="1:9" ht="18" customHeight="1" x14ac:dyDescent="0.15">
      <c r="A103" s="168" t="s">
        <v>69</v>
      </c>
      <c r="B103" s="37">
        <v>490</v>
      </c>
      <c r="C103" s="309" t="s">
        <v>169</v>
      </c>
      <c r="D103" s="309"/>
      <c r="E103" s="310"/>
      <c r="F103" s="63">
        <f t="shared" si="8"/>
        <v>2261409</v>
      </c>
      <c r="G103" s="155"/>
      <c r="H103" s="140">
        <v>4083931</v>
      </c>
      <c r="I103" s="140">
        <v>1822522</v>
      </c>
    </row>
    <row r="104" spans="1:9" ht="18" customHeight="1" x14ac:dyDescent="0.15">
      <c r="A104" s="168" t="s">
        <v>69</v>
      </c>
      <c r="B104" s="37">
        <v>619</v>
      </c>
      <c r="C104" s="309" t="s">
        <v>71</v>
      </c>
      <c r="D104" s="309"/>
      <c r="E104" s="310"/>
      <c r="F104" s="63">
        <f t="shared" si="8"/>
        <v>5234448</v>
      </c>
      <c r="G104" s="155"/>
      <c r="H104" s="140">
        <v>8225321</v>
      </c>
      <c r="I104" s="140">
        <v>2990873</v>
      </c>
    </row>
    <row r="105" spans="1:9" ht="18" customHeight="1" x14ac:dyDescent="0.15">
      <c r="A105" s="168" t="s">
        <v>69</v>
      </c>
      <c r="B105" s="37">
        <v>1130</v>
      </c>
      <c r="C105" s="309" t="s">
        <v>176</v>
      </c>
      <c r="D105" s="309"/>
      <c r="E105" s="310"/>
      <c r="F105" s="63">
        <f t="shared" si="8"/>
        <v>1815815</v>
      </c>
      <c r="G105" s="155"/>
      <c r="H105" s="140">
        <v>43000000</v>
      </c>
      <c r="I105" s="140">
        <v>41184185</v>
      </c>
    </row>
    <row r="106" spans="1:9" ht="18" customHeight="1" x14ac:dyDescent="0.15">
      <c r="A106" s="168" t="s">
        <v>68</v>
      </c>
      <c r="B106" s="37">
        <v>1155</v>
      </c>
      <c r="C106" s="309" t="s">
        <v>194</v>
      </c>
      <c r="D106" s="309"/>
      <c r="E106" s="310"/>
      <c r="F106" s="63">
        <f t="shared" si="8"/>
        <v>2500000</v>
      </c>
      <c r="G106" s="155"/>
      <c r="H106" s="140">
        <v>2500000</v>
      </c>
      <c r="I106" s="140">
        <v>0</v>
      </c>
    </row>
    <row r="107" spans="1:9" ht="18" customHeight="1" x14ac:dyDescent="0.15">
      <c r="A107" s="168" t="s">
        <v>68</v>
      </c>
      <c r="B107" s="37">
        <v>907</v>
      </c>
      <c r="C107" s="309" t="s">
        <v>171</v>
      </c>
      <c r="D107" s="309"/>
      <c r="E107" s="310"/>
      <c r="F107" s="63">
        <f t="shared" si="8"/>
        <v>814</v>
      </c>
      <c r="G107" s="155"/>
      <c r="H107" s="140">
        <v>814</v>
      </c>
      <c r="I107" s="140">
        <v>0</v>
      </c>
    </row>
    <row r="108" spans="1:9" ht="18" customHeight="1" x14ac:dyDescent="0.15">
      <c r="A108" s="168" t="s">
        <v>68</v>
      </c>
      <c r="B108" s="37">
        <v>814</v>
      </c>
      <c r="C108" s="309" t="s">
        <v>62</v>
      </c>
      <c r="D108" s="309"/>
      <c r="E108" s="310"/>
      <c r="F108" s="63">
        <f t="shared" si="8"/>
        <v>26924</v>
      </c>
      <c r="G108" s="155"/>
      <c r="H108" s="140">
        <v>10000000</v>
      </c>
      <c r="I108" s="140">
        <v>9973076</v>
      </c>
    </row>
    <row r="109" spans="1:9" ht="18" customHeight="1" x14ac:dyDescent="0.15">
      <c r="A109" s="168" t="s">
        <v>68</v>
      </c>
      <c r="B109" s="37">
        <v>109</v>
      </c>
      <c r="C109" s="309" t="s">
        <v>198</v>
      </c>
      <c r="D109" s="309"/>
      <c r="E109" s="310"/>
      <c r="F109" s="63">
        <f t="shared" si="8"/>
        <v>7066454</v>
      </c>
      <c r="G109" s="155"/>
      <c r="H109" s="140">
        <v>13123414</v>
      </c>
      <c r="I109" s="140">
        <v>6056960</v>
      </c>
    </row>
    <row r="110" spans="1:9" ht="18" customHeight="1" x14ac:dyDescent="0.15">
      <c r="A110" s="168" t="s">
        <v>68</v>
      </c>
      <c r="B110" s="37">
        <v>519</v>
      </c>
      <c r="C110" s="309" t="s">
        <v>177</v>
      </c>
      <c r="D110" s="309"/>
      <c r="E110" s="310"/>
      <c r="F110" s="63">
        <f t="shared" si="8"/>
        <v>5743200</v>
      </c>
      <c r="G110" s="155"/>
      <c r="H110" s="140">
        <v>5743200</v>
      </c>
      <c r="I110" s="140">
        <v>0</v>
      </c>
    </row>
    <row r="111" spans="1:9" ht="18" customHeight="1" x14ac:dyDescent="0.15">
      <c r="A111" s="168" t="s">
        <v>68</v>
      </c>
      <c r="B111" s="37">
        <v>945</v>
      </c>
      <c r="C111" s="309" t="s">
        <v>194</v>
      </c>
      <c r="D111" s="309"/>
      <c r="E111" s="310"/>
      <c r="F111" s="63">
        <f t="shared" si="8"/>
        <v>166686</v>
      </c>
      <c r="G111" s="155"/>
      <c r="H111" s="140">
        <v>166686</v>
      </c>
      <c r="I111" s="140">
        <v>0</v>
      </c>
    </row>
    <row r="112" spans="1:9" ht="18" customHeight="1" x14ac:dyDescent="0.15">
      <c r="A112" s="168" t="s">
        <v>68</v>
      </c>
      <c r="B112" s="37">
        <v>719</v>
      </c>
      <c r="C112" s="309" t="s">
        <v>182</v>
      </c>
      <c r="D112" s="309"/>
      <c r="E112" s="310"/>
      <c r="F112" s="63">
        <f t="shared" si="8"/>
        <v>1762</v>
      </c>
      <c r="G112" s="155"/>
      <c r="H112" s="140">
        <v>1762</v>
      </c>
      <c r="I112" s="140">
        <v>0</v>
      </c>
    </row>
    <row r="113" spans="1:9" ht="18" customHeight="1" x14ac:dyDescent="0.15">
      <c r="A113" s="168" t="s">
        <v>68</v>
      </c>
      <c r="B113" s="37">
        <v>1199</v>
      </c>
      <c r="C113" s="309" t="s">
        <v>201</v>
      </c>
      <c r="D113" s="309"/>
      <c r="E113" s="310"/>
      <c r="F113" s="63">
        <f t="shared" si="8"/>
        <v>8653800</v>
      </c>
      <c r="G113" s="155"/>
      <c r="H113" s="140">
        <v>17306600</v>
      </c>
      <c r="I113" s="140">
        <v>8652800</v>
      </c>
    </row>
    <row r="114" spans="1:9" ht="18" customHeight="1" x14ac:dyDescent="0.15">
      <c r="A114" s="168" t="s">
        <v>68</v>
      </c>
      <c r="B114" s="37">
        <v>1133</v>
      </c>
      <c r="C114" s="309" t="s">
        <v>176</v>
      </c>
      <c r="D114" s="309"/>
      <c r="E114" s="310"/>
      <c r="F114" s="63">
        <f t="shared" si="8"/>
        <v>1350</v>
      </c>
      <c r="G114" s="155"/>
      <c r="H114" s="140">
        <v>2725449</v>
      </c>
      <c r="I114" s="140">
        <v>2724099</v>
      </c>
    </row>
    <row r="115" spans="1:9" ht="18" customHeight="1" x14ac:dyDescent="0.15">
      <c r="A115" s="168" t="s">
        <v>72</v>
      </c>
      <c r="B115" s="37">
        <v>1212</v>
      </c>
      <c r="C115" s="309" t="s">
        <v>71</v>
      </c>
      <c r="D115" s="309"/>
      <c r="E115" s="310"/>
      <c r="F115" s="63">
        <f t="shared" si="8"/>
        <v>720329</v>
      </c>
      <c r="G115" s="155"/>
      <c r="H115" s="140">
        <v>7380943</v>
      </c>
      <c r="I115" s="140">
        <v>6660614</v>
      </c>
    </row>
    <row r="116" spans="1:9" ht="18" customHeight="1" x14ac:dyDescent="0.15">
      <c r="A116" s="168" t="s">
        <v>72</v>
      </c>
      <c r="B116" s="37">
        <v>230</v>
      </c>
      <c r="C116" s="309" t="s">
        <v>204</v>
      </c>
      <c r="D116" s="309"/>
      <c r="E116" s="310"/>
      <c r="F116" s="63">
        <f t="shared" si="8"/>
        <v>192200</v>
      </c>
      <c r="G116" s="155"/>
      <c r="H116" s="140">
        <v>5445667</v>
      </c>
      <c r="I116" s="140">
        <v>5253467</v>
      </c>
    </row>
    <row r="117" spans="1:9" ht="18" customHeight="1" x14ac:dyDescent="0.15">
      <c r="A117" s="168" t="s">
        <v>72</v>
      </c>
      <c r="B117" s="37">
        <v>908</v>
      </c>
      <c r="C117" s="309" t="s">
        <v>171</v>
      </c>
      <c r="D117" s="309"/>
      <c r="E117" s="310"/>
      <c r="F117" s="63">
        <f t="shared" si="8"/>
        <v>73093</v>
      </c>
      <c r="G117" s="155"/>
      <c r="H117" s="140">
        <v>73093</v>
      </c>
      <c r="I117" s="140">
        <v>0</v>
      </c>
    </row>
    <row r="118" spans="1:9" ht="18" customHeight="1" x14ac:dyDescent="0.15">
      <c r="A118" s="168" t="s">
        <v>208</v>
      </c>
      <c r="B118" s="37">
        <v>904</v>
      </c>
      <c r="C118" s="309" t="s">
        <v>71</v>
      </c>
      <c r="D118" s="309"/>
      <c r="E118" s="310"/>
      <c r="F118" s="63">
        <f t="shared" si="8"/>
        <v>53359769</v>
      </c>
      <c r="G118" s="155"/>
      <c r="H118" s="140">
        <v>529000000</v>
      </c>
      <c r="I118" s="140">
        <v>475640231</v>
      </c>
    </row>
    <row r="119" spans="1:9" ht="18" customHeight="1" x14ac:dyDescent="0.15">
      <c r="A119" s="168" t="s">
        <v>213</v>
      </c>
      <c r="B119" s="37">
        <v>817</v>
      </c>
      <c r="C119" s="309" t="s">
        <v>62</v>
      </c>
      <c r="D119" s="309"/>
      <c r="E119" s="310"/>
      <c r="F119" s="63">
        <f t="shared" si="8"/>
        <v>1186801</v>
      </c>
      <c r="G119" s="155"/>
      <c r="H119" s="140">
        <v>10000000</v>
      </c>
      <c r="I119" s="140">
        <v>8813199</v>
      </c>
    </row>
    <row r="120" spans="1:9" ht="18" customHeight="1" x14ac:dyDescent="0.15">
      <c r="A120" s="168" t="s">
        <v>213</v>
      </c>
      <c r="B120" s="37">
        <v>492</v>
      </c>
      <c r="C120" s="309" t="s">
        <v>169</v>
      </c>
      <c r="D120" s="309"/>
      <c r="E120" s="310"/>
      <c r="F120" s="63">
        <f t="shared" si="8"/>
        <v>481</v>
      </c>
      <c r="G120" s="155"/>
      <c r="H120" s="140">
        <v>1202192</v>
      </c>
      <c r="I120" s="140">
        <v>1201711</v>
      </c>
    </row>
    <row r="121" spans="1:9" ht="18" customHeight="1" x14ac:dyDescent="0.15">
      <c r="A121" s="168" t="s">
        <v>213</v>
      </c>
      <c r="B121" s="37">
        <v>1134</v>
      </c>
      <c r="C121" s="309" t="s">
        <v>176</v>
      </c>
      <c r="D121" s="309"/>
      <c r="E121" s="310"/>
      <c r="F121" s="63">
        <f t="shared" si="8"/>
        <v>8819</v>
      </c>
      <c r="G121" s="155"/>
      <c r="H121" s="140">
        <v>21000000</v>
      </c>
      <c r="I121" s="140">
        <v>20991181</v>
      </c>
    </row>
    <row r="122" spans="1:9" ht="18" customHeight="1" x14ac:dyDescent="0.15">
      <c r="A122" s="168" t="s">
        <v>64</v>
      </c>
      <c r="B122" s="37">
        <v>815</v>
      </c>
      <c r="C122" s="309" t="s">
        <v>62</v>
      </c>
      <c r="D122" s="309"/>
      <c r="E122" s="310"/>
      <c r="F122" s="63">
        <f t="shared" si="8"/>
        <v>1947</v>
      </c>
      <c r="G122" s="155"/>
      <c r="H122" s="140">
        <v>5000000</v>
      </c>
      <c r="I122" s="140">
        <v>4998053</v>
      </c>
    </row>
    <row r="123" spans="1:9" ht="18" customHeight="1" x14ac:dyDescent="0.15">
      <c r="A123" s="168" t="s">
        <v>64</v>
      </c>
      <c r="B123" s="37">
        <v>161</v>
      </c>
      <c r="C123" s="309" t="s">
        <v>218</v>
      </c>
      <c r="D123" s="309"/>
      <c r="E123" s="310"/>
      <c r="F123" s="63">
        <f t="shared" si="8"/>
        <v>140400</v>
      </c>
      <c r="G123" s="155"/>
      <c r="H123" s="140">
        <v>4352400</v>
      </c>
      <c r="I123" s="140">
        <v>4212000</v>
      </c>
    </row>
    <row r="124" spans="1:9" ht="18" customHeight="1" x14ac:dyDescent="0.15">
      <c r="A124" s="168" t="s">
        <v>64</v>
      </c>
      <c r="B124" s="37">
        <v>541</v>
      </c>
      <c r="C124" s="309" t="s">
        <v>176</v>
      </c>
      <c r="D124" s="309"/>
      <c r="E124" s="310"/>
      <c r="F124" s="63">
        <f t="shared" si="8"/>
        <v>2224852</v>
      </c>
      <c r="G124" s="155"/>
      <c r="H124" s="140">
        <v>3057852</v>
      </c>
      <c r="I124" s="140">
        <v>833000</v>
      </c>
    </row>
    <row r="125" spans="1:9" ht="18" customHeight="1" x14ac:dyDescent="0.15">
      <c r="A125" s="168" t="s">
        <v>227</v>
      </c>
      <c r="B125" s="37">
        <v>816</v>
      </c>
      <c r="C125" s="309" t="s">
        <v>62</v>
      </c>
      <c r="D125" s="309"/>
      <c r="E125" s="310"/>
      <c r="F125" s="63">
        <f t="shared" si="8"/>
        <v>35</v>
      </c>
      <c r="G125" s="155"/>
      <c r="H125" s="140">
        <v>9000000</v>
      </c>
      <c r="I125" s="140">
        <v>8999965</v>
      </c>
    </row>
    <row r="126" spans="1:9" ht="18" customHeight="1" x14ac:dyDescent="0.15">
      <c r="A126" s="168" t="s">
        <v>227</v>
      </c>
      <c r="B126" s="37">
        <v>493</v>
      </c>
      <c r="C126" s="309" t="s">
        <v>169</v>
      </c>
      <c r="D126" s="309"/>
      <c r="E126" s="310"/>
      <c r="F126" s="63">
        <f t="shared" si="8"/>
        <v>4655849</v>
      </c>
      <c r="G126" s="155"/>
      <c r="H126" s="140">
        <v>8352990</v>
      </c>
      <c r="I126" s="140">
        <v>3697141</v>
      </c>
    </row>
    <row r="127" spans="1:9" ht="18" customHeight="1" x14ac:dyDescent="0.15">
      <c r="A127" s="168" t="s">
        <v>227</v>
      </c>
      <c r="B127" s="37">
        <v>1131</v>
      </c>
      <c r="C127" s="309" t="s">
        <v>176</v>
      </c>
      <c r="D127" s="309"/>
      <c r="E127" s="310"/>
      <c r="F127" s="63">
        <f t="shared" si="8"/>
        <v>178705</v>
      </c>
      <c r="G127" s="155"/>
      <c r="H127" s="140">
        <v>14064107</v>
      </c>
      <c r="I127" s="140">
        <v>13885402</v>
      </c>
    </row>
    <row r="128" spans="1:9" ht="18" customHeight="1" x14ac:dyDescent="0.15">
      <c r="A128" s="168" t="s">
        <v>74</v>
      </c>
      <c r="B128" s="37">
        <v>812</v>
      </c>
      <c r="C128" s="309" t="s">
        <v>62</v>
      </c>
      <c r="D128" s="309"/>
      <c r="E128" s="310"/>
      <c r="F128" s="63">
        <f t="shared" si="8"/>
        <v>6452</v>
      </c>
      <c r="G128" s="155"/>
      <c r="H128" s="140">
        <v>21690000</v>
      </c>
      <c r="I128" s="140">
        <v>21683548</v>
      </c>
    </row>
    <row r="129" spans="1:12" ht="18" customHeight="1" x14ac:dyDescent="0.15">
      <c r="A129" s="168" t="s">
        <v>74</v>
      </c>
      <c r="B129" s="37">
        <v>491</v>
      </c>
      <c r="C129" s="309" t="s">
        <v>169</v>
      </c>
      <c r="D129" s="309"/>
      <c r="E129" s="310"/>
      <c r="F129" s="63">
        <f t="shared" si="8"/>
        <v>368535</v>
      </c>
      <c r="G129" s="155"/>
      <c r="H129" s="140">
        <v>936054</v>
      </c>
      <c r="I129" s="140">
        <v>567519</v>
      </c>
    </row>
    <row r="130" spans="1:12" ht="18" customHeight="1" x14ac:dyDescent="0.15">
      <c r="A130" s="168" t="s">
        <v>74</v>
      </c>
      <c r="B130" s="37">
        <v>793</v>
      </c>
      <c r="C130" s="309" t="s">
        <v>71</v>
      </c>
      <c r="D130" s="309"/>
      <c r="E130" s="310"/>
      <c r="F130" s="63">
        <f t="shared" si="8"/>
        <v>3416684</v>
      </c>
      <c r="G130" s="155"/>
      <c r="H130" s="140">
        <v>3416684</v>
      </c>
      <c r="I130" s="140">
        <v>0</v>
      </c>
    </row>
    <row r="131" spans="1:12" ht="18" customHeight="1" x14ac:dyDescent="0.15">
      <c r="A131" s="168" t="s">
        <v>74</v>
      </c>
      <c r="B131" s="37">
        <v>537</v>
      </c>
      <c r="C131" s="309" t="s">
        <v>176</v>
      </c>
      <c r="D131" s="309"/>
      <c r="E131" s="310"/>
      <c r="F131" s="63">
        <f t="shared" si="8"/>
        <v>233</v>
      </c>
      <c r="G131" s="155"/>
      <c r="H131" s="140">
        <v>4531632</v>
      </c>
      <c r="I131" s="140">
        <v>4531399</v>
      </c>
    </row>
    <row r="132" spans="1:12" ht="17.25" customHeight="1" x14ac:dyDescent="0.15">
      <c r="A132" s="311" t="s">
        <v>36</v>
      </c>
      <c r="B132" s="311"/>
      <c r="C132" s="311"/>
      <c r="D132" s="311"/>
      <c r="E132" s="311"/>
      <c r="F132" s="169">
        <f>SUM(F83:F131)</f>
        <v>151279745</v>
      </c>
      <c r="G132" s="25"/>
      <c r="H132" s="209"/>
      <c r="I132" s="209"/>
    </row>
    <row r="133" spans="1:12" ht="12" customHeight="1" x14ac:dyDescent="0.15">
      <c r="A133" s="22"/>
      <c r="B133" s="25"/>
      <c r="C133" s="24"/>
      <c r="D133" s="24"/>
      <c r="E133" s="24"/>
      <c r="F133" s="24"/>
      <c r="G133" s="23"/>
      <c r="H133" s="23"/>
      <c r="I133" s="23"/>
      <c r="J133" s="62"/>
    </row>
    <row r="134" spans="1:12" ht="12" customHeight="1" x14ac:dyDescent="0.15">
      <c r="A134" s="22"/>
      <c r="B134" s="25"/>
      <c r="C134" s="24"/>
      <c r="D134" s="24"/>
      <c r="E134" s="24"/>
      <c r="F134" s="24"/>
      <c r="G134" s="23"/>
      <c r="H134" s="23"/>
      <c r="I134" s="23"/>
      <c r="J134" s="62"/>
    </row>
    <row r="135" spans="1:12" ht="12" customHeight="1" thickBot="1" x14ac:dyDescent="0.2">
      <c r="A135" s="22"/>
      <c r="B135" s="25"/>
      <c r="C135" s="24"/>
      <c r="D135" s="24"/>
      <c r="E135" s="24"/>
      <c r="F135" s="24"/>
      <c r="G135" s="23"/>
      <c r="H135" s="23"/>
      <c r="I135" s="23"/>
      <c r="J135" s="22"/>
    </row>
    <row r="136" spans="1:12" s="60" customFormat="1" ht="12.75" customHeight="1" thickBot="1" x14ac:dyDescent="0.2">
      <c r="A136" s="342" t="s">
        <v>61</v>
      </c>
      <c r="B136" s="343"/>
      <c r="C136" s="343"/>
      <c r="D136" s="343"/>
      <c r="E136" s="343"/>
      <c r="F136" s="343"/>
      <c r="G136" s="343"/>
      <c r="H136" s="344"/>
      <c r="I136" s="61"/>
      <c r="J136" s="61"/>
    </row>
    <row r="137" spans="1:12" s="20" customFormat="1" ht="12.75" customHeight="1" x14ac:dyDescent="0.15">
      <c r="A137" s="21"/>
      <c r="B137" s="21"/>
      <c r="C137" s="21"/>
      <c r="D137" s="21"/>
      <c r="E137" s="21"/>
      <c r="F137" s="21"/>
      <c r="G137" s="21"/>
      <c r="H137" s="21"/>
      <c r="I137" s="21"/>
      <c r="J137" s="21"/>
    </row>
    <row r="138" spans="1:12" s="20" customFormat="1" ht="12.75" customHeight="1" x14ac:dyDescent="0.15">
      <c r="A138" s="345" t="s">
        <v>60</v>
      </c>
      <c r="B138" s="345"/>
      <c r="C138" s="345"/>
      <c r="D138" s="345"/>
      <c r="E138" s="345"/>
      <c r="F138" s="129"/>
      <c r="G138" s="53"/>
      <c r="H138" s="59"/>
      <c r="I138" s="1"/>
      <c r="J138" s="1"/>
      <c r="K138" s="1"/>
      <c r="L138" s="1"/>
    </row>
    <row r="139" spans="1:12" s="20" customFormat="1" ht="12.75" customHeight="1" x14ac:dyDescent="0.15">
      <c r="A139" s="39" t="s">
        <v>58</v>
      </c>
      <c r="B139" s="58" t="s">
        <v>57</v>
      </c>
      <c r="C139" s="57" t="s">
        <v>56</v>
      </c>
      <c r="D139" s="346" t="s">
        <v>55</v>
      </c>
      <c r="E139" s="347"/>
      <c r="F139" s="130"/>
      <c r="G139" s="53"/>
      <c r="H139" s="56"/>
      <c r="I139" s="1"/>
      <c r="J139" s="1"/>
      <c r="K139" s="1"/>
      <c r="L139" s="1"/>
    </row>
    <row r="140" spans="1:12" s="20" customFormat="1" ht="12.75" customHeight="1" x14ac:dyDescent="0.15">
      <c r="A140" s="55" t="s">
        <v>54</v>
      </c>
      <c r="B140" s="35">
        <v>1155639021</v>
      </c>
      <c r="C140" s="54">
        <v>774916190</v>
      </c>
      <c r="D140" s="32">
        <f t="shared" ref="D140" si="9">+B140-C140</f>
        <v>380722831</v>
      </c>
      <c r="E140" s="52">
        <f>+D140/B140</f>
        <v>0.32944788474739467</v>
      </c>
      <c r="F140" s="131"/>
      <c r="G140" s="53"/>
      <c r="H140" s="47"/>
      <c r="I140" s="47"/>
      <c r="J140" s="1"/>
      <c r="K140" s="1"/>
      <c r="L140" s="1"/>
    </row>
    <row r="141" spans="1:12" s="20" customFormat="1" ht="12.75" customHeight="1" x14ac:dyDescent="0.15">
      <c r="A141" s="55" t="s">
        <v>305</v>
      </c>
      <c r="B141" s="35">
        <v>2300218454</v>
      </c>
      <c r="C141" s="54">
        <v>2215122123</v>
      </c>
      <c r="D141" s="32">
        <v>85096331</v>
      </c>
      <c r="E141" s="52">
        <v>3.699489100786077E-2</v>
      </c>
      <c r="F141" s="131"/>
      <c r="G141" s="53"/>
      <c r="H141" s="47"/>
      <c r="I141" s="47"/>
      <c r="J141" s="1"/>
      <c r="K141" s="1"/>
      <c r="L141" s="1"/>
    </row>
    <row r="142" spans="1:12" s="20" customFormat="1" ht="12.75" customHeight="1" x14ac:dyDescent="0.15">
      <c r="A142" s="55" t="s">
        <v>332</v>
      </c>
      <c r="B142" s="35">
        <v>3546646645</v>
      </c>
      <c r="C142" s="54">
        <v>3047385016</v>
      </c>
      <c r="D142" s="32">
        <v>499261629</v>
      </c>
      <c r="E142" s="52">
        <v>0.14077005097303683</v>
      </c>
      <c r="F142" s="131"/>
      <c r="G142" s="53"/>
      <c r="H142" s="47"/>
      <c r="I142" s="47"/>
      <c r="J142" s="1"/>
      <c r="K142" s="1"/>
      <c r="L142" s="1"/>
    </row>
    <row r="143" spans="1:12" s="20" customFormat="1" ht="12.75" customHeight="1" x14ac:dyDescent="0.15">
      <c r="A143" s="55" t="s">
        <v>365</v>
      </c>
      <c r="B143" s="35">
        <v>4043470816</v>
      </c>
      <c r="C143" s="54">
        <v>3735970956</v>
      </c>
      <c r="D143" s="32">
        <v>307499860</v>
      </c>
      <c r="E143" s="52">
        <v>7.6048492493929754E-2</v>
      </c>
      <c r="F143" s="131"/>
      <c r="G143" s="53"/>
      <c r="H143" s="47"/>
      <c r="I143" s="47"/>
      <c r="J143" s="1"/>
      <c r="K143" s="1"/>
      <c r="L143" s="1"/>
    </row>
    <row r="144" spans="1:12" s="20" customFormat="1" ht="12.75" customHeight="1" x14ac:dyDescent="0.15">
      <c r="A144" s="55" t="s">
        <v>391</v>
      </c>
      <c r="B144" s="35">
        <v>4449268602</v>
      </c>
      <c r="C144" s="54">
        <v>2946298369</v>
      </c>
      <c r="D144" s="32">
        <v>1502970233</v>
      </c>
      <c r="E144" s="52">
        <v>0.33780164054927964</v>
      </c>
      <c r="F144" s="131"/>
      <c r="G144" s="53"/>
      <c r="H144" s="47"/>
      <c r="I144" s="47"/>
      <c r="J144" s="1"/>
      <c r="K144" s="1"/>
      <c r="L144" s="1"/>
    </row>
    <row r="145" spans="1:12" s="20" customFormat="1" ht="12.75" customHeight="1" x14ac:dyDescent="0.15">
      <c r="A145" s="55" t="s">
        <v>423</v>
      </c>
      <c r="B145" s="35">
        <f>+B161</f>
        <v>5929801718</v>
      </c>
      <c r="C145" s="54">
        <f>+C161</f>
        <v>3596513007</v>
      </c>
      <c r="D145" s="32">
        <f>+B145-C145</f>
        <v>2333288711</v>
      </c>
      <c r="E145" s="52">
        <f>+D145/B145</f>
        <v>0.3934851150110581</v>
      </c>
      <c r="F145" s="131"/>
      <c r="G145" s="53"/>
      <c r="H145" s="47"/>
      <c r="I145" s="47"/>
      <c r="J145" s="1"/>
      <c r="K145" s="1"/>
      <c r="L145" s="1"/>
    </row>
    <row r="146" spans="1:12" s="20" customFormat="1" ht="12.75" customHeight="1" x14ac:dyDescent="0.15">
      <c r="A146" s="51" t="s">
        <v>36</v>
      </c>
      <c r="B146" s="29">
        <f>SUM(B140:B143)</f>
        <v>11045974936</v>
      </c>
      <c r="C146" s="29">
        <f>SUM(C140:C143)</f>
        <v>9773394285</v>
      </c>
      <c r="D146" s="29">
        <f>SUM(D140:D143)</f>
        <v>1272580651</v>
      </c>
      <c r="E146" s="42">
        <f>+D146/B146</f>
        <v>0.11520763521312412</v>
      </c>
      <c r="F146" s="50"/>
      <c r="G146" s="49"/>
      <c r="H146" s="48"/>
      <c r="I146" s="47"/>
      <c r="J146" s="1"/>
      <c r="K146" s="1"/>
      <c r="L146" s="1"/>
    </row>
    <row r="147" spans="1:12" s="20" customFormat="1" ht="12.75" customHeight="1" x14ac:dyDescent="0.15">
      <c r="A147" s="21"/>
      <c r="B147" s="21"/>
      <c r="C147" s="21"/>
      <c r="D147" s="21"/>
      <c r="E147" s="21"/>
      <c r="F147" s="21"/>
      <c r="G147" s="21"/>
      <c r="H147" s="21"/>
      <c r="I147" s="21"/>
    </row>
    <row r="148" spans="1:12" s="20" customFormat="1" ht="12.75" customHeight="1" x14ac:dyDescent="0.15">
      <c r="A148" s="345" t="s">
        <v>59</v>
      </c>
      <c r="B148" s="345"/>
      <c r="C148" s="345"/>
      <c r="D148" s="345"/>
      <c r="E148" s="345"/>
      <c r="F148" s="129"/>
      <c r="G148" s="53"/>
      <c r="H148" s="59"/>
      <c r="I148" s="1"/>
      <c r="J148" s="1"/>
      <c r="K148" s="1"/>
      <c r="L148" s="1"/>
    </row>
    <row r="149" spans="1:12" s="20" customFormat="1" ht="12.75" customHeight="1" x14ac:dyDescent="0.15">
      <c r="A149" s="39" t="s">
        <v>58</v>
      </c>
      <c r="B149" s="58" t="s">
        <v>57</v>
      </c>
      <c r="C149" s="57" t="s">
        <v>56</v>
      </c>
      <c r="D149" s="346" t="s">
        <v>55</v>
      </c>
      <c r="E149" s="347"/>
      <c r="F149" s="130"/>
      <c r="G149" s="53"/>
      <c r="H149" s="56"/>
      <c r="I149" s="1"/>
      <c r="J149" s="1"/>
      <c r="K149" s="1"/>
      <c r="L149" s="1"/>
    </row>
    <row r="150" spans="1:12" s="20" customFormat="1" ht="12.75" customHeight="1" x14ac:dyDescent="0.15">
      <c r="A150" s="55" t="s">
        <v>54</v>
      </c>
      <c r="B150" s="35">
        <v>955852316</v>
      </c>
      <c r="C150" s="54">
        <v>943712016</v>
      </c>
      <c r="D150" s="32">
        <f t="shared" ref="D150" si="10">+B150-C150</f>
        <v>12140300</v>
      </c>
      <c r="E150" s="52">
        <f t="shared" ref="E150" si="11">+D150/B150</f>
        <v>1.2701020645955102E-2</v>
      </c>
      <c r="F150" s="131"/>
      <c r="G150" s="53"/>
      <c r="H150" s="47"/>
      <c r="I150" s="47"/>
      <c r="J150" s="1"/>
      <c r="K150" s="1"/>
      <c r="L150" s="1"/>
    </row>
    <row r="151" spans="1:12" s="20" customFormat="1" ht="12.75" customHeight="1" x14ac:dyDescent="0.15">
      <c r="A151" s="55" t="s">
        <v>305</v>
      </c>
      <c r="B151" s="35">
        <v>1624831477</v>
      </c>
      <c r="C151" s="54">
        <v>1314727467</v>
      </c>
      <c r="D151" s="32">
        <v>310104010</v>
      </c>
      <c r="E151" s="52">
        <v>0.19085302961545222</v>
      </c>
      <c r="F151" s="131"/>
      <c r="G151" s="53"/>
      <c r="H151" s="47"/>
      <c r="I151" s="47"/>
      <c r="J151" s="1"/>
      <c r="K151" s="1"/>
      <c r="L151" s="1"/>
    </row>
    <row r="152" spans="1:12" s="20" customFormat="1" ht="12.75" customHeight="1" x14ac:dyDescent="0.15">
      <c r="A152" s="55" t="s">
        <v>332</v>
      </c>
      <c r="B152" s="35">
        <v>468538626</v>
      </c>
      <c r="C152" s="54">
        <v>65692705</v>
      </c>
      <c r="D152" s="32">
        <v>402845921</v>
      </c>
      <c r="E152" s="52">
        <v>0.85979233865768834</v>
      </c>
      <c r="F152" s="131"/>
      <c r="G152" s="53"/>
      <c r="H152" s="47"/>
      <c r="I152" s="47"/>
      <c r="J152" s="1"/>
      <c r="K152" s="1"/>
      <c r="L152" s="1"/>
    </row>
    <row r="153" spans="1:12" s="20" customFormat="1" ht="12.75" customHeight="1" x14ac:dyDescent="0.15">
      <c r="A153" s="55" t="s">
        <v>365</v>
      </c>
      <c r="B153" s="35">
        <v>915648599</v>
      </c>
      <c r="C153" s="54">
        <v>587484869</v>
      </c>
      <c r="D153" s="32">
        <v>328163730</v>
      </c>
      <c r="E153" s="52">
        <v>0.35839483657638405</v>
      </c>
      <c r="F153" s="131"/>
      <c r="G153" s="53"/>
      <c r="H153" s="47"/>
      <c r="I153" s="47"/>
      <c r="J153" s="1"/>
      <c r="K153" s="1"/>
      <c r="L153" s="1"/>
    </row>
    <row r="154" spans="1:12" s="20" customFormat="1" ht="12.75" customHeight="1" x14ac:dyDescent="0.15">
      <c r="A154" s="55" t="s">
        <v>391</v>
      </c>
      <c r="B154" s="35">
        <v>28006183</v>
      </c>
      <c r="C154" s="54">
        <v>4852099</v>
      </c>
      <c r="D154" s="32">
        <v>23154084</v>
      </c>
      <c r="E154" s="52">
        <v>0.82674900753165825</v>
      </c>
      <c r="F154" s="131"/>
      <c r="G154" s="53"/>
      <c r="H154" s="47"/>
      <c r="I154" s="47"/>
      <c r="J154" s="1"/>
      <c r="K154" s="1"/>
      <c r="L154" s="1"/>
    </row>
    <row r="155" spans="1:12" s="20" customFormat="1" ht="12.75" customHeight="1" x14ac:dyDescent="0.15">
      <c r="A155" s="55" t="s">
        <v>423</v>
      </c>
      <c r="B155" s="35">
        <f>+B198</f>
        <v>76406987</v>
      </c>
      <c r="C155" s="54">
        <f>+C198</f>
        <v>22584617</v>
      </c>
      <c r="D155" s="32">
        <f>+B155-C155</f>
        <v>53822370</v>
      </c>
      <c r="E155" s="52">
        <f>+D155/B155</f>
        <v>0.70441686177207852</v>
      </c>
      <c r="F155" s="131"/>
      <c r="G155" s="53"/>
      <c r="H155" s="47"/>
      <c r="I155" s="47"/>
      <c r="J155" s="1"/>
      <c r="K155" s="1"/>
      <c r="L155" s="1"/>
    </row>
    <row r="156" spans="1:12" s="20" customFormat="1" ht="12.75" customHeight="1" x14ac:dyDescent="0.15">
      <c r="A156" s="51" t="s">
        <v>36</v>
      </c>
      <c r="B156" s="29">
        <f>SUM(B150:B152)</f>
        <v>3049222419</v>
      </c>
      <c r="C156" s="29">
        <f>SUM(C150:C152)</f>
        <v>2324132188</v>
      </c>
      <c r="D156" s="29">
        <f>SUM(D150:D152)</f>
        <v>725090231</v>
      </c>
      <c r="E156" s="42">
        <f>+D156/B156</f>
        <v>0.23779512654829396</v>
      </c>
      <c r="F156" s="50"/>
      <c r="G156" s="49"/>
      <c r="H156" s="48"/>
      <c r="I156" s="47"/>
      <c r="J156" s="1"/>
      <c r="K156" s="1"/>
      <c r="L156" s="1"/>
    </row>
    <row r="157" spans="1:12" s="20" customFormat="1" ht="12.75" customHeight="1" x14ac:dyDescent="0.15">
      <c r="A157" s="28"/>
      <c r="B157" s="26"/>
      <c r="C157" s="26"/>
      <c r="D157" s="26"/>
      <c r="E157" s="50"/>
      <c r="F157" s="50"/>
      <c r="G157" s="49"/>
      <c r="H157" s="48"/>
      <c r="I157" s="47"/>
      <c r="J157" s="1"/>
      <c r="K157" s="1"/>
      <c r="L157" s="1"/>
    </row>
    <row r="158" spans="1:12" s="20" customFormat="1" ht="12.75" customHeight="1" x14ac:dyDescent="0.15">
      <c r="A158" s="21"/>
      <c r="B158" s="21"/>
      <c r="C158" s="21"/>
      <c r="D158" s="21"/>
      <c r="E158" s="21"/>
      <c r="F158" s="21"/>
      <c r="G158" s="21"/>
      <c r="H158" s="21"/>
      <c r="I158" s="21"/>
    </row>
    <row r="159" spans="1:12" s="20" customFormat="1" ht="12.75" customHeight="1" x14ac:dyDescent="0.15">
      <c r="A159" s="345" t="s">
        <v>429</v>
      </c>
      <c r="B159" s="345"/>
      <c r="C159" s="345"/>
      <c r="D159" s="345"/>
      <c r="E159" s="345"/>
      <c r="F159" s="345"/>
      <c r="G159" s="345"/>
      <c r="H159" s="21"/>
      <c r="I159" s="21"/>
    </row>
    <row r="160" spans="1:12" s="20" customFormat="1" ht="12.75" customHeight="1" x14ac:dyDescent="0.15">
      <c r="A160" s="46" t="s">
        <v>47</v>
      </c>
      <c r="B160" s="45" t="s">
        <v>42</v>
      </c>
      <c r="C160" s="38" t="s">
        <v>46</v>
      </c>
      <c r="D160" s="44" t="s">
        <v>45</v>
      </c>
      <c r="E160" s="39" t="s">
        <v>40</v>
      </c>
      <c r="F160" s="130"/>
      <c r="G160" s="1"/>
      <c r="H160" s="31"/>
      <c r="I160" s="31"/>
      <c r="J160" s="1"/>
      <c r="K160" s="1"/>
      <c r="L160" s="1"/>
    </row>
    <row r="161" spans="1:12" s="20" customFormat="1" ht="12.75" customHeight="1" x14ac:dyDescent="0.15">
      <c r="A161" s="127">
        <v>43637</v>
      </c>
      <c r="B161" s="43">
        <f>+C173</f>
        <v>5929801718</v>
      </c>
      <c r="C161" s="43">
        <f>+D173</f>
        <v>3596513007</v>
      </c>
      <c r="D161" s="43">
        <f>+B161-C161</f>
        <v>2333288711</v>
      </c>
      <c r="E161" s="42">
        <f>+C161/B161</f>
        <v>0.6065148849889419</v>
      </c>
      <c r="F161" s="50"/>
      <c r="G161" s="1"/>
      <c r="H161" s="31"/>
      <c r="I161" s="31"/>
      <c r="J161" s="1"/>
      <c r="K161" s="1"/>
      <c r="L161" s="1"/>
    </row>
    <row r="162" spans="1:12" s="20" customFormat="1" ht="12.75" customHeight="1" x14ac:dyDescent="0.15">
      <c r="A162" s="31"/>
      <c r="B162" s="41"/>
      <c r="C162" s="41"/>
      <c r="D162" s="41"/>
      <c r="E162" s="40"/>
      <c r="F162" s="40"/>
      <c r="G162" s="31"/>
      <c r="H162" s="31"/>
      <c r="I162" s="31"/>
      <c r="J162" s="1"/>
      <c r="K162" s="1"/>
      <c r="L162" s="1"/>
    </row>
    <row r="163" spans="1:12" s="20" customFormat="1" ht="12.75" customHeight="1" x14ac:dyDescent="0.15">
      <c r="A163" s="39" t="s">
        <v>44</v>
      </c>
      <c r="B163" s="39" t="s">
        <v>43</v>
      </c>
      <c r="C163" s="39" t="s">
        <v>42</v>
      </c>
      <c r="D163" s="39" t="s">
        <v>41</v>
      </c>
      <c r="E163" s="39" t="s">
        <v>40</v>
      </c>
      <c r="F163" s="39"/>
      <c r="G163" s="38" t="s">
        <v>39</v>
      </c>
      <c r="H163" s="1"/>
      <c r="I163" s="31"/>
      <c r="J163" s="1"/>
      <c r="K163" s="1"/>
      <c r="L163" s="1"/>
    </row>
    <row r="164" spans="1:12" s="20" customFormat="1" ht="18" customHeight="1" x14ac:dyDescent="0.15">
      <c r="A164" s="37" t="s">
        <v>53</v>
      </c>
      <c r="B164" s="36" t="s">
        <v>52</v>
      </c>
      <c r="C164" s="35">
        <v>2128036076</v>
      </c>
      <c r="D164" s="34">
        <v>1487618314</v>
      </c>
      <c r="E164" s="33">
        <f>+D164/C164</f>
        <v>0.69905690546197297</v>
      </c>
      <c r="F164" s="33"/>
      <c r="G164" s="32">
        <f t="shared" ref="G164:G172" si="12">+C164-D164</f>
        <v>640417762</v>
      </c>
      <c r="H164" s="1"/>
      <c r="I164" s="31"/>
      <c r="J164" s="1"/>
      <c r="K164" s="1"/>
      <c r="L164" s="1"/>
    </row>
    <row r="165" spans="1:12" s="20" customFormat="1" ht="18" customHeight="1" x14ac:dyDescent="0.15">
      <c r="A165" s="37" t="s">
        <v>38</v>
      </c>
      <c r="B165" s="36">
        <v>1067</v>
      </c>
      <c r="C165" s="35">
        <v>261813634</v>
      </c>
      <c r="D165" s="34">
        <v>175547481</v>
      </c>
      <c r="E165" s="33">
        <f>+D165/C165</f>
        <v>0.67050549781528945</v>
      </c>
      <c r="F165" s="33"/>
      <c r="G165" s="32">
        <f t="shared" si="12"/>
        <v>86266153</v>
      </c>
      <c r="H165" s="1"/>
      <c r="I165" s="31"/>
      <c r="J165" s="1"/>
      <c r="K165" s="1"/>
      <c r="L165" s="1"/>
    </row>
    <row r="166" spans="1:12" s="20" customFormat="1" ht="18" customHeight="1" x14ac:dyDescent="0.15">
      <c r="A166" s="37" t="s">
        <v>37</v>
      </c>
      <c r="B166" s="36">
        <v>1069</v>
      </c>
      <c r="C166" s="35">
        <v>1483514706</v>
      </c>
      <c r="D166" s="34">
        <v>860048304</v>
      </c>
      <c r="E166" s="33">
        <f>+D166/C166</f>
        <v>0.57973695880571874</v>
      </c>
      <c r="F166" s="33"/>
      <c r="G166" s="32">
        <f t="shared" si="12"/>
        <v>623466402</v>
      </c>
      <c r="H166" s="1"/>
      <c r="I166" s="31"/>
      <c r="J166" s="1"/>
      <c r="K166" s="1"/>
      <c r="L166" s="1"/>
    </row>
    <row r="167" spans="1:12" s="20" customFormat="1" ht="18" customHeight="1" x14ac:dyDescent="0.15">
      <c r="A167" s="37" t="s">
        <v>51</v>
      </c>
      <c r="B167" s="36">
        <v>1070</v>
      </c>
      <c r="C167" s="35">
        <v>193139102</v>
      </c>
      <c r="D167" s="34">
        <v>154493733</v>
      </c>
      <c r="E167" s="33">
        <v>0</v>
      </c>
      <c r="F167" s="33"/>
      <c r="G167" s="32">
        <f t="shared" si="12"/>
        <v>38645369</v>
      </c>
      <c r="H167" s="1"/>
      <c r="I167" s="31"/>
      <c r="J167" s="1"/>
      <c r="K167" s="1"/>
      <c r="L167" s="1"/>
    </row>
    <row r="168" spans="1:12" s="20" customFormat="1" ht="18" customHeight="1" x14ac:dyDescent="0.15">
      <c r="A168" s="37" t="s">
        <v>50</v>
      </c>
      <c r="B168" s="36">
        <v>7527</v>
      </c>
      <c r="C168" s="35">
        <v>239704171</v>
      </c>
      <c r="D168" s="34">
        <v>140172500</v>
      </c>
      <c r="E168" s="33">
        <v>0</v>
      </c>
      <c r="F168" s="33"/>
      <c r="G168" s="32">
        <f t="shared" si="12"/>
        <v>99531671</v>
      </c>
      <c r="H168" s="1"/>
      <c r="I168" s="31"/>
      <c r="J168" s="1"/>
      <c r="K168" s="1"/>
      <c r="L168" s="1"/>
    </row>
    <row r="169" spans="1:12" s="20" customFormat="1" ht="18" customHeight="1" x14ac:dyDescent="0.15">
      <c r="A169" s="37" t="s">
        <v>143</v>
      </c>
      <c r="B169" s="36">
        <v>1068</v>
      </c>
      <c r="C169" s="35">
        <v>1121549182</v>
      </c>
      <c r="D169" s="34">
        <v>342308282</v>
      </c>
      <c r="E169" s="33">
        <f>+D169/C169</f>
        <v>0.3052102283999526</v>
      </c>
      <c r="F169" s="33"/>
      <c r="G169" s="32">
        <f t="shared" si="12"/>
        <v>779240900</v>
      </c>
      <c r="H169" s="1"/>
      <c r="I169" s="31"/>
      <c r="J169" s="1"/>
      <c r="K169" s="1"/>
      <c r="L169" s="1"/>
    </row>
    <row r="170" spans="1:12" s="20" customFormat="1" ht="18" customHeight="1" x14ac:dyDescent="0.15">
      <c r="A170" s="37" t="s">
        <v>49</v>
      </c>
      <c r="B170" s="36">
        <v>7531</v>
      </c>
      <c r="C170" s="35">
        <v>355553047</v>
      </c>
      <c r="D170" s="34">
        <v>293806333</v>
      </c>
      <c r="E170" s="33">
        <v>0</v>
      </c>
      <c r="F170" s="33"/>
      <c r="G170" s="32">
        <f t="shared" si="12"/>
        <v>61746714</v>
      </c>
      <c r="H170" s="1"/>
      <c r="I170" s="31"/>
      <c r="J170" s="1"/>
      <c r="K170" s="1"/>
      <c r="L170" s="1"/>
    </row>
    <row r="171" spans="1:12" s="20" customFormat="1" ht="18" customHeight="1" x14ac:dyDescent="0.15">
      <c r="A171" s="37" t="s">
        <v>48</v>
      </c>
      <c r="B171" s="36">
        <v>1031</v>
      </c>
      <c r="C171" s="35">
        <v>146491800</v>
      </c>
      <c r="D171" s="34">
        <v>142518060</v>
      </c>
      <c r="E171" s="33">
        <f>+D171/C171</f>
        <v>0.97287397656387598</v>
      </c>
      <c r="F171" s="33"/>
      <c r="G171" s="32">
        <f t="shared" si="12"/>
        <v>3973740</v>
      </c>
      <c r="H171" s="1"/>
      <c r="I171" s="31"/>
      <c r="J171" s="1"/>
      <c r="K171" s="1"/>
      <c r="L171" s="1"/>
    </row>
    <row r="172" spans="1:12" s="20" customFormat="1" ht="18" customHeight="1" x14ac:dyDescent="0.15">
      <c r="A172" s="37" t="s">
        <v>151</v>
      </c>
      <c r="B172" s="36" t="s">
        <v>151</v>
      </c>
      <c r="C172" s="35">
        <v>0</v>
      </c>
      <c r="D172" s="34">
        <v>0</v>
      </c>
      <c r="E172" s="33">
        <v>0</v>
      </c>
      <c r="F172" s="33"/>
      <c r="G172" s="32">
        <f t="shared" si="12"/>
        <v>0</v>
      </c>
      <c r="H172" s="1"/>
      <c r="I172" s="31"/>
      <c r="J172" s="1"/>
      <c r="K172" s="1"/>
      <c r="L172" s="1"/>
    </row>
    <row r="173" spans="1:12" s="20" customFormat="1" ht="12.75" customHeight="1" x14ac:dyDescent="0.15">
      <c r="A173" s="348" t="s">
        <v>36</v>
      </c>
      <c r="B173" s="349"/>
      <c r="C173" s="29">
        <f>SUM(C164:C172)</f>
        <v>5929801718</v>
      </c>
      <c r="D173" s="29">
        <f>SUM(D164:D172)</f>
        <v>3596513007</v>
      </c>
      <c r="E173" s="30">
        <f>+D173/C173</f>
        <v>0.6065148849889419</v>
      </c>
      <c r="F173" s="30"/>
      <c r="G173" s="29">
        <f>SUM(G164:G172)</f>
        <v>2333288711</v>
      </c>
      <c r="H173" s="1"/>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22"/>
      <c r="B176" s="25"/>
      <c r="C176" s="24"/>
      <c r="D176" s="24"/>
      <c r="E176" s="23"/>
      <c r="F176" s="23"/>
      <c r="G176" s="23"/>
      <c r="H176" s="23"/>
      <c r="I176" s="22"/>
      <c r="J176" s="1"/>
      <c r="K176" s="1"/>
      <c r="L176" s="1"/>
    </row>
    <row r="177" spans="1:12" s="20" customFormat="1" ht="12.75" customHeight="1" x14ac:dyDescent="0.15">
      <c r="A177" s="22"/>
      <c r="B177" s="25"/>
      <c r="C177" s="24"/>
      <c r="D177" s="24"/>
      <c r="E177" s="23"/>
      <c r="F177" s="23"/>
      <c r="G177" s="23"/>
      <c r="H177" s="23"/>
      <c r="I177" s="22"/>
      <c r="J177" s="1"/>
      <c r="K177" s="1"/>
      <c r="L177" s="1"/>
    </row>
    <row r="178" spans="1:12" s="20" customFormat="1" ht="12.75" customHeight="1" x14ac:dyDescent="0.15">
      <c r="A178" s="22"/>
      <c r="B178" s="25"/>
      <c r="C178" s="24"/>
      <c r="D178" s="24"/>
      <c r="E178" s="23"/>
      <c r="F178" s="23"/>
      <c r="G178" s="23"/>
      <c r="H178" s="23"/>
      <c r="I178" s="22"/>
      <c r="J178" s="1"/>
      <c r="K178" s="1"/>
      <c r="L178" s="1"/>
    </row>
    <row r="179" spans="1:12" s="20" customFormat="1" ht="12.75" customHeight="1" x14ac:dyDescent="0.15">
      <c r="A179" s="22"/>
      <c r="B179" s="25"/>
      <c r="C179" s="24"/>
      <c r="D179" s="24"/>
      <c r="E179" s="23"/>
      <c r="F179" s="23"/>
      <c r="G179" s="23"/>
      <c r="H179" s="23"/>
      <c r="I179" s="22"/>
      <c r="J179" s="1"/>
      <c r="K179" s="1"/>
      <c r="L179" s="1"/>
    </row>
    <row r="180" spans="1:12" s="20" customFormat="1" ht="12.75" customHeight="1" x14ac:dyDescent="0.15">
      <c r="A180" s="22"/>
      <c r="B180" s="25"/>
      <c r="C180" s="24"/>
      <c r="D180" s="24"/>
      <c r="E180" s="23"/>
      <c r="F180" s="23"/>
      <c r="G180" s="23"/>
      <c r="H180" s="23"/>
      <c r="I180" s="22"/>
      <c r="J180" s="1"/>
      <c r="K180" s="1"/>
      <c r="L180" s="1"/>
    </row>
    <row r="181" spans="1:12" s="20" customFormat="1" ht="12.75" customHeight="1" x14ac:dyDescent="0.15">
      <c r="A181" s="22"/>
      <c r="B181" s="25"/>
      <c r="C181" s="24"/>
      <c r="D181" s="24"/>
      <c r="E181" s="23"/>
      <c r="F181" s="23"/>
      <c r="G181" s="23"/>
      <c r="H181" s="23"/>
      <c r="I181" s="22"/>
      <c r="J181" s="1"/>
      <c r="K181" s="1"/>
      <c r="L181" s="1"/>
    </row>
    <row r="182" spans="1:12" s="20" customFormat="1" ht="12.75" customHeight="1" x14ac:dyDescent="0.15">
      <c r="A182" s="22"/>
      <c r="B182" s="25"/>
      <c r="C182" s="24"/>
      <c r="D182" s="24"/>
      <c r="E182" s="23"/>
      <c r="F182" s="23"/>
      <c r="G182" s="23"/>
      <c r="H182" s="23"/>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22"/>
      <c r="B185" s="25"/>
      <c r="C185" s="24"/>
      <c r="D185" s="24"/>
      <c r="E185" s="23"/>
      <c r="F185" s="23"/>
      <c r="G185" s="23"/>
      <c r="H185" s="23"/>
      <c r="I185" s="22"/>
      <c r="J185" s="1"/>
      <c r="K185" s="1"/>
      <c r="L185" s="1"/>
    </row>
    <row r="186" spans="1:12" s="20" customFormat="1" ht="12.75" customHeight="1" x14ac:dyDescent="0.15">
      <c r="A186" s="22"/>
      <c r="B186" s="25"/>
      <c r="C186" s="24"/>
      <c r="D186" s="24"/>
      <c r="E186" s="23"/>
      <c r="F186" s="23"/>
      <c r="G186" s="23"/>
      <c r="H186" s="23"/>
      <c r="I186" s="22"/>
      <c r="J186" s="1"/>
      <c r="K186" s="1"/>
      <c r="L186" s="1"/>
    </row>
    <row r="187" spans="1:12" s="20" customFormat="1" ht="12.75" customHeight="1" x14ac:dyDescent="0.15">
      <c r="A187" s="22"/>
      <c r="B187" s="25"/>
      <c r="C187" s="24"/>
      <c r="D187" s="24"/>
      <c r="E187" s="23"/>
      <c r="F187" s="23"/>
      <c r="G187" s="23"/>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1"/>
      <c r="B190" s="3"/>
      <c r="C190" s="2"/>
      <c r="D190" s="1"/>
      <c r="E190" s="1"/>
      <c r="F190" s="1"/>
      <c r="G190" s="1"/>
      <c r="H190" s="1"/>
      <c r="I190" s="1"/>
      <c r="J190" s="1"/>
      <c r="K190" s="1"/>
      <c r="L190" s="1"/>
    </row>
    <row r="191" spans="1:12" s="20" customFormat="1" ht="12.75" customHeight="1" x14ac:dyDescent="0.15">
      <c r="A191" s="1"/>
      <c r="B191" s="3"/>
      <c r="C191" s="2"/>
      <c r="D191" s="1"/>
      <c r="E191" s="1"/>
      <c r="F191" s="1"/>
      <c r="G191" s="1"/>
      <c r="H191" s="1"/>
      <c r="I191" s="1"/>
      <c r="J191" s="1"/>
      <c r="K191" s="1"/>
      <c r="L191" s="1"/>
    </row>
    <row r="192" spans="1:12" s="20" customFormat="1" ht="12.75" customHeight="1" x14ac:dyDescent="0.15">
      <c r="A192" s="1"/>
      <c r="B192" s="3"/>
      <c r="C192" s="2"/>
      <c r="D192" s="1"/>
      <c r="E192" s="1"/>
      <c r="F192" s="1"/>
      <c r="G192" s="1"/>
      <c r="H192" s="1"/>
      <c r="I192" s="1"/>
      <c r="J192" s="1"/>
      <c r="K192" s="1"/>
      <c r="L192" s="1"/>
    </row>
    <row r="193" spans="1:12" s="20" customFormat="1" ht="12.75" customHeight="1" x14ac:dyDescent="0.15">
      <c r="A193" s="1"/>
      <c r="B193" s="3"/>
      <c r="C193" s="2"/>
      <c r="D193" s="1"/>
      <c r="E193" s="1"/>
      <c r="F193" s="1"/>
      <c r="G193" s="1"/>
      <c r="H193" s="1"/>
      <c r="I193" s="1"/>
      <c r="J193" s="1"/>
      <c r="K193" s="1"/>
      <c r="L193" s="1"/>
    </row>
    <row r="194" spans="1:12" s="20" customFormat="1" ht="12.75" customHeight="1" x14ac:dyDescent="0.15">
      <c r="A194" s="1"/>
      <c r="B194" s="3"/>
      <c r="C194" s="2"/>
      <c r="D194" s="1"/>
      <c r="E194" s="1"/>
      <c r="F194" s="1"/>
      <c r="G194" s="1"/>
      <c r="H194" s="1"/>
      <c r="I194" s="1"/>
      <c r="J194" s="1"/>
      <c r="K194" s="1"/>
      <c r="L194" s="1"/>
    </row>
    <row r="195" spans="1:12" s="20" customFormat="1" ht="12.75" customHeight="1" x14ac:dyDescent="0.15">
      <c r="A195" s="1"/>
      <c r="B195" s="3"/>
      <c r="C195" s="2"/>
      <c r="D195" s="1"/>
      <c r="E195" s="1"/>
      <c r="F195" s="1"/>
      <c r="G195" s="1"/>
      <c r="H195" s="1"/>
      <c r="I195" s="1"/>
      <c r="J195" s="1"/>
      <c r="K195" s="1"/>
      <c r="L195" s="1"/>
    </row>
    <row r="196" spans="1:12" s="20" customFormat="1" ht="12.75" customHeight="1" x14ac:dyDescent="0.15">
      <c r="A196" s="345" t="s">
        <v>430</v>
      </c>
      <c r="B196" s="345"/>
      <c r="C196" s="345"/>
      <c r="D196" s="345"/>
      <c r="E196" s="345"/>
      <c r="F196" s="345"/>
      <c r="G196" s="345"/>
      <c r="H196" s="21"/>
      <c r="I196" s="21"/>
    </row>
    <row r="197" spans="1:12" s="20" customFormat="1" ht="12.75" customHeight="1" x14ac:dyDescent="0.15">
      <c r="A197" s="46" t="s">
        <v>47</v>
      </c>
      <c r="B197" s="45" t="s">
        <v>42</v>
      </c>
      <c r="C197" s="38" t="s">
        <v>46</v>
      </c>
      <c r="D197" s="44" t="s">
        <v>45</v>
      </c>
      <c r="E197" s="39" t="s">
        <v>40</v>
      </c>
      <c r="F197" s="350"/>
      <c r="G197" s="351"/>
      <c r="H197" s="31"/>
      <c r="I197" s="31"/>
      <c r="J197" s="1"/>
      <c r="K197" s="1"/>
      <c r="L197" s="1"/>
    </row>
    <row r="198" spans="1:12" s="20" customFormat="1" ht="12.75" customHeight="1" x14ac:dyDescent="0.15">
      <c r="A198" s="127">
        <v>43637</v>
      </c>
      <c r="B198" s="43">
        <f>+C209</f>
        <v>76406987</v>
      </c>
      <c r="C198" s="43">
        <f>+D209</f>
        <v>22584617</v>
      </c>
      <c r="D198" s="43">
        <f>+B198-C198</f>
        <v>53822370</v>
      </c>
      <c r="E198" s="42">
        <f>+C198/B198</f>
        <v>0.29558313822792148</v>
      </c>
      <c r="F198" s="352"/>
      <c r="G198" s="353"/>
      <c r="H198" s="31"/>
      <c r="I198" s="31"/>
      <c r="J198" s="1"/>
      <c r="K198" s="1"/>
      <c r="L198" s="1"/>
    </row>
    <row r="199" spans="1:12" s="20" customFormat="1" ht="12.75" customHeight="1" x14ac:dyDescent="0.15">
      <c r="A199" s="31"/>
      <c r="B199" s="41"/>
      <c r="C199" s="41"/>
      <c r="D199" s="41"/>
      <c r="E199" s="40"/>
      <c r="F199" s="40"/>
      <c r="G199" s="31"/>
      <c r="H199" s="31"/>
      <c r="I199" s="31"/>
      <c r="J199" s="1"/>
      <c r="K199" s="1"/>
      <c r="L199" s="1"/>
    </row>
    <row r="200" spans="1:12" s="20" customFormat="1" ht="12.75" customHeight="1" x14ac:dyDescent="0.15">
      <c r="A200" s="39" t="s">
        <v>44</v>
      </c>
      <c r="B200" s="39" t="s">
        <v>43</v>
      </c>
      <c r="C200" s="39" t="s">
        <v>42</v>
      </c>
      <c r="D200" s="39" t="s">
        <v>41</v>
      </c>
      <c r="E200" s="39" t="s">
        <v>40</v>
      </c>
      <c r="F200" s="39"/>
      <c r="G200" s="38" t="s">
        <v>39</v>
      </c>
      <c r="H200" s="31"/>
      <c r="I200" s="31"/>
      <c r="J200" s="1"/>
      <c r="K200" s="1"/>
      <c r="L200" s="1"/>
    </row>
    <row r="201" spans="1:12" s="20" customFormat="1" ht="12.75" customHeight="1" x14ac:dyDescent="0.15">
      <c r="A201" s="37" t="s">
        <v>53</v>
      </c>
      <c r="B201" s="36" t="s">
        <v>52</v>
      </c>
      <c r="C201" s="35">
        <v>13866181</v>
      </c>
      <c r="D201" s="35">
        <v>11631348</v>
      </c>
      <c r="E201" s="33">
        <f>+D201/C201</f>
        <v>0.83882851377751377</v>
      </c>
      <c r="F201" s="39"/>
      <c r="G201" s="32">
        <f t="shared" ref="G201:G209" si="13">+C201-D201</f>
        <v>2234833</v>
      </c>
      <c r="H201" s="31"/>
      <c r="I201" s="31"/>
      <c r="J201" s="1"/>
      <c r="K201" s="1"/>
      <c r="L201" s="1"/>
    </row>
    <row r="202" spans="1:12" s="20" customFormat="1" ht="12.75" customHeight="1" x14ac:dyDescent="0.15">
      <c r="A202" s="37" t="s">
        <v>38</v>
      </c>
      <c r="B202" s="36">
        <v>1067</v>
      </c>
      <c r="C202" s="35">
        <v>15360415</v>
      </c>
      <c r="D202" s="35">
        <v>478341</v>
      </c>
      <c r="E202" s="33">
        <v>0</v>
      </c>
      <c r="F202" s="39"/>
      <c r="G202" s="32">
        <f t="shared" si="13"/>
        <v>14882074</v>
      </c>
      <c r="H202" s="31"/>
      <c r="I202" s="31"/>
      <c r="J202" s="1"/>
      <c r="K202" s="1"/>
      <c r="L202" s="1"/>
    </row>
    <row r="203" spans="1:12" s="20" customFormat="1" ht="12.75" customHeight="1" x14ac:dyDescent="0.15">
      <c r="A203" s="37" t="s">
        <v>37</v>
      </c>
      <c r="B203" s="36">
        <v>1069</v>
      </c>
      <c r="C203" s="35">
        <v>18349188</v>
      </c>
      <c r="D203" s="35">
        <v>0</v>
      </c>
      <c r="E203" s="33">
        <f t="shared" ref="E203:E204" si="14">+D203/C203</f>
        <v>0</v>
      </c>
      <c r="F203" s="39"/>
      <c r="G203" s="32">
        <f t="shared" si="13"/>
        <v>18349188</v>
      </c>
      <c r="H203" s="31"/>
      <c r="I203" s="31"/>
      <c r="J203" s="1"/>
      <c r="K203" s="1"/>
      <c r="L203" s="1"/>
    </row>
    <row r="204" spans="1:12" s="20" customFormat="1" ht="12.75" customHeight="1" x14ac:dyDescent="0.15">
      <c r="A204" s="37" t="s">
        <v>51</v>
      </c>
      <c r="B204" s="36">
        <v>1070</v>
      </c>
      <c r="C204" s="35">
        <v>2114200</v>
      </c>
      <c r="D204" s="35">
        <v>1922000</v>
      </c>
      <c r="E204" s="33">
        <f t="shared" si="14"/>
        <v>0.90909090909090906</v>
      </c>
      <c r="F204" s="39"/>
      <c r="G204" s="32">
        <f t="shared" si="13"/>
        <v>192200</v>
      </c>
      <c r="H204" s="31"/>
      <c r="I204" s="31"/>
      <c r="J204" s="1"/>
      <c r="K204" s="1"/>
      <c r="L204" s="1"/>
    </row>
    <row r="205" spans="1:12" s="20" customFormat="1" ht="12.75" customHeight="1" x14ac:dyDescent="0.15">
      <c r="A205" s="37" t="s">
        <v>50</v>
      </c>
      <c r="B205" s="36">
        <v>7527</v>
      </c>
      <c r="C205" s="35">
        <v>18164075</v>
      </c>
      <c r="D205" s="35">
        <v>0</v>
      </c>
      <c r="E205" s="33">
        <v>0</v>
      </c>
      <c r="F205" s="39"/>
      <c r="G205" s="32">
        <f t="shared" si="13"/>
        <v>18164075</v>
      </c>
      <c r="H205" s="31"/>
      <c r="I205" s="31"/>
      <c r="J205" s="1"/>
      <c r="K205" s="1"/>
      <c r="L205" s="1"/>
    </row>
    <row r="206" spans="1:12" s="20" customFormat="1" ht="12.75" customHeight="1" x14ac:dyDescent="0.15">
      <c r="A206" s="37" t="s">
        <v>143</v>
      </c>
      <c r="B206" s="36">
        <v>1068</v>
      </c>
      <c r="C206" s="35">
        <v>6794664</v>
      </c>
      <c r="D206" s="35">
        <v>6794664</v>
      </c>
      <c r="E206" s="33">
        <v>0</v>
      </c>
      <c r="F206" s="39"/>
      <c r="G206" s="32">
        <f>+C206-D206</f>
        <v>0</v>
      </c>
      <c r="H206" s="31"/>
      <c r="I206" s="31"/>
      <c r="J206" s="1"/>
      <c r="K206" s="1"/>
      <c r="L206" s="1"/>
    </row>
    <row r="207" spans="1:12" s="20" customFormat="1" ht="12.75" customHeight="1" x14ac:dyDescent="0.15">
      <c r="A207" s="37" t="s">
        <v>49</v>
      </c>
      <c r="B207" s="36">
        <v>7531</v>
      </c>
      <c r="C207" s="35">
        <v>1758264</v>
      </c>
      <c r="D207" s="35">
        <v>1758264</v>
      </c>
      <c r="E207" s="33">
        <v>0</v>
      </c>
      <c r="F207" s="39"/>
      <c r="G207" s="32">
        <f t="shared" si="13"/>
        <v>0</v>
      </c>
      <c r="H207" s="31"/>
      <c r="I207" s="31"/>
      <c r="J207" s="1"/>
      <c r="K207" s="1"/>
      <c r="L207" s="1"/>
    </row>
    <row r="208" spans="1:12" s="20" customFormat="1" ht="12.75" customHeight="1" x14ac:dyDescent="0.15">
      <c r="A208" s="37" t="s">
        <v>48</v>
      </c>
      <c r="B208" s="36">
        <v>1031</v>
      </c>
      <c r="C208" s="35">
        <v>0</v>
      </c>
      <c r="D208" s="35">
        <v>0</v>
      </c>
      <c r="E208" s="33">
        <v>0</v>
      </c>
      <c r="F208" s="39"/>
      <c r="G208" s="32">
        <f t="shared" si="13"/>
        <v>0</v>
      </c>
      <c r="H208" s="31"/>
      <c r="I208" s="31"/>
      <c r="J208" s="1"/>
      <c r="K208" s="1"/>
      <c r="L208" s="1"/>
    </row>
    <row r="209" spans="1:12" s="20" customFormat="1" ht="12.75" customHeight="1" x14ac:dyDescent="0.15">
      <c r="A209" s="348" t="s">
        <v>36</v>
      </c>
      <c r="B209" s="349"/>
      <c r="C209" s="29">
        <f>SUM(C201:C208)</f>
        <v>76406987</v>
      </c>
      <c r="D209" s="29">
        <f>SUM(D201:D208)</f>
        <v>22584617</v>
      </c>
      <c r="E209" s="30">
        <f>+D209/C209</f>
        <v>0.29558313822792148</v>
      </c>
      <c r="F209" s="29">
        <f>SUM(F206:F206)</f>
        <v>0</v>
      </c>
      <c r="G209" s="32">
        <f t="shared" si="13"/>
        <v>53822370</v>
      </c>
      <c r="H209" s="23"/>
      <c r="I209" s="22"/>
      <c r="J209" s="1"/>
      <c r="K209" s="1"/>
      <c r="L209" s="1"/>
    </row>
    <row r="210" spans="1:12" s="20" customFormat="1" ht="12.75" customHeight="1" x14ac:dyDescent="0.15">
      <c r="A210" s="28"/>
      <c r="B210" s="28"/>
      <c r="C210" s="26"/>
      <c r="D210" s="26"/>
      <c r="E210" s="27"/>
      <c r="F210" s="27"/>
      <c r="G210" s="26"/>
      <c r="H210" s="23"/>
      <c r="I210" s="22"/>
      <c r="J210" s="1"/>
      <c r="K210" s="1"/>
      <c r="L210" s="1"/>
    </row>
    <row r="211" spans="1:12" s="20" customFormat="1" ht="12.75" customHeight="1" x14ac:dyDescent="0.15">
      <c r="A211" s="28"/>
      <c r="B211" s="28"/>
      <c r="C211" s="26"/>
      <c r="D211" s="26"/>
      <c r="E211" s="27"/>
      <c r="F211" s="27"/>
      <c r="G211" s="26"/>
      <c r="H211" s="23"/>
      <c r="I211" s="22"/>
      <c r="J211" s="1"/>
      <c r="K211" s="1"/>
      <c r="L211" s="1"/>
    </row>
    <row r="212" spans="1:12" s="20" customFormat="1" ht="12.75" customHeight="1" x14ac:dyDescent="0.15">
      <c r="A212" s="28"/>
      <c r="B212" s="28"/>
      <c r="C212" s="26"/>
      <c r="D212" s="26"/>
      <c r="E212" s="27"/>
      <c r="F212" s="27"/>
      <c r="G212" s="26"/>
      <c r="H212" s="23"/>
      <c r="I212" s="22"/>
      <c r="J212" s="1"/>
      <c r="K212" s="1"/>
      <c r="L212" s="1"/>
    </row>
    <row r="213" spans="1:12" s="20" customFormat="1" ht="12.75" customHeight="1" x14ac:dyDescent="0.15">
      <c r="A213" s="28"/>
      <c r="B213" s="28"/>
      <c r="C213" s="26"/>
      <c r="D213" s="26"/>
      <c r="E213" s="27"/>
      <c r="F213" s="27"/>
      <c r="G213" s="26"/>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22"/>
      <c r="B219" s="25"/>
      <c r="C219" s="24"/>
      <c r="D219" s="24"/>
      <c r="E219" s="23"/>
      <c r="F219" s="23"/>
      <c r="G219" s="23"/>
      <c r="H219" s="23"/>
      <c r="I219" s="22"/>
      <c r="J219" s="1"/>
      <c r="K219" s="1"/>
      <c r="L219" s="1"/>
    </row>
    <row r="220" spans="1:12" s="20" customFormat="1" ht="12.75" customHeight="1" x14ac:dyDescent="0.15">
      <c r="A220" s="22"/>
      <c r="B220" s="25"/>
      <c r="C220" s="24"/>
      <c r="D220" s="24"/>
      <c r="E220" s="23"/>
      <c r="F220" s="23"/>
      <c r="G220" s="23"/>
      <c r="H220" s="23"/>
      <c r="I220" s="22"/>
      <c r="J220" s="1"/>
      <c r="K220" s="1"/>
      <c r="L220" s="1"/>
    </row>
    <row r="221" spans="1:12" s="20" customFormat="1" ht="12.75" customHeight="1" x14ac:dyDescent="0.15">
      <c r="A221" s="22"/>
      <c r="B221" s="25"/>
      <c r="C221" s="24"/>
      <c r="D221" s="24"/>
      <c r="E221" s="23"/>
      <c r="F221" s="23"/>
      <c r="G221" s="23"/>
      <c r="H221" s="23"/>
      <c r="I221" s="22"/>
      <c r="J221" s="1"/>
      <c r="K221" s="1"/>
      <c r="L221" s="1"/>
    </row>
    <row r="222" spans="1:12" s="20" customFormat="1" ht="12.75" customHeight="1" x14ac:dyDescent="0.15">
      <c r="A222" s="22"/>
      <c r="B222" s="25"/>
      <c r="C222" s="24"/>
      <c r="D222" s="24"/>
      <c r="E222" s="23"/>
      <c r="F222" s="23"/>
      <c r="G222" s="23"/>
      <c r="H222" s="23"/>
      <c r="I222" s="22"/>
      <c r="J222" s="1"/>
      <c r="K222" s="1"/>
      <c r="L222" s="1"/>
    </row>
    <row r="223" spans="1:12" s="20" customFormat="1" ht="12.75" customHeight="1" x14ac:dyDescent="0.15">
      <c r="A223" s="22"/>
      <c r="B223" s="25"/>
      <c r="C223" s="24"/>
      <c r="D223" s="24"/>
      <c r="E223" s="23"/>
      <c r="F223" s="23"/>
      <c r="G223" s="23"/>
      <c r="H223" s="23"/>
      <c r="I223" s="22"/>
      <c r="J223" s="1"/>
      <c r="K223" s="1"/>
      <c r="L223" s="1"/>
    </row>
    <row r="224" spans="1:12" s="20" customFormat="1" ht="12.75" customHeight="1" x14ac:dyDescent="0.15">
      <c r="A224" s="22"/>
      <c r="B224" s="25"/>
      <c r="C224" s="24"/>
      <c r="D224" s="24"/>
      <c r="E224" s="23"/>
      <c r="F224" s="23"/>
      <c r="G224" s="23"/>
      <c r="H224" s="23"/>
      <c r="I224" s="22"/>
      <c r="J224" s="1"/>
      <c r="K224" s="1"/>
      <c r="L224" s="1"/>
    </row>
    <row r="225" spans="1:12" s="20" customFormat="1" ht="12.75" customHeight="1" x14ac:dyDescent="0.15">
      <c r="A225" s="22"/>
      <c r="B225" s="25"/>
      <c r="C225" s="24"/>
      <c r="D225" s="24"/>
      <c r="E225" s="23"/>
      <c r="F225" s="23"/>
      <c r="G225" s="23"/>
      <c r="H225" s="23"/>
      <c r="I225" s="22"/>
      <c r="J225" s="1"/>
      <c r="K225" s="1"/>
      <c r="L225" s="1"/>
    </row>
    <row r="226" spans="1:12" s="20" customFormat="1" ht="12.75" customHeight="1" x14ac:dyDescent="0.15">
      <c r="A226" s="1"/>
      <c r="B226" s="3"/>
      <c r="C226" s="2"/>
      <c r="D226" s="1"/>
      <c r="E226" s="1"/>
      <c r="F226" s="1"/>
      <c r="G226" s="1"/>
      <c r="H226" s="1"/>
      <c r="I226" s="1"/>
      <c r="J226" s="1"/>
      <c r="K226" s="1"/>
      <c r="L226" s="1"/>
    </row>
    <row r="227" spans="1:12" s="20" customFormat="1" ht="12.75" customHeight="1" x14ac:dyDescent="0.15">
      <c r="A227" s="1"/>
      <c r="B227" s="3"/>
      <c r="C227" s="2"/>
      <c r="D227" s="1"/>
      <c r="E227" s="1"/>
      <c r="F227" s="1"/>
      <c r="G227" s="1"/>
      <c r="H227" s="1"/>
      <c r="I227" s="1"/>
      <c r="J227" s="1"/>
      <c r="K227" s="1"/>
      <c r="L227" s="1"/>
    </row>
    <row r="228" spans="1:12" s="20" customFormat="1" ht="12.75" customHeight="1" x14ac:dyDescent="0.15">
      <c r="A228" s="1"/>
      <c r="B228" s="3"/>
      <c r="C228" s="2"/>
      <c r="D228" s="1"/>
      <c r="E228" s="1"/>
      <c r="F228" s="1"/>
      <c r="G228" s="1"/>
      <c r="H228" s="1"/>
      <c r="I228" s="1"/>
      <c r="J228" s="1"/>
      <c r="K228" s="1"/>
      <c r="L228" s="1"/>
    </row>
    <row r="229" spans="1:12" s="20" customFormat="1" ht="12.75" customHeight="1" x14ac:dyDescent="0.15">
      <c r="A229" s="1"/>
      <c r="B229" s="3"/>
      <c r="C229" s="2"/>
      <c r="D229" s="1"/>
      <c r="E229" s="1"/>
      <c r="F229" s="1"/>
      <c r="G229" s="1"/>
      <c r="H229" s="1"/>
      <c r="I229" s="1"/>
      <c r="J229" s="1"/>
      <c r="K229" s="1"/>
      <c r="L229" s="1"/>
    </row>
    <row r="230" spans="1:12" s="20" customFormat="1" ht="12.75" customHeight="1" x14ac:dyDescent="0.15">
      <c r="A230" s="21"/>
      <c r="B230" s="21"/>
      <c r="C230" s="21"/>
      <c r="D230" s="21"/>
      <c r="E230" s="21"/>
      <c r="F230" s="21"/>
      <c r="G230" s="21"/>
      <c r="H230" s="21"/>
      <c r="I230" s="21"/>
      <c r="J230" s="21"/>
    </row>
    <row r="231" spans="1:12" s="20" customFormat="1" ht="12.75" customHeight="1" thickBot="1" x14ac:dyDescent="0.2">
      <c r="A231" s="21"/>
      <c r="B231" s="21"/>
      <c r="C231" s="21"/>
      <c r="D231" s="21"/>
      <c r="E231" s="21"/>
      <c r="F231" s="21"/>
      <c r="G231" s="21"/>
      <c r="H231" s="21"/>
      <c r="I231" s="21"/>
      <c r="J231" s="21"/>
    </row>
    <row r="232" spans="1:12" ht="19.5" customHeight="1" thickBot="1" x14ac:dyDescent="0.2">
      <c r="A232" s="339" t="s">
        <v>35</v>
      </c>
      <c r="B232" s="340"/>
      <c r="C232" s="340"/>
      <c r="D232" s="340"/>
      <c r="E232" s="340"/>
      <c r="F232" s="340"/>
      <c r="G232" s="340"/>
      <c r="H232" s="340"/>
      <c r="I232" s="340"/>
      <c r="J232" s="341"/>
    </row>
    <row r="233" spans="1:12" ht="24" x14ac:dyDescent="0.15">
      <c r="A233" s="170" t="s">
        <v>34</v>
      </c>
      <c r="B233" s="171" t="s">
        <v>33</v>
      </c>
      <c r="C233" s="172" t="s">
        <v>32</v>
      </c>
      <c r="D233" s="172" t="s">
        <v>31</v>
      </c>
      <c r="E233" s="171" t="s">
        <v>30</v>
      </c>
      <c r="F233" s="171"/>
      <c r="G233" s="172" t="s">
        <v>29</v>
      </c>
      <c r="H233" s="172" t="s">
        <v>28</v>
      </c>
      <c r="I233" s="172" t="s">
        <v>27</v>
      </c>
      <c r="J233" s="172" t="s">
        <v>420</v>
      </c>
      <c r="K233" s="182"/>
    </row>
    <row r="234" spans="1:12" ht="96" x14ac:dyDescent="0.15">
      <c r="A234" s="64" t="s">
        <v>76</v>
      </c>
      <c r="B234" s="16">
        <v>2018</v>
      </c>
      <c r="C234" s="165" t="s">
        <v>75</v>
      </c>
      <c r="D234" s="220">
        <v>42944</v>
      </c>
      <c r="E234" s="14" t="s">
        <v>280</v>
      </c>
      <c r="F234" s="174"/>
      <c r="G234" s="177">
        <v>2</v>
      </c>
      <c r="H234" s="153">
        <v>0</v>
      </c>
      <c r="I234" s="153">
        <f t="shared" ref="I234:I243" si="15">+G234-H234</f>
        <v>2</v>
      </c>
      <c r="J234" s="255" t="s">
        <v>419</v>
      </c>
      <c r="K234" s="182"/>
    </row>
    <row r="235" spans="1:12" ht="21" customHeight="1" outlineLevel="1" x14ac:dyDescent="0.15">
      <c r="A235" s="189" t="s">
        <v>285</v>
      </c>
      <c r="B235" s="190"/>
      <c r="C235" s="191"/>
      <c r="D235" s="192"/>
      <c r="E235" s="190"/>
      <c r="F235" s="190"/>
      <c r="G235" s="193"/>
      <c r="H235" s="194"/>
      <c r="I235" s="195">
        <f>SUBTOTAL(9,I233:I234)</f>
        <v>2</v>
      </c>
      <c r="J235" s="196"/>
      <c r="K235" s="22"/>
    </row>
    <row r="236" spans="1:12" ht="24" outlineLevel="2" x14ac:dyDescent="0.15">
      <c r="A236" s="178" t="s">
        <v>2</v>
      </c>
      <c r="B236" s="11">
        <v>2017</v>
      </c>
      <c r="C236" s="163" t="s">
        <v>6</v>
      </c>
      <c r="D236" s="12">
        <v>42334</v>
      </c>
      <c r="E236" s="11" t="s">
        <v>5</v>
      </c>
      <c r="F236" s="11"/>
      <c r="G236" s="10">
        <v>1815947</v>
      </c>
      <c r="H236" s="153">
        <v>1</v>
      </c>
      <c r="I236" s="153">
        <f>+G236-H236</f>
        <v>1815946</v>
      </c>
      <c r="J236" s="165" t="s">
        <v>376</v>
      </c>
      <c r="K236" s="272"/>
    </row>
    <row r="237" spans="1:12" ht="24" outlineLevel="2" x14ac:dyDescent="0.15">
      <c r="A237" s="178" t="s">
        <v>2</v>
      </c>
      <c r="B237" s="11">
        <v>2017</v>
      </c>
      <c r="C237" s="163" t="s">
        <v>4</v>
      </c>
      <c r="D237" s="12">
        <v>42135</v>
      </c>
      <c r="E237" s="11" t="s">
        <v>3</v>
      </c>
      <c r="F237" s="11"/>
      <c r="G237" s="10">
        <v>2426675</v>
      </c>
      <c r="H237" s="153">
        <v>0</v>
      </c>
      <c r="I237" s="153">
        <f>+G237-H237</f>
        <v>2426675</v>
      </c>
      <c r="J237" s="165" t="s">
        <v>377</v>
      </c>
      <c r="K237" s="272"/>
    </row>
    <row r="238" spans="1:12" ht="36" outlineLevel="2" x14ac:dyDescent="0.15">
      <c r="A238" s="189" t="s">
        <v>140</v>
      </c>
      <c r="B238" s="190"/>
      <c r="C238" s="191"/>
      <c r="D238" s="192"/>
      <c r="E238" s="190"/>
      <c r="F238" s="190"/>
      <c r="G238" s="193"/>
      <c r="H238" s="194"/>
      <c r="I238" s="195">
        <f>SUBTOTAL(9,I236:I237)</f>
        <v>4242621</v>
      </c>
      <c r="J238" s="257"/>
      <c r="K238" s="272"/>
    </row>
    <row r="239" spans="1:12" ht="36" outlineLevel="2" x14ac:dyDescent="0.15">
      <c r="A239" s="242" t="s">
        <v>21</v>
      </c>
      <c r="B239" s="243">
        <v>2015</v>
      </c>
      <c r="C239" s="244" t="s">
        <v>137</v>
      </c>
      <c r="D239" s="245">
        <v>41901</v>
      </c>
      <c r="E239" s="243" t="s">
        <v>20</v>
      </c>
      <c r="F239" s="243"/>
      <c r="G239" s="246">
        <v>125948996</v>
      </c>
      <c r="H239" s="247">
        <v>0</v>
      </c>
      <c r="I239" s="247">
        <f t="shared" si="15"/>
        <v>125948996</v>
      </c>
      <c r="J239" s="259" t="s">
        <v>344</v>
      </c>
      <c r="K239" s="273"/>
    </row>
    <row r="240" spans="1:12" ht="34.5" customHeight="1" outlineLevel="1" x14ac:dyDescent="0.15">
      <c r="A240" s="189" t="s">
        <v>138</v>
      </c>
      <c r="B240" s="197"/>
      <c r="C240" s="198"/>
      <c r="D240" s="199"/>
      <c r="E240" s="197"/>
      <c r="F240" s="197"/>
      <c r="G240" s="200"/>
      <c r="H240" s="194"/>
      <c r="I240" s="195">
        <f>SUBTOTAL(9,I239:I239)</f>
        <v>125948996</v>
      </c>
      <c r="J240" s="258"/>
      <c r="K240" s="22"/>
    </row>
    <row r="241" spans="1:12" ht="147.75" customHeight="1" outlineLevel="2" x14ac:dyDescent="0.15">
      <c r="A241" s="180" t="s">
        <v>9</v>
      </c>
      <c r="B241" s="11">
        <v>2016</v>
      </c>
      <c r="C241" s="163" t="s">
        <v>15</v>
      </c>
      <c r="D241" s="12">
        <v>42178</v>
      </c>
      <c r="E241" s="11" t="s">
        <v>14</v>
      </c>
      <c r="F241" s="11"/>
      <c r="G241" s="10">
        <v>3398061</v>
      </c>
      <c r="H241" s="153">
        <v>3245909</v>
      </c>
      <c r="I241" s="153">
        <f t="shared" si="15"/>
        <v>152152</v>
      </c>
      <c r="J241" s="256" t="s">
        <v>379</v>
      </c>
      <c r="K241" s="335"/>
    </row>
    <row r="242" spans="1:12" ht="36" outlineLevel="2" x14ac:dyDescent="0.15">
      <c r="A242" s="181" t="s">
        <v>9</v>
      </c>
      <c r="B242" s="11">
        <v>2017</v>
      </c>
      <c r="C242" s="163" t="s">
        <v>11</v>
      </c>
      <c r="D242" s="12">
        <v>42179</v>
      </c>
      <c r="E242" s="11" t="s">
        <v>10</v>
      </c>
      <c r="F242" s="11"/>
      <c r="G242" s="10">
        <v>500000</v>
      </c>
      <c r="H242" s="153">
        <v>0</v>
      </c>
      <c r="I242" s="153">
        <f t="shared" si="15"/>
        <v>500000</v>
      </c>
      <c r="J242" s="147" t="s">
        <v>380</v>
      </c>
      <c r="K242" s="335"/>
      <c r="L242" s="273"/>
    </row>
    <row r="243" spans="1:12" ht="36" outlineLevel="2" x14ac:dyDescent="0.15">
      <c r="A243" s="163" t="s">
        <v>281</v>
      </c>
      <c r="B243" s="11">
        <v>2018</v>
      </c>
      <c r="C243" s="165" t="s">
        <v>70</v>
      </c>
      <c r="D243" s="220">
        <v>42808</v>
      </c>
      <c r="E243" s="14" t="s">
        <v>284</v>
      </c>
      <c r="F243" s="11"/>
      <c r="G243" s="10">
        <v>1868544</v>
      </c>
      <c r="H243" s="153">
        <v>0</v>
      </c>
      <c r="I243" s="153">
        <f t="shared" si="15"/>
        <v>1868544</v>
      </c>
      <c r="J243" s="147" t="s">
        <v>381</v>
      </c>
      <c r="K243" s="274"/>
    </row>
    <row r="244" spans="1:12" ht="23.25" customHeight="1" outlineLevel="1" x14ac:dyDescent="0.15">
      <c r="A244" s="203" t="s">
        <v>139</v>
      </c>
      <c r="B244" s="190"/>
      <c r="C244" s="191"/>
      <c r="D244" s="192"/>
      <c r="E244" s="190"/>
      <c r="F244" s="190"/>
      <c r="G244" s="193"/>
      <c r="H244" s="194"/>
      <c r="I244" s="195">
        <f>SUBTOTAL(9,I241:I243)</f>
        <v>2520696</v>
      </c>
      <c r="J244" s="196"/>
      <c r="K244" s="22"/>
    </row>
    <row r="245" spans="1:12" ht="21" customHeight="1" thickBot="1" x14ac:dyDescent="0.2">
      <c r="A245" s="187" t="s">
        <v>290</v>
      </c>
      <c r="B245" s="156"/>
      <c r="C245" s="149"/>
      <c r="D245" s="150"/>
      <c r="E245" s="151"/>
      <c r="F245" s="151"/>
      <c r="G245" s="152"/>
      <c r="H245" s="141"/>
      <c r="I245" s="206">
        <f>SUBTOTAL(9,I234:I244)</f>
        <v>132712315</v>
      </c>
      <c r="J245" s="188"/>
    </row>
    <row r="246" spans="1:12" ht="21.75" customHeight="1" thickBot="1" x14ac:dyDescent="0.2">
      <c r="A246" s="336" t="s">
        <v>0</v>
      </c>
      <c r="B246" s="337"/>
      <c r="C246" s="337"/>
      <c r="D246" s="337"/>
      <c r="E246" s="337"/>
      <c r="F246" s="338"/>
      <c r="G246" s="207">
        <f>SUM(G234:G244)</f>
        <v>135958225</v>
      </c>
      <c r="H246" s="207">
        <f>SUM(H234:H244)</f>
        <v>3245910</v>
      </c>
      <c r="I246" s="207">
        <f>+I235+I240+I244+I238</f>
        <v>132712315</v>
      </c>
      <c r="J246" s="208">
        <f>+I246/G246</f>
        <v>0.97612568125245824</v>
      </c>
    </row>
    <row r="247" spans="1:12" ht="13" x14ac:dyDescent="0.15">
      <c r="A247" s="9"/>
      <c r="B247" s="8"/>
      <c r="C247" s="8"/>
      <c r="D247" s="8"/>
      <c r="E247" s="7"/>
      <c r="F247" s="7"/>
      <c r="G247" s="6"/>
      <c r="H247" s="6"/>
      <c r="I247" s="6"/>
      <c r="J247" s="5"/>
    </row>
    <row r="248" spans="1:12" ht="13" x14ac:dyDescent="0.15">
      <c r="A248" s="9"/>
      <c r="B248" s="8"/>
      <c r="C248" s="8"/>
      <c r="D248" s="8"/>
      <c r="E248" s="7"/>
      <c r="F248" s="7"/>
      <c r="G248" s="6"/>
      <c r="H248" s="6"/>
      <c r="I248" s="6"/>
      <c r="J248" s="5"/>
    </row>
    <row r="249" spans="1:12" ht="13" x14ac:dyDescent="0.15">
      <c r="A249" s="9"/>
      <c r="B249" s="8"/>
      <c r="C249" s="8"/>
      <c r="D249" s="8"/>
      <c r="E249" s="7"/>
      <c r="F249" s="7"/>
      <c r="G249" s="6"/>
      <c r="H249" s="6"/>
      <c r="I249" s="6"/>
      <c r="J249" s="5"/>
    </row>
    <row r="250" spans="1:12" hidden="1" x14ac:dyDescent="0.15"/>
    <row r="251" spans="1:12" s="4" customFormat="1" ht="21" hidden="1" customHeight="1" thickBot="1" x14ac:dyDescent="0.2">
      <c r="A251" s="325" t="s">
        <v>142</v>
      </c>
      <c r="B251" s="326"/>
      <c r="C251" s="326"/>
      <c r="D251" s="326"/>
      <c r="E251" s="326"/>
      <c r="F251" s="326"/>
      <c r="G251" s="326"/>
      <c r="H251" s="326"/>
      <c r="I251" s="326"/>
      <c r="J251" s="327"/>
    </row>
    <row r="252" spans="1:12" ht="30" hidden="1" customHeight="1" x14ac:dyDescent="0.15">
      <c r="A252" s="126"/>
      <c r="B252" s="328"/>
      <c r="C252" s="329"/>
      <c r="D252" s="329"/>
      <c r="E252" s="329"/>
      <c r="F252" s="329"/>
      <c r="G252" s="329"/>
      <c r="H252" s="329"/>
      <c r="I252" s="329"/>
      <c r="J252" s="330"/>
    </row>
    <row r="253" spans="1:12" ht="30" hidden="1" customHeight="1" thickBot="1" x14ac:dyDescent="0.2">
      <c r="A253" s="128"/>
      <c r="B253" s="331"/>
      <c r="C253" s="331"/>
      <c r="D253" s="331"/>
      <c r="E253" s="331"/>
      <c r="F253" s="331"/>
      <c r="G253" s="331"/>
      <c r="H253" s="331"/>
      <c r="I253" s="331"/>
      <c r="J253" s="332"/>
    </row>
    <row r="254" spans="1:12" hidden="1" x14ac:dyDescent="0.15"/>
    <row r="255" spans="1:12" hidden="1" x14ac:dyDescent="0.15"/>
    <row r="256" spans="1:12" hidden="1" x14ac:dyDescent="0.15"/>
    <row r="257" hidden="1" x14ac:dyDescent="0.15"/>
    <row r="258" hidden="1" x14ac:dyDescent="0.15"/>
  </sheetData>
  <sheetProtection selectLockedCells="1" selectUnlockedCells="1"/>
  <mergeCells count="72">
    <mergeCell ref="A251:J251"/>
    <mergeCell ref="B252:J252"/>
    <mergeCell ref="B253:J253"/>
    <mergeCell ref="A173:B173"/>
    <mergeCell ref="A196:G196"/>
    <mergeCell ref="F197:G198"/>
    <mergeCell ref="K241:K242"/>
    <mergeCell ref="A246:F246"/>
    <mergeCell ref="A209:B209"/>
    <mergeCell ref="A232:J232"/>
    <mergeCell ref="A148:E148"/>
    <mergeCell ref="C131:E131"/>
    <mergeCell ref="A132:E132"/>
    <mergeCell ref="A136:H136"/>
    <mergeCell ref="A138:E138"/>
    <mergeCell ref="C125:E125"/>
    <mergeCell ref="C126:E126"/>
    <mergeCell ref="C127:E127"/>
    <mergeCell ref="C128:E128"/>
    <mergeCell ref="C129:E129"/>
    <mergeCell ref="D139:E139"/>
    <mergeCell ref="D149:E149"/>
    <mergeCell ref="A159:G159"/>
    <mergeCell ref="C124:E124"/>
    <mergeCell ref="C113:E113"/>
    <mergeCell ref="C114:E114"/>
    <mergeCell ref="C115:E115"/>
    <mergeCell ref="C116:E116"/>
    <mergeCell ref="C117:E117"/>
    <mergeCell ref="C118:E118"/>
    <mergeCell ref="C119:E119"/>
    <mergeCell ref="C120:E120"/>
    <mergeCell ref="C121:E121"/>
    <mergeCell ref="C122:E122"/>
    <mergeCell ref="C123:E123"/>
    <mergeCell ref="C130:E130"/>
    <mergeCell ref="C112:E112"/>
    <mergeCell ref="C101:E101"/>
    <mergeCell ref="C102:E102"/>
    <mergeCell ref="C103:E103"/>
    <mergeCell ref="C104:E104"/>
    <mergeCell ref="C105:E105"/>
    <mergeCell ref="C106:E106"/>
    <mergeCell ref="C107:E107"/>
    <mergeCell ref="C108:E108"/>
    <mergeCell ref="C109:E109"/>
    <mergeCell ref="C110:E110"/>
    <mergeCell ref="C111:E111"/>
    <mergeCell ref="C100:E100"/>
    <mergeCell ref="C89:E89"/>
    <mergeCell ref="C90:E90"/>
    <mergeCell ref="C91:E91"/>
    <mergeCell ref="C92:E92"/>
    <mergeCell ref="C93:E93"/>
    <mergeCell ref="C94:E94"/>
    <mergeCell ref="C95:E95"/>
    <mergeCell ref="C96:E96"/>
    <mergeCell ref="C97:E97"/>
    <mergeCell ref="C98:E98"/>
    <mergeCell ref="C99:E99"/>
    <mergeCell ref="C88:E88"/>
    <mergeCell ref="A2:I2"/>
    <mergeCell ref="A3:I3"/>
    <mergeCell ref="A58:I58"/>
    <mergeCell ref="A68:B68"/>
    <mergeCell ref="A81:G81"/>
    <mergeCell ref="C82:E82"/>
    <mergeCell ref="C83:E83"/>
    <mergeCell ref="C84:E84"/>
    <mergeCell ref="C85:E85"/>
    <mergeCell ref="C86:E86"/>
    <mergeCell ref="C87:E87"/>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31" max="7"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EC7F8-A980-449D-A174-9978293B4FE6}">
  <dimension ref="A2:L250"/>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3.66406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433</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18" customHeight="1" x14ac:dyDescent="0.15">
      <c r="B5" s="160" t="s">
        <v>52</v>
      </c>
      <c r="C5" s="105">
        <f>3689000000+223000</f>
        <v>3689223000</v>
      </c>
      <c r="D5" s="104">
        <f>+C5/C16</f>
        <v>6.993165120314597E-2</v>
      </c>
      <c r="E5" s="98">
        <f>220000+2470770409</f>
        <v>2470990409</v>
      </c>
      <c r="F5" s="132">
        <f>+E5/C5</f>
        <v>0.66978613355712024</v>
      </c>
      <c r="G5" s="98">
        <f>+C5-E5</f>
        <v>1218232591</v>
      </c>
      <c r="H5" s="97">
        <f>220000+898269594</f>
        <v>898489594</v>
      </c>
      <c r="I5" s="103">
        <f>H5/C5</f>
        <v>0.24354439783119644</v>
      </c>
    </row>
    <row r="6" spans="1:10" ht="18" customHeight="1" x14ac:dyDescent="0.15">
      <c r="A6" s="64" t="s">
        <v>152</v>
      </c>
      <c r="B6" s="106" t="s">
        <v>150</v>
      </c>
      <c r="C6" s="105">
        <f>8751222000+3020230000+106497000</f>
        <v>11877949000</v>
      </c>
      <c r="D6" s="104">
        <f>+C6/C16</f>
        <v>0.22515434455351616</v>
      </c>
      <c r="E6" s="98">
        <v>5086932098</v>
      </c>
      <c r="F6" s="132">
        <f t="shared" ref="F6:F14" si="0">+E6/C6</f>
        <v>0.42826687486198162</v>
      </c>
      <c r="G6" s="98">
        <f>+C6-E6</f>
        <v>6791016902</v>
      </c>
      <c r="H6" s="97">
        <v>5033532919</v>
      </c>
      <c r="I6" s="103">
        <f>H6/C6</f>
        <v>0.42377121833070674</v>
      </c>
    </row>
    <row r="7" spans="1:10" ht="18" customHeight="1" x14ac:dyDescent="0.15">
      <c r="B7" s="160" t="s">
        <v>115</v>
      </c>
      <c r="C7" s="105">
        <f>SUM(C8:C14)</f>
        <v>37183281379</v>
      </c>
      <c r="D7" s="104">
        <f>+C7/C16</f>
        <v>0.70483358256864947</v>
      </c>
      <c r="E7" s="98">
        <f>SUM(E8:E14)</f>
        <v>29783449204</v>
      </c>
      <c r="F7" s="132">
        <f>+E7/C7</f>
        <v>0.80099034026676297</v>
      </c>
      <c r="G7" s="98">
        <f>SUM(G8:G14)</f>
        <v>7399832175</v>
      </c>
      <c r="H7" s="97">
        <f>SUM(H8:H14)</f>
        <v>12239882034</v>
      </c>
      <c r="I7" s="103">
        <f>H7/C7</f>
        <v>0.32917702741836868</v>
      </c>
    </row>
    <row r="8" spans="1:10" ht="22" customHeight="1" x14ac:dyDescent="0.15">
      <c r="A8" s="107" t="s">
        <v>438</v>
      </c>
      <c r="B8" s="106" t="s">
        <v>291</v>
      </c>
      <c r="C8" s="105">
        <v>2641000000</v>
      </c>
      <c r="D8" s="104">
        <f t="shared" ref="D8:D14" si="1">+C8/$C$7</f>
        <v>7.1026544781805021E-2</v>
      </c>
      <c r="E8" s="98">
        <v>2487995866</v>
      </c>
      <c r="F8" s="132">
        <f t="shared" si="0"/>
        <v>0.94206583339644079</v>
      </c>
      <c r="G8" s="98">
        <f t="shared" ref="G8:G15" si="2">+C8-E8</f>
        <v>153004134</v>
      </c>
      <c r="H8" s="97">
        <v>742254184</v>
      </c>
      <c r="I8" s="103">
        <f>H8/C8</f>
        <v>0.28105042938280955</v>
      </c>
    </row>
    <row r="9" spans="1:10" ht="22" customHeight="1" x14ac:dyDescent="0.15">
      <c r="A9" s="107" t="s">
        <v>94</v>
      </c>
      <c r="B9" s="106" t="s">
        <v>113</v>
      </c>
      <c r="C9" s="105">
        <v>12231500000</v>
      </c>
      <c r="D9" s="104">
        <f t="shared" si="1"/>
        <v>0.3289516026121348</v>
      </c>
      <c r="E9" s="98">
        <v>7680753826</v>
      </c>
      <c r="F9" s="132">
        <f t="shared" si="0"/>
        <v>0.62794864293013941</v>
      </c>
      <c r="G9" s="98">
        <f t="shared" si="2"/>
        <v>4550746174</v>
      </c>
      <c r="H9" s="97">
        <v>4013501321</v>
      </c>
      <c r="I9" s="103">
        <f t="shared" ref="I9:I14" si="3">H9/C9</f>
        <v>0.32812830159833217</v>
      </c>
    </row>
    <row r="10" spans="1:10" ht="22" customHeight="1" x14ac:dyDescent="0.15">
      <c r="A10" s="107" t="s">
        <v>144</v>
      </c>
      <c r="B10" s="106" t="s">
        <v>112</v>
      </c>
      <c r="C10" s="105">
        <v>1864000000</v>
      </c>
      <c r="D10" s="104">
        <f t="shared" si="1"/>
        <v>5.0130056597230042E-2</v>
      </c>
      <c r="E10" s="98">
        <v>1767290830</v>
      </c>
      <c r="F10" s="132">
        <f t="shared" si="0"/>
        <v>0.94811739806866957</v>
      </c>
      <c r="G10" s="98">
        <f t="shared" si="2"/>
        <v>96709170</v>
      </c>
      <c r="H10" s="97">
        <v>623758710</v>
      </c>
      <c r="I10" s="103">
        <f t="shared" si="3"/>
        <v>0.33463450107296139</v>
      </c>
    </row>
    <row r="11" spans="1:10" s="94" customFormat="1" ht="22" customHeight="1" x14ac:dyDescent="0.15">
      <c r="A11" s="107" t="s">
        <v>111</v>
      </c>
      <c r="B11" s="106" t="s">
        <v>110</v>
      </c>
      <c r="C11" s="105">
        <v>2780500000</v>
      </c>
      <c r="D11" s="104">
        <f t="shared" si="1"/>
        <v>7.4778230884441063E-2</v>
      </c>
      <c r="E11" s="98">
        <v>2564118033</v>
      </c>
      <c r="F11" s="132">
        <f t="shared" si="0"/>
        <v>0.92217875669843552</v>
      </c>
      <c r="G11" s="98">
        <f t="shared" si="2"/>
        <v>216381967</v>
      </c>
      <c r="H11" s="97">
        <v>598985657</v>
      </c>
      <c r="I11" s="162">
        <f t="shared" si="3"/>
        <v>0.21542372127315232</v>
      </c>
    </row>
    <row r="12" spans="1:10" s="94" customFormat="1" ht="22" customHeight="1" x14ac:dyDescent="0.15">
      <c r="A12" s="107" t="s">
        <v>145</v>
      </c>
      <c r="B12" s="106" t="s">
        <v>109</v>
      </c>
      <c r="C12" s="105">
        <f>12543000000-4242621</f>
        <v>12538757379</v>
      </c>
      <c r="D12" s="104">
        <f>+C12/$C$7</f>
        <v>0.33721492331985292</v>
      </c>
      <c r="E12" s="98">
        <f>10376782163-4242621</f>
        <v>10372539542</v>
      </c>
      <c r="F12" s="132">
        <f t="shared" si="0"/>
        <v>0.82723823649160022</v>
      </c>
      <c r="G12" s="98">
        <f t="shared" si="2"/>
        <v>2166217837</v>
      </c>
      <c r="H12" s="97">
        <f>4492205808-4242621</f>
        <v>4487963187</v>
      </c>
      <c r="I12" s="103">
        <f t="shared" si="3"/>
        <v>0.35792726913405892</v>
      </c>
    </row>
    <row r="13" spans="1:10" s="94" customFormat="1" ht="22" customHeight="1" x14ac:dyDescent="0.15">
      <c r="A13" s="107" t="s">
        <v>108</v>
      </c>
      <c r="B13" s="106" t="s">
        <v>107</v>
      </c>
      <c r="C13" s="105">
        <v>3307000000</v>
      </c>
      <c r="D13" s="104">
        <f t="shared" si="1"/>
        <v>8.8937820368583553E-2</v>
      </c>
      <c r="E13" s="98">
        <v>3297202923</v>
      </c>
      <c r="F13" s="132">
        <f t="shared" si="0"/>
        <v>0.99703747293619593</v>
      </c>
      <c r="G13" s="98">
        <f t="shared" si="2"/>
        <v>9797077</v>
      </c>
      <c r="H13" s="97">
        <v>1206872825</v>
      </c>
      <c r="I13" s="103">
        <f t="shared" si="3"/>
        <v>0.36494491230722709</v>
      </c>
    </row>
    <row r="14" spans="1:10" s="94" customFormat="1" ht="18" customHeight="1" x14ac:dyDescent="0.15">
      <c r="A14" s="107" t="s">
        <v>146</v>
      </c>
      <c r="B14" s="106" t="s">
        <v>106</v>
      </c>
      <c r="C14" s="105">
        <v>1820524000</v>
      </c>
      <c r="D14" s="104">
        <f t="shared" si="1"/>
        <v>4.8960821435952588E-2</v>
      </c>
      <c r="E14" s="98">
        <v>1613548184</v>
      </c>
      <c r="F14" s="132">
        <f t="shared" si="0"/>
        <v>0.88630975697106984</v>
      </c>
      <c r="G14" s="98">
        <f t="shared" si="2"/>
        <v>206975816</v>
      </c>
      <c r="H14" s="97">
        <v>566546150</v>
      </c>
      <c r="I14" s="103">
        <f t="shared" si="3"/>
        <v>0.31119949531014146</v>
      </c>
      <c r="J14" s="102"/>
    </row>
    <row r="15" spans="1:10" s="94" customFormat="1" ht="18" customHeight="1" x14ac:dyDescent="0.15">
      <c r="A15" s="158"/>
      <c r="B15" s="106" t="s">
        <v>149</v>
      </c>
      <c r="C15" s="105">
        <v>4242621</v>
      </c>
      <c r="D15" s="104">
        <v>0</v>
      </c>
      <c r="E15" s="98">
        <f>1815946+2426675</f>
        <v>4242621</v>
      </c>
      <c r="F15" s="132">
        <v>0</v>
      </c>
      <c r="G15" s="98">
        <f t="shared" si="2"/>
        <v>0</v>
      </c>
      <c r="H15" s="97">
        <v>4242621</v>
      </c>
      <c r="I15" s="103">
        <f>H15/C15</f>
        <v>1</v>
      </c>
      <c r="J15" s="102"/>
    </row>
    <row r="16" spans="1:10" s="94" customFormat="1" ht="24" x14ac:dyDescent="0.15">
      <c r="B16" s="96" t="s">
        <v>105</v>
      </c>
      <c r="C16" s="101">
        <f>+C5+C6+C7+C15</f>
        <v>52754696000</v>
      </c>
      <c r="D16" s="143">
        <f>+D5+D6+D7+D15</f>
        <v>0.99991957832531164</v>
      </c>
      <c r="E16" s="101">
        <f>+E5+E6+E7+E15</f>
        <v>37345614332</v>
      </c>
      <c r="F16" s="142">
        <f>+E16/C16</f>
        <v>0.70791071058394495</v>
      </c>
      <c r="G16" s="101">
        <f>+G5+G6+G7+G15</f>
        <v>15409081668</v>
      </c>
      <c r="H16" s="101">
        <f>+H5+H6+H7+H15</f>
        <v>18176147168</v>
      </c>
      <c r="I16" s="100">
        <f>H16/C16</f>
        <v>0.34454083799478247</v>
      </c>
    </row>
    <row r="17" spans="1:10" ht="21.75" customHeight="1" x14ac:dyDescent="0.15">
      <c r="B17" s="99" t="s">
        <v>434</v>
      </c>
      <c r="C17" s="157">
        <v>52754696000</v>
      </c>
      <c r="D17" s="144">
        <v>1</v>
      </c>
      <c r="E17" s="157">
        <v>37074877121</v>
      </c>
      <c r="F17" s="132">
        <v>0.70277870847744062</v>
      </c>
      <c r="G17" s="157">
        <v>15679818879</v>
      </c>
      <c r="H17" s="157">
        <v>17060137037</v>
      </c>
      <c r="I17" s="124">
        <v>0.32338613110385472</v>
      </c>
    </row>
    <row r="18" spans="1:10" s="94" customFormat="1" ht="16.5" customHeight="1" x14ac:dyDescent="0.15">
      <c r="B18" s="96" t="s">
        <v>104</v>
      </c>
      <c r="C18" s="95">
        <f>C17-C16</f>
        <v>0</v>
      </c>
      <c r="D18" s="95"/>
      <c r="E18" s="95">
        <f>E17-E16</f>
        <v>-270737211</v>
      </c>
      <c r="F18" s="95"/>
      <c r="G18" s="95">
        <f>G17-G16</f>
        <v>270737211</v>
      </c>
      <c r="H18" s="95">
        <f>H17-H16</f>
        <v>-1116010131</v>
      </c>
    </row>
    <row r="19" spans="1:10" s="94" customFormat="1" ht="133.5" customHeight="1" x14ac:dyDescent="0.15">
      <c r="B19" s="11" t="s">
        <v>103</v>
      </c>
      <c r="C19" s="11"/>
      <c r="D19" s="11"/>
      <c r="E19" s="165" t="s">
        <v>435</v>
      </c>
      <c r="F19" s="125"/>
      <c r="G19" s="165" t="s">
        <v>436</v>
      </c>
      <c r="H19" s="165" t="s">
        <v>437</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11985686</v>
      </c>
      <c r="E60" s="78">
        <f t="shared" ref="E60:E67" si="4">+C60-D60</f>
        <v>247412580</v>
      </c>
      <c r="F60" s="78">
        <v>222978632</v>
      </c>
      <c r="G60" s="134">
        <f t="shared" ref="G60:G67" si="5">+F60/E60</f>
        <v>0.90124209528876831</v>
      </c>
      <c r="H60" s="78">
        <f t="shared" ref="H60:H67" si="6">+E60-F60</f>
        <v>24433948</v>
      </c>
      <c r="I60" s="135">
        <f t="shared" ref="I60:I68" si="7">+H60/E60</f>
        <v>9.8757904711231748E-2</v>
      </c>
    </row>
    <row r="61" spans="1:10" s="77" customFormat="1" ht="12" x14ac:dyDescent="0.15">
      <c r="A61" s="80" t="s">
        <v>438</v>
      </c>
      <c r="B61" s="79">
        <v>1067</v>
      </c>
      <c r="C61" s="78">
        <v>250025642</v>
      </c>
      <c r="D61" s="78">
        <v>53530867</v>
      </c>
      <c r="E61" s="78">
        <f>+C61-D61</f>
        <v>196494775</v>
      </c>
      <c r="F61" s="78">
        <v>174258620</v>
      </c>
      <c r="G61" s="134">
        <f t="shared" si="5"/>
        <v>0.88683589678147934</v>
      </c>
      <c r="H61" s="78">
        <f t="shared" si="6"/>
        <v>22236155</v>
      </c>
      <c r="I61" s="135">
        <f t="shared" si="7"/>
        <v>0.11316410321852069</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+C63-D63</f>
        <v>58060488</v>
      </c>
      <c r="F63" s="78">
        <v>57267066</v>
      </c>
      <c r="G63" s="134">
        <f t="shared" si="5"/>
        <v>0.98633456198301328</v>
      </c>
      <c r="H63" s="78">
        <f t="shared" si="6"/>
        <v>793422</v>
      </c>
      <c r="I63" s="135">
        <f t="shared" si="7"/>
        <v>1.3665438016986699E-2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207218891</v>
      </c>
      <c r="E65" s="78">
        <f t="shared" si="4"/>
        <v>847804230</v>
      </c>
      <c r="F65" s="78">
        <v>847625131</v>
      </c>
      <c r="G65" s="134">
        <f t="shared" si="5"/>
        <v>0.99978874957960517</v>
      </c>
      <c r="H65" s="78">
        <f t="shared" si="6"/>
        <v>179099</v>
      </c>
      <c r="I65" s="135">
        <f t="shared" si="7"/>
        <v>2.1125042039481213E-4</v>
      </c>
    </row>
    <row r="66" spans="1:10" s="77" customFormat="1" ht="12" x14ac:dyDescent="0.15">
      <c r="A66" s="80" t="s">
        <v>108</v>
      </c>
      <c r="B66" s="79">
        <v>7531</v>
      </c>
      <c r="C66" s="78">
        <v>268547094</v>
      </c>
      <c r="D66" s="78">
        <v>6082334</v>
      </c>
      <c r="E66" s="78">
        <f t="shared" si="4"/>
        <v>262464760</v>
      </c>
      <c r="F66" s="78">
        <v>258016619</v>
      </c>
      <c r="G66" s="134">
        <f t="shared" si="5"/>
        <v>0.98305242578089336</v>
      </c>
      <c r="H66" s="78">
        <f t="shared" si="6"/>
        <v>4448141</v>
      </c>
      <c r="I66" s="135">
        <f t="shared" si="7"/>
        <v>1.6947574219106594E-2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291686745</v>
      </c>
      <c r="E68" s="76">
        <f>SUM(E60:E67)</f>
        <v>3092061318</v>
      </c>
      <c r="F68" s="76">
        <f>SUM(F60:F67)</f>
        <v>2957461789</v>
      </c>
      <c r="G68" s="136">
        <f>+F68/E68</f>
        <v>0.95646932089721259</v>
      </c>
      <c r="H68" s="76">
        <f>SUM(H60:H67)</f>
        <v>134599529</v>
      </c>
      <c r="I68" s="137">
        <f t="shared" si="7"/>
        <v>4.3530679102787441E-2</v>
      </c>
    </row>
    <row r="69" spans="1:10" s="60" customFormat="1" ht="12.75" customHeight="1" x14ac:dyDescent="0.15">
      <c r="A69" s="4"/>
      <c r="B69" s="70"/>
      <c r="C69" s="69"/>
      <c r="D69" s="75">
        <f>+D68/C68</f>
        <v>8.6202264343933813E-2</v>
      </c>
      <c r="E69" s="74"/>
      <c r="F69" s="73">
        <f>+F68/E68</f>
        <v>0.95646932089721259</v>
      </c>
      <c r="G69" s="72"/>
      <c r="H69" s="71">
        <f>+H68/E68</f>
        <v>4.3530679102787441E-2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439</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26"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6350953</v>
      </c>
      <c r="G85" s="155"/>
      <c r="H85" s="140">
        <v>17468865</v>
      </c>
      <c r="I85" s="140">
        <v>11117912</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168</v>
      </c>
      <c r="B89" s="37">
        <v>489</v>
      </c>
      <c r="C89" s="309" t="s">
        <v>169</v>
      </c>
      <c r="D89" s="309"/>
      <c r="E89" s="310"/>
      <c r="F89" s="63">
        <f t="shared" si="8"/>
        <v>2954841</v>
      </c>
      <c r="G89" s="155"/>
      <c r="H89" s="140">
        <v>30250790</v>
      </c>
      <c r="I89" s="140">
        <v>27295949</v>
      </c>
    </row>
    <row r="90" spans="1:10" ht="18" customHeight="1" x14ac:dyDescent="0.15">
      <c r="A90" s="168" t="s">
        <v>81</v>
      </c>
      <c r="B90" s="37">
        <v>905</v>
      </c>
      <c r="C90" s="309" t="s">
        <v>171</v>
      </c>
      <c r="D90" s="309"/>
      <c r="E90" s="310"/>
      <c r="F90" s="63">
        <f t="shared" si="8"/>
        <v>3295</v>
      </c>
      <c r="G90" s="155"/>
      <c r="H90" s="140">
        <v>3295</v>
      </c>
      <c r="I90" s="140">
        <v>0</v>
      </c>
    </row>
    <row r="91" spans="1:10" ht="18" customHeight="1" x14ac:dyDescent="0.15">
      <c r="A91" s="168" t="s">
        <v>81</v>
      </c>
      <c r="B91" s="37">
        <v>622</v>
      </c>
      <c r="C91" s="354" t="s">
        <v>80</v>
      </c>
      <c r="D91" s="309"/>
      <c r="E91" s="310"/>
      <c r="F91" s="63">
        <f t="shared" si="8"/>
        <v>3596492</v>
      </c>
      <c r="G91" s="155"/>
      <c r="H91" s="140">
        <v>10693275</v>
      </c>
      <c r="I91" s="140">
        <v>7096783</v>
      </c>
    </row>
    <row r="92" spans="1:10" ht="18" customHeight="1" x14ac:dyDescent="0.15">
      <c r="A92" s="168" t="s">
        <v>173</v>
      </c>
      <c r="B92" s="37">
        <v>722</v>
      </c>
      <c r="C92" s="309" t="s">
        <v>174</v>
      </c>
      <c r="D92" s="309"/>
      <c r="E92" s="310"/>
      <c r="F92" s="63">
        <f t="shared" si="8"/>
        <v>2000000</v>
      </c>
      <c r="G92" s="155"/>
      <c r="H92" s="140">
        <v>2000000</v>
      </c>
      <c r="I92" s="140">
        <v>0</v>
      </c>
    </row>
    <row r="93" spans="1:10" ht="18" customHeight="1" x14ac:dyDescent="0.15">
      <c r="A93" s="168" t="s">
        <v>79</v>
      </c>
      <c r="B93" s="37">
        <v>536</v>
      </c>
      <c r="C93" s="309" t="s">
        <v>176</v>
      </c>
      <c r="D93" s="309"/>
      <c r="E93" s="310"/>
      <c r="F93" s="63">
        <f t="shared" si="8"/>
        <v>27152</v>
      </c>
      <c r="G93" s="155"/>
      <c r="H93" s="140">
        <v>27152</v>
      </c>
      <c r="I93" s="140">
        <v>0</v>
      </c>
    </row>
    <row r="94" spans="1:10" ht="18" customHeight="1" x14ac:dyDescent="0.15">
      <c r="A94" s="168" t="s">
        <v>78</v>
      </c>
      <c r="B94" s="37">
        <v>518</v>
      </c>
      <c r="C94" s="309" t="s">
        <v>177</v>
      </c>
      <c r="D94" s="309"/>
      <c r="E94" s="310"/>
      <c r="F94" s="63">
        <f t="shared" si="8"/>
        <v>4171400</v>
      </c>
      <c r="G94" s="155"/>
      <c r="H94" s="140">
        <v>5587200</v>
      </c>
      <c r="I94" s="140">
        <v>1415800</v>
      </c>
    </row>
    <row r="95" spans="1:10" ht="18" customHeight="1" x14ac:dyDescent="0.15">
      <c r="A95" s="168" t="s">
        <v>69</v>
      </c>
      <c r="B95" s="37">
        <v>818</v>
      </c>
      <c r="C95" s="309" t="s">
        <v>62</v>
      </c>
      <c r="D95" s="309"/>
      <c r="E95" s="310"/>
      <c r="F95" s="63">
        <f t="shared" si="8"/>
        <v>11294</v>
      </c>
      <c r="G95" s="155"/>
      <c r="H95" s="140">
        <v>8260000</v>
      </c>
      <c r="I95" s="140">
        <v>8248706</v>
      </c>
    </row>
    <row r="96" spans="1:10" ht="18" customHeight="1" x14ac:dyDescent="0.15">
      <c r="A96" s="168" t="s">
        <v>69</v>
      </c>
      <c r="B96" s="37">
        <v>906</v>
      </c>
      <c r="C96" s="309" t="s">
        <v>171</v>
      </c>
      <c r="D96" s="309"/>
      <c r="E96" s="310"/>
      <c r="F96" s="63">
        <f t="shared" si="8"/>
        <v>12078</v>
      </c>
      <c r="G96" s="155"/>
      <c r="H96" s="140">
        <v>3991685</v>
      </c>
      <c r="I96" s="140">
        <v>3979607</v>
      </c>
    </row>
    <row r="97" spans="1:9" ht="18" customHeight="1" x14ac:dyDescent="0.15">
      <c r="A97" s="168" t="s">
        <v>69</v>
      </c>
      <c r="B97" s="37">
        <v>718</v>
      </c>
      <c r="C97" s="309" t="s">
        <v>182</v>
      </c>
      <c r="D97" s="309"/>
      <c r="E97" s="310"/>
      <c r="F97" s="63">
        <f t="shared" si="8"/>
        <v>279001</v>
      </c>
      <c r="G97" s="155"/>
      <c r="H97" s="140">
        <v>279001</v>
      </c>
      <c r="I97" s="140">
        <v>0</v>
      </c>
    </row>
    <row r="98" spans="1:9" ht="18" customHeight="1" x14ac:dyDescent="0.15">
      <c r="A98" s="168" t="s">
        <v>69</v>
      </c>
      <c r="B98" s="37">
        <v>360</v>
      </c>
      <c r="C98" s="309" t="s">
        <v>186</v>
      </c>
      <c r="D98" s="309"/>
      <c r="E98" s="310"/>
      <c r="F98" s="63">
        <f t="shared" si="8"/>
        <v>14560000</v>
      </c>
      <c r="G98" s="155"/>
      <c r="H98" s="140">
        <v>14560000</v>
      </c>
      <c r="I98" s="140">
        <v>0</v>
      </c>
    </row>
    <row r="99" spans="1:9" ht="18" customHeight="1" x14ac:dyDescent="0.15">
      <c r="A99" s="168" t="s">
        <v>69</v>
      </c>
      <c r="B99" s="37">
        <v>490</v>
      </c>
      <c r="C99" s="309" t="s">
        <v>169</v>
      </c>
      <c r="D99" s="309"/>
      <c r="E99" s="310"/>
      <c r="F99" s="63">
        <f t="shared" si="8"/>
        <v>2136459</v>
      </c>
      <c r="G99" s="155"/>
      <c r="H99" s="140">
        <v>4083931</v>
      </c>
      <c r="I99" s="140">
        <v>1947472</v>
      </c>
    </row>
    <row r="100" spans="1:9" ht="18" customHeight="1" x14ac:dyDescent="0.15">
      <c r="A100" s="168" t="s">
        <v>69</v>
      </c>
      <c r="B100" s="37">
        <v>619</v>
      </c>
      <c r="C100" s="309" t="s">
        <v>71</v>
      </c>
      <c r="D100" s="309"/>
      <c r="E100" s="310"/>
      <c r="F100" s="63">
        <f t="shared" si="8"/>
        <v>5234448</v>
      </c>
      <c r="G100" s="155"/>
      <c r="H100" s="140">
        <v>8225321</v>
      </c>
      <c r="I100" s="140">
        <v>2990873</v>
      </c>
    </row>
    <row r="101" spans="1:9" ht="18" customHeight="1" x14ac:dyDescent="0.15">
      <c r="A101" s="168" t="s">
        <v>69</v>
      </c>
      <c r="B101" s="37">
        <v>1130</v>
      </c>
      <c r="C101" s="309" t="s">
        <v>176</v>
      </c>
      <c r="D101" s="309"/>
      <c r="E101" s="310"/>
      <c r="F101" s="63">
        <f t="shared" si="8"/>
        <v>2875</v>
      </c>
      <c r="G101" s="155"/>
      <c r="H101" s="140">
        <v>43000000</v>
      </c>
      <c r="I101" s="140">
        <v>42997125</v>
      </c>
    </row>
    <row r="102" spans="1:9" ht="18" customHeight="1" x14ac:dyDescent="0.15">
      <c r="A102" s="168" t="s">
        <v>68</v>
      </c>
      <c r="B102" s="37">
        <v>1155</v>
      </c>
      <c r="C102" s="309" t="s">
        <v>194</v>
      </c>
      <c r="D102" s="309"/>
      <c r="E102" s="310"/>
      <c r="F102" s="63">
        <f t="shared" si="8"/>
        <v>2500000</v>
      </c>
      <c r="G102" s="155"/>
      <c r="H102" s="140">
        <v>2500000</v>
      </c>
      <c r="I102" s="140">
        <v>0</v>
      </c>
    </row>
    <row r="103" spans="1:9" ht="18" customHeight="1" x14ac:dyDescent="0.15">
      <c r="A103" s="168" t="s">
        <v>68</v>
      </c>
      <c r="B103" s="37">
        <v>907</v>
      </c>
      <c r="C103" s="309" t="s">
        <v>171</v>
      </c>
      <c r="D103" s="309"/>
      <c r="E103" s="310"/>
      <c r="F103" s="63">
        <f t="shared" si="8"/>
        <v>814</v>
      </c>
      <c r="G103" s="155"/>
      <c r="H103" s="140">
        <v>814</v>
      </c>
      <c r="I103" s="140">
        <v>0</v>
      </c>
    </row>
    <row r="104" spans="1:9" ht="18" customHeight="1" x14ac:dyDescent="0.15">
      <c r="A104" s="168" t="s">
        <v>68</v>
      </c>
      <c r="B104" s="37">
        <v>814</v>
      </c>
      <c r="C104" s="309" t="s">
        <v>62</v>
      </c>
      <c r="D104" s="309"/>
      <c r="E104" s="310"/>
      <c r="F104" s="63">
        <f t="shared" si="8"/>
        <v>26924</v>
      </c>
      <c r="G104" s="155"/>
      <c r="H104" s="140">
        <v>10000000</v>
      </c>
      <c r="I104" s="140">
        <v>9973076</v>
      </c>
    </row>
    <row r="105" spans="1:9" ht="18" customHeight="1" x14ac:dyDescent="0.15">
      <c r="A105" s="168" t="s">
        <v>68</v>
      </c>
      <c r="B105" s="37">
        <v>109</v>
      </c>
      <c r="C105" s="309" t="s">
        <v>198</v>
      </c>
      <c r="D105" s="309"/>
      <c r="E105" s="310"/>
      <c r="F105" s="63">
        <f t="shared" si="8"/>
        <v>7066454</v>
      </c>
      <c r="G105" s="155"/>
      <c r="H105" s="140">
        <v>13123414</v>
      </c>
      <c r="I105" s="140">
        <v>6056960</v>
      </c>
    </row>
    <row r="106" spans="1:9" ht="18" customHeight="1" x14ac:dyDescent="0.15">
      <c r="A106" s="168" t="s">
        <v>68</v>
      </c>
      <c r="B106" s="37">
        <v>519</v>
      </c>
      <c r="C106" s="309" t="s">
        <v>177</v>
      </c>
      <c r="D106" s="309"/>
      <c r="E106" s="310"/>
      <c r="F106" s="63">
        <f t="shared" si="8"/>
        <v>5743200</v>
      </c>
      <c r="G106" s="155"/>
      <c r="H106" s="140">
        <v>5743200</v>
      </c>
      <c r="I106" s="140">
        <v>0</v>
      </c>
    </row>
    <row r="107" spans="1:9" ht="18" customHeight="1" x14ac:dyDescent="0.15">
      <c r="A107" s="168" t="s">
        <v>68</v>
      </c>
      <c r="B107" s="37">
        <v>945</v>
      </c>
      <c r="C107" s="309" t="s">
        <v>194</v>
      </c>
      <c r="D107" s="309"/>
      <c r="E107" s="310"/>
      <c r="F107" s="63">
        <f t="shared" si="8"/>
        <v>166686</v>
      </c>
      <c r="G107" s="155"/>
      <c r="H107" s="140">
        <v>166686</v>
      </c>
      <c r="I107" s="140">
        <v>0</v>
      </c>
    </row>
    <row r="108" spans="1:9" ht="18" customHeight="1" x14ac:dyDescent="0.15">
      <c r="A108" s="168" t="s">
        <v>68</v>
      </c>
      <c r="B108" s="37">
        <v>719</v>
      </c>
      <c r="C108" s="309" t="s">
        <v>182</v>
      </c>
      <c r="D108" s="309"/>
      <c r="E108" s="310"/>
      <c r="F108" s="63">
        <f t="shared" si="8"/>
        <v>1762</v>
      </c>
      <c r="G108" s="155"/>
      <c r="H108" s="140">
        <v>1762</v>
      </c>
      <c r="I108" s="140">
        <v>0</v>
      </c>
    </row>
    <row r="109" spans="1:9" ht="18" customHeight="1" x14ac:dyDescent="0.15">
      <c r="A109" s="168" t="s">
        <v>68</v>
      </c>
      <c r="B109" s="37">
        <v>1199</v>
      </c>
      <c r="C109" s="309" t="s">
        <v>201</v>
      </c>
      <c r="D109" s="309"/>
      <c r="E109" s="310"/>
      <c r="F109" s="63">
        <f t="shared" si="8"/>
        <v>8653800</v>
      </c>
      <c r="G109" s="155"/>
      <c r="H109" s="140">
        <v>17306600</v>
      </c>
      <c r="I109" s="140">
        <v>8652800</v>
      </c>
    </row>
    <row r="110" spans="1:9" ht="18" customHeight="1" x14ac:dyDescent="0.15">
      <c r="A110" s="168" t="s">
        <v>68</v>
      </c>
      <c r="B110" s="37">
        <v>1133</v>
      </c>
      <c r="C110" s="309" t="s">
        <v>176</v>
      </c>
      <c r="D110" s="309"/>
      <c r="E110" s="310"/>
      <c r="F110" s="63">
        <f t="shared" si="8"/>
        <v>1350</v>
      </c>
      <c r="G110" s="155"/>
      <c r="H110" s="140">
        <v>2725449</v>
      </c>
      <c r="I110" s="140">
        <v>2724099</v>
      </c>
    </row>
    <row r="111" spans="1:9" ht="18" customHeight="1" x14ac:dyDescent="0.15">
      <c r="A111" s="168" t="s">
        <v>72</v>
      </c>
      <c r="B111" s="37">
        <v>1212</v>
      </c>
      <c r="C111" s="309" t="s">
        <v>71</v>
      </c>
      <c r="D111" s="309"/>
      <c r="E111" s="310"/>
      <c r="F111" s="63">
        <f t="shared" si="8"/>
        <v>720329</v>
      </c>
      <c r="G111" s="155"/>
      <c r="H111" s="140">
        <v>7380943</v>
      </c>
      <c r="I111" s="140">
        <v>6660614</v>
      </c>
    </row>
    <row r="112" spans="1:9" ht="18" customHeight="1" x14ac:dyDescent="0.15">
      <c r="A112" s="168" t="s">
        <v>72</v>
      </c>
      <c r="B112" s="37">
        <v>908</v>
      </c>
      <c r="C112" s="309" t="s">
        <v>171</v>
      </c>
      <c r="D112" s="309"/>
      <c r="E112" s="310"/>
      <c r="F112" s="63">
        <f t="shared" si="8"/>
        <v>73093</v>
      </c>
      <c r="G112" s="155"/>
      <c r="H112" s="140">
        <v>73093</v>
      </c>
      <c r="I112" s="140">
        <v>0</v>
      </c>
    </row>
    <row r="113" spans="1:10" ht="18" customHeight="1" x14ac:dyDescent="0.15">
      <c r="A113" s="168" t="s">
        <v>208</v>
      </c>
      <c r="B113" s="37">
        <v>904</v>
      </c>
      <c r="C113" s="309" t="s">
        <v>71</v>
      </c>
      <c r="D113" s="309"/>
      <c r="E113" s="310"/>
      <c r="F113" s="63">
        <f t="shared" si="8"/>
        <v>53359769</v>
      </c>
      <c r="G113" s="155"/>
      <c r="H113" s="140">
        <v>529000000</v>
      </c>
      <c r="I113" s="140">
        <v>475640231</v>
      </c>
    </row>
    <row r="114" spans="1:10" ht="18" customHeight="1" x14ac:dyDescent="0.15">
      <c r="A114" s="168" t="s">
        <v>213</v>
      </c>
      <c r="B114" s="37">
        <v>817</v>
      </c>
      <c r="C114" s="309" t="s">
        <v>62</v>
      </c>
      <c r="D114" s="309"/>
      <c r="E114" s="310"/>
      <c r="F114" s="63">
        <f t="shared" si="8"/>
        <v>1186801</v>
      </c>
      <c r="G114" s="155"/>
      <c r="H114" s="140">
        <v>10000000</v>
      </c>
      <c r="I114" s="140">
        <v>8813199</v>
      </c>
    </row>
    <row r="115" spans="1:10" ht="18" customHeight="1" x14ac:dyDescent="0.15">
      <c r="A115" s="168" t="s">
        <v>213</v>
      </c>
      <c r="B115" s="37">
        <v>492</v>
      </c>
      <c r="C115" s="309" t="s">
        <v>169</v>
      </c>
      <c r="D115" s="309"/>
      <c r="E115" s="310"/>
      <c r="F115" s="63">
        <f t="shared" si="8"/>
        <v>481</v>
      </c>
      <c r="G115" s="155"/>
      <c r="H115" s="140">
        <v>1202192</v>
      </c>
      <c r="I115" s="140">
        <v>1201711</v>
      </c>
    </row>
    <row r="116" spans="1:10" ht="18" customHeight="1" x14ac:dyDescent="0.15">
      <c r="A116" s="168" t="s">
        <v>213</v>
      </c>
      <c r="B116" s="37">
        <v>1134</v>
      </c>
      <c r="C116" s="309" t="s">
        <v>176</v>
      </c>
      <c r="D116" s="309"/>
      <c r="E116" s="310"/>
      <c r="F116" s="63">
        <f t="shared" si="8"/>
        <v>8819</v>
      </c>
      <c r="G116" s="155"/>
      <c r="H116" s="140">
        <v>21000000</v>
      </c>
      <c r="I116" s="140">
        <v>20991181</v>
      </c>
    </row>
    <row r="117" spans="1:10" ht="18" customHeight="1" x14ac:dyDescent="0.15">
      <c r="A117" s="168" t="s">
        <v>64</v>
      </c>
      <c r="B117" s="37">
        <v>815</v>
      </c>
      <c r="C117" s="309" t="s">
        <v>62</v>
      </c>
      <c r="D117" s="309"/>
      <c r="E117" s="310"/>
      <c r="F117" s="63">
        <f t="shared" si="8"/>
        <v>1947</v>
      </c>
      <c r="G117" s="155"/>
      <c r="H117" s="140">
        <v>5000000</v>
      </c>
      <c r="I117" s="140">
        <v>4998053</v>
      </c>
    </row>
    <row r="118" spans="1:10" ht="18" customHeight="1" x14ac:dyDescent="0.15">
      <c r="A118" s="168" t="s">
        <v>64</v>
      </c>
      <c r="B118" s="37">
        <v>161</v>
      </c>
      <c r="C118" s="309" t="s">
        <v>218</v>
      </c>
      <c r="D118" s="309"/>
      <c r="E118" s="310"/>
      <c r="F118" s="63">
        <f t="shared" si="8"/>
        <v>140400</v>
      </c>
      <c r="G118" s="155"/>
      <c r="H118" s="140">
        <v>4352400</v>
      </c>
      <c r="I118" s="140">
        <v>4212000</v>
      </c>
    </row>
    <row r="119" spans="1:10" ht="18" customHeight="1" x14ac:dyDescent="0.15">
      <c r="A119" s="168" t="s">
        <v>64</v>
      </c>
      <c r="B119" s="37">
        <v>541</v>
      </c>
      <c r="C119" s="309" t="s">
        <v>176</v>
      </c>
      <c r="D119" s="309"/>
      <c r="E119" s="310"/>
      <c r="F119" s="63">
        <f t="shared" si="8"/>
        <v>36752</v>
      </c>
      <c r="G119" s="155"/>
      <c r="H119" s="140">
        <v>3057852</v>
      </c>
      <c r="I119" s="140">
        <v>3021100</v>
      </c>
    </row>
    <row r="120" spans="1:10" ht="18" customHeight="1" x14ac:dyDescent="0.15">
      <c r="A120" s="168" t="s">
        <v>227</v>
      </c>
      <c r="B120" s="37">
        <v>816</v>
      </c>
      <c r="C120" s="309" t="s">
        <v>62</v>
      </c>
      <c r="D120" s="309"/>
      <c r="E120" s="310"/>
      <c r="F120" s="63">
        <f t="shared" si="8"/>
        <v>35</v>
      </c>
      <c r="G120" s="155"/>
      <c r="H120" s="140">
        <v>9000000</v>
      </c>
      <c r="I120" s="140">
        <v>8999965</v>
      </c>
    </row>
    <row r="121" spans="1:10" ht="18" customHeight="1" x14ac:dyDescent="0.15">
      <c r="A121" s="168" t="s">
        <v>227</v>
      </c>
      <c r="B121" s="37">
        <v>493</v>
      </c>
      <c r="C121" s="309" t="s">
        <v>169</v>
      </c>
      <c r="D121" s="309"/>
      <c r="E121" s="310"/>
      <c r="F121" s="63">
        <f t="shared" si="8"/>
        <v>4443401</v>
      </c>
      <c r="G121" s="155"/>
      <c r="H121" s="140">
        <v>8352990</v>
      </c>
      <c r="I121" s="140">
        <v>3909589</v>
      </c>
    </row>
    <row r="122" spans="1:10" ht="18" customHeight="1" x14ac:dyDescent="0.15">
      <c r="A122" s="168" t="s">
        <v>227</v>
      </c>
      <c r="B122" s="37">
        <v>1131</v>
      </c>
      <c r="C122" s="309" t="s">
        <v>176</v>
      </c>
      <c r="D122" s="309"/>
      <c r="E122" s="310"/>
      <c r="F122" s="63">
        <f t="shared" si="8"/>
        <v>4705</v>
      </c>
      <c r="G122" s="155"/>
      <c r="H122" s="140">
        <v>14064107</v>
      </c>
      <c r="I122" s="140">
        <v>14059402</v>
      </c>
    </row>
    <row r="123" spans="1:10" ht="18" customHeight="1" x14ac:dyDescent="0.15">
      <c r="A123" s="168" t="s">
        <v>74</v>
      </c>
      <c r="B123" s="37">
        <v>812</v>
      </c>
      <c r="C123" s="354" t="s">
        <v>62</v>
      </c>
      <c r="D123" s="309"/>
      <c r="E123" s="310"/>
      <c r="F123" s="63">
        <f t="shared" si="8"/>
        <v>6452</v>
      </c>
      <c r="G123" s="155"/>
      <c r="H123" s="140">
        <v>21690000</v>
      </c>
      <c r="I123" s="140">
        <v>21683548</v>
      </c>
    </row>
    <row r="124" spans="1:10" ht="18" customHeight="1" x14ac:dyDescent="0.15">
      <c r="A124" s="168" t="s">
        <v>74</v>
      </c>
      <c r="B124" s="37">
        <v>491</v>
      </c>
      <c r="C124" s="354" t="s">
        <v>169</v>
      </c>
      <c r="D124" s="309"/>
      <c r="E124" s="310"/>
      <c r="F124" s="63">
        <f t="shared" si="8"/>
        <v>368535</v>
      </c>
      <c r="G124" s="155"/>
      <c r="H124" s="140">
        <v>936054</v>
      </c>
      <c r="I124" s="140">
        <v>567519</v>
      </c>
    </row>
    <row r="125" spans="1:10" ht="18" customHeight="1" x14ac:dyDescent="0.15">
      <c r="A125" s="168" t="s">
        <v>74</v>
      </c>
      <c r="B125" s="37">
        <v>793</v>
      </c>
      <c r="C125" s="354" t="s">
        <v>71</v>
      </c>
      <c r="D125" s="309"/>
      <c r="E125" s="310"/>
      <c r="F125" s="63">
        <f t="shared" si="8"/>
        <v>3416684</v>
      </c>
      <c r="G125" s="155"/>
      <c r="H125" s="140">
        <v>3416684</v>
      </c>
      <c r="I125" s="140">
        <v>0</v>
      </c>
    </row>
    <row r="126" spans="1:10" ht="18" customHeight="1" x14ac:dyDescent="0.15">
      <c r="A126" s="168" t="s">
        <v>74</v>
      </c>
      <c r="B126" s="37">
        <v>537</v>
      </c>
      <c r="C126" s="354" t="s">
        <v>176</v>
      </c>
      <c r="D126" s="309"/>
      <c r="E126" s="310"/>
      <c r="F126" s="63">
        <f t="shared" si="8"/>
        <v>233</v>
      </c>
      <c r="G126" s="155"/>
      <c r="H126" s="140">
        <v>4531632</v>
      </c>
      <c r="I126" s="140">
        <v>4531399</v>
      </c>
    </row>
    <row r="127" spans="1:10" ht="17.25" customHeight="1" x14ac:dyDescent="0.15">
      <c r="A127" s="311" t="s">
        <v>36</v>
      </c>
      <c r="B127" s="311"/>
      <c r="C127" s="311"/>
      <c r="D127" s="311"/>
      <c r="E127" s="311"/>
      <c r="F127" s="169">
        <f>SUM(F83:F126)</f>
        <v>134599529</v>
      </c>
      <c r="G127" s="25"/>
      <c r="H127" s="209"/>
      <c r="I127" s="209"/>
    </row>
    <row r="128" spans="1:10" ht="12" customHeight="1" x14ac:dyDescent="0.15">
      <c r="A128" s="22"/>
      <c r="B128" s="25"/>
      <c r="C128" s="24"/>
      <c r="D128" s="24"/>
      <c r="E128" s="24"/>
      <c r="F128" s="24"/>
      <c r="G128" s="23"/>
      <c r="H128" s="23"/>
      <c r="I128" s="23"/>
      <c r="J128" s="62"/>
    </row>
    <row r="129" spans="1:12" ht="12" customHeight="1" x14ac:dyDescent="0.15">
      <c r="A129" s="22"/>
      <c r="B129" s="25"/>
      <c r="C129" s="24"/>
      <c r="D129" s="24"/>
      <c r="E129" s="24"/>
      <c r="F129" s="24"/>
      <c r="G129" s="23"/>
      <c r="H129" s="23"/>
      <c r="I129" s="23"/>
      <c r="J129" s="62"/>
    </row>
    <row r="130" spans="1:12" ht="12" customHeight="1" thickBot="1" x14ac:dyDescent="0.2">
      <c r="A130" s="22"/>
      <c r="B130" s="25"/>
      <c r="C130" s="24"/>
      <c r="D130" s="24"/>
      <c r="E130" s="24"/>
      <c r="F130" s="24"/>
      <c r="G130" s="23"/>
      <c r="H130" s="23"/>
      <c r="I130" s="23"/>
      <c r="J130" s="22"/>
    </row>
    <row r="131" spans="1:12" s="60" customFormat="1" ht="12.75" customHeight="1" thickBot="1" x14ac:dyDescent="0.2">
      <c r="A131" s="342" t="s">
        <v>61</v>
      </c>
      <c r="B131" s="343"/>
      <c r="C131" s="343"/>
      <c r="D131" s="343"/>
      <c r="E131" s="343"/>
      <c r="F131" s="343"/>
      <c r="G131" s="343"/>
      <c r="H131" s="344"/>
      <c r="I131" s="61"/>
      <c r="J131" s="61"/>
    </row>
    <row r="132" spans="1:12" s="20" customFormat="1" ht="12.75" customHeight="1" x14ac:dyDescent="0.15">
      <c r="A132" s="21"/>
      <c r="B132" s="21"/>
      <c r="C132" s="21"/>
      <c r="D132" s="21"/>
      <c r="E132" s="21"/>
      <c r="F132" s="21"/>
      <c r="G132" s="21"/>
      <c r="H132" s="21"/>
      <c r="I132" s="21"/>
      <c r="J132" s="21"/>
    </row>
    <row r="133" spans="1:12" s="20" customFormat="1" ht="12.75" customHeight="1" x14ac:dyDescent="0.15">
      <c r="A133" s="345" t="s">
        <v>60</v>
      </c>
      <c r="B133" s="345"/>
      <c r="C133" s="345"/>
      <c r="D133" s="345"/>
      <c r="E133" s="345"/>
      <c r="F133" s="129"/>
      <c r="G133" s="53"/>
      <c r="H133" s="59"/>
      <c r="I133" s="1"/>
      <c r="J133" s="1"/>
      <c r="K133" s="1"/>
      <c r="L133" s="1"/>
    </row>
    <row r="134" spans="1:12" s="20" customFormat="1" ht="12.75" customHeight="1" x14ac:dyDescent="0.15">
      <c r="A134" s="39" t="s">
        <v>58</v>
      </c>
      <c r="B134" s="58" t="s">
        <v>57</v>
      </c>
      <c r="C134" s="57" t="s">
        <v>56</v>
      </c>
      <c r="D134" s="346" t="s">
        <v>55</v>
      </c>
      <c r="E134" s="347"/>
      <c r="F134" s="130"/>
      <c r="G134" s="53"/>
      <c r="H134" s="56"/>
      <c r="I134" s="1"/>
      <c r="J134" s="1"/>
      <c r="K134" s="1"/>
      <c r="L134" s="1"/>
    </row>
    <row r="135" spans="1:12" s="20" customFormat="1" ht="12.75" customHeight="1" x14ac:dyDescent="0.15">
      <c r="A135" s="55" t="s">
        <v>54</v>
      </c>
      <c r="B135" s="35">
        <v>1155639021</v>
      </c>
      <c r="C135" s="54">
        <v>774916190</v>
      </c>
      <c r="D135" s="32">
        <f t="shared" ref="D135" si="9">+B135-C135</f>
        <v>380722831</v>
      </c>
      <c r="E135" s="52">
        <f>+D135/B135</f>
        <v>0.32944788474739467</v>
      </c>
      <c r="F135" s="131"/>
      <c r="G135" s="53"/>
      <c r="H135" s="47"/>
      <c r="I135" s="47"/>
      <c r="J135" s="1"/>
      <c r="K135" s="1"/>
      <c r="L135" s="1"/>
    </row>
    <row r="136" spans="1:12" s="20" customFormat="1" ht="12.75" customHeight="1" x14ac:dyDescent="0.15">
      <c r="A136" s="55" t="s">
        <v>305</v>
      </c>
      <c r="B136" s="35">
        <v>2300218454</v>
      </c>
      <c r="C136" s="54">
        <v>2215122123</v>
      </c>
      <c r="D136" s="32">
        <v>85096331</v>
      </c>
      <c r="E136" s="52">
        <v>3.699489100786077E-2</v>
      </c>
      <c r="F136" s="131"/>
      <c r="G136" s="53"/>
      <c r="H136" s="47"/>
      <c r="I136" s="47"/>
      <c r="J136" s="1"/>
      <c r="K136" s="1"/>
      <c r="L136" s="1"/>
    </row>
    <row r="137" spans="1:12" s="20" customFormat="1" ht="12.75" customHeight="1" x14ac:dyDescent="0.15">
      <c r="A137" s="55" t="s">
        <v>332</v>
      </c>
      <c r="B137" s="35">
        <v>3546646645</v>
      </c>
      <c r="C137" s="54">
        <v>3047385016</v>
      </c>
      <c r="D137" s="32">
        <v>499261629</v>
      </c>
      <c r="E137" s="52">
        <v>0.14077005097303683</v>
      </c>
      <c r="F137" s="131"/>
      <c r="G137" s="53"/>
      <c r="H137" s="47"/>
      <c r="I137" s="47"/>
      <c r="J137" s="1"/>
      <c r="K137" s="1"/>
      <c r="L137" s="1"/>
    </row>
    <row r="138" spans="1:12" s="20" customFormat="1" ht="12.75" customHeight="1" x14ac:dyDescent="0.15">
      <c r="A138" s="55" t="s">
        <v>365</v>
      </c>
      <c r="B138" s="35">
        <v>4043470816</v>
      </c>
      <c r="C138" s="54">
        <v>3735970956</v>
      </c>
      <c r="D138" s="32">
        <v>307499860</v>
      </c>
      <c r="E138" s="52">
        <v>7.6048492493929754E-2</v>
      </c>
      <c r="F138" s="131"/>
      <c r="G138" s="53"/>
      <c r="H138" s="47"/>
      <c r="I138" s="47"/>
      <c r="J138" s="1"/>
      <c r="K138" s="1"/>
      <c r="L138" s="1"/>
    </row>
    <row r="139" spans="1:12" s="20" customFormat="1" ht="12.75" customHeight="1" x14ac:dyDescent="0.15">
      <c r="A139" s="55" t="s">
        <v>391</v>
      </c>
      <c r="B139" s="35">
        <v>4449268602</v>
      </c>
      <c r="C139" s="54">
        <v>2946298369</v>
      </c>
      <c r="D139" s="32">
        <v>1502970233</v>
      </c>
      <c r="E139" s="52">
        <v>0.33780164054927964</v>
      </c>
      <c r="F139" s="131"/>
      <c r="G139" s="53"/>
      <c r="H139" s="47"/>
      <c r="I139" s="47"/>
      <c r="J139" s="1"/>
      <c r="K139" s="1"/>
      <c r="L139" s="1"/>
    </row>
    <row r="140" spans="1:12" s="20" customFormat="1" ht="12.75" customHeight="1" x14ac:dyDescent="0.15">
      <c r="A140" s="55" t="s">
        <v>423</v>
      </c>
      <c r="B140" s="35">
        <f>+B156</f>
        <v>5929801718</v>
      </c>
      <c r="C140" s="54">
        <f>+C156</f>
        <v>4717594968</v>
      </c>
      <c r="D140" s="32">
        <f>+B140-C140</f>
        <v>1212206750</v>
      </c>
      <c r="E140" s="52">
        <f>+D140/B140</f>
        <v>0.20442618617757971</v>
      </c>
      <c r="F140" s="131"/>
      <c r="G140" s="53"/>
      <c r="H140" s="47"/>
      <c r="I140" s="47"/>
      <c r="J140" s="1"/>
      <c r="K140" s="1"/>
      <c r="L140" s="1"/>
    </row>
    <row r="141" spans="1:12" s="20" customFormat="1" ht="12.75" customHeight="1" x14ac:dyDescent="0.15">
      <c r="A141" s="51" t="s">
        <v>36</v>
      </c>
      <c r="B141" s="29">
        <f>SUM(B135:B138)</f>
        <v>11045974936</v>
      </c>
      <c r="C141" s="29">
        <f>SUM(C135:C138)</f>
        <v>9773394285</v>
      </c>
      <c r="D141" s="29">
        <f>SUM(D135:D138)</f>
        <v>1272580651</v>
      </c>
      <c r="E141" s="42">
        <f>+D141/B141</f>
        <v>0.11520763521312412</v>
      </c>
      <c r="F141" s="50"/>
      <c r="G141" s="49"/>
      <c r="H141" s="48"/>
      <c r="I141" s="47"/>
      <c r="J141" s="1"/>
      <c r="K141" s="1"/>
      <c r="L141" s="1"/>
    </row>
    <row r="142" spans="1:12" s="20" customFormat="1" ht="12.75" customHeight="1" x14ac:dyDescent="0.15">
      <c r="A142" s="21"/>
      <c r="B142" s="21"/>
      <c r="C142" s="21"/>
      <c r="D142" s="21"/>
      <c r="E142" s="21"/>
      <c r="F142" s="21"/>
      <c r="G142" s="21"/>
      <c r="H142" s="21"/>
      <c r="I142" s="21"/>
    </row>
    <row r="143" spans="1:12" s="20" customFormat="1" ht="12.75" customHeight="1" x14ac:dyDescent="0.15">
      <c r="A143" s="345" t="s">
        <v>59</v>
      </c>
      <c r="B143" s="345"/>
      <c r="C143" s="345"/>
      <c r="D143" s="345"/>
      <c r="E143" s="345"/>
      <c r="F143" s="129"/>
      <c r="G143" s="53"/>
      <c r="H143" s="59"/>
      <c r="I143" s="1"/>
      <c r="J143" s="1"/>
      <c r="K143" s="1"/>
      <c r="L143" s="1"/>
    </row>
    <row r="144" spans="1:12" s="20" customFormat="1" ht="12.75" customHeight="1" x14ac:dyDescent="0.15">
      <c r="A144" s="39" t="s">
        <v>58</v>
      </c>
      <c r="B144" s="58" t="s">
        <v>57</v>
      </c>
      <c r="C144" s="57" t="s">
        <v>56</v>
      </c>
      <c r="D144" s="346" t="s">
        <v>55</v>
      </c>
      <c r="E144" s="347"/>
      <c r="F144" s="130"/>
      <c r="G144" s="53"/>
      <c r="H144" s="56"/>
      <c r="I144" s="1"/>
      <c r="J144" s="1"/>
      <c r="K144" s="1"/>
      <c r="L144" s="1"/>
    </row>
    <row r="145" spans="1:12" s="20" customFormat="1" ht="12.75" customHeight="1" x14ac:dyDescent="0.15">
      <c r="A145" s="55" t="s">
        <v>54</v>
      </c>
      <c r="B145" s="35">
        <v>955852316</v>
      </c>
      <c r="C145" s="54">
        <v>943712016</v>
      </c>
      <c r="D145" s="32">
        <f t="shared" ref="D145" si="10">+B145-C145</f>
        <v>12140300</v>
      </c>
      <c r="E145" s="52">
        <f t="shared" ref="E145" si="11">+D145/B145</f>
        <v>1.2701020645955102E-2</v>
      </c>
      <c r="F145" s="131"/>
      <c r="G145" s="53"/>
      <c r="H145" s="47"/>
      <c r="I145" s="47"/>
      <c r="J145" s="1"/>
      <c r="K145" s="1"/>
      <c r="L145" s="1"/>
    </row>
    <row r="146" spans="1:12" s="20" customFormat="1" ht="12.75" customHeight="1" x14ac:dyDescent="0.15">
      <c r="A146" s="55" t="s">
        <v>305</v>
      </c>
      <c r="B146" s="35">
        <v>1624831477</v>
      </c>
      <c r="C146" s="54">
        <v>1314727467</v>
      </c>
      <c r="D146" s="32">
        <v>310104010</v>
      </c>
      <c r="E146" s="52">
        <v>0.19085302961545222</v>
      </c>
      <c r="F146" s="131"/>
      <c r="G146" s="53"/>
      <c r="H146" s="47"/>
      <c r="I146" s="47"/>
      <c r="J146" s="1"/>
      <c r="K146" s="1"/>
      <c r="L146" s="1"/>
    </row>
    <row r="147" spans="1:12" s="20" customFormat="1" ht="12.75" customHeight="1" x14ac:dyDescent="0.15">
      <c r="A147" s="55" t="s">
        <v>332</v>
      </c>
      <c r="B147" s="35">
        <v>468538626</v>
      </c>
      <c r="C147" s="54">
        <v>65692705</v>
      </c>
      <c r="D147" s="32">
        <v>402845921</v>
      </c>
      <c r="E147" s="52">
        <v>0.85979233865768834</v>
      </c>
      <c r="F147" s="131"/>
      <c r="G147" s="53"/>
      <c r="H147" s="47"/>
      <c r="I147" s="47"/>
      <c r="J147" s="1"/>
      <c r="K147" s="1"/>
      <c r="L147" s="1"/>
    </row>
    <row r="148" spans="1:12" s="20" customFormat="1" ht="12.75" customHeight="1" x14ac:dyDescent="0.15">
      <c r="A148" s="55" t="s">
        <v>365</v>
      </c>
      <c r="B148" s="35">
        <v>915648599</v>
      </c>
      <c r="C148" s="54">
        <v>587484869</v>
      </c>
      <c r="D148" s="32">
        <v>328163730</v>
      </c>
      <c r="E148" s="52">
        <v>0.35839483657638405</v>
      </c>
      <c r="F148" s="131"/>
      <c r="G148" s="53"/>
      <c r="H148" s="47"/>
      <c r="I148" s="47"/>
      <c r="J148" s="1"/>
      <c r="K148" s="1"/>
      <c r="L148" s="1"/>
    </row>
    <row r="149" spans="1:12" s="20" customFormat="1" ht="12.75" customHeight="1" x14ac:dyDescent="0.15">
      <c r="A149" s="55" t="s">
        <v>391</v>
      </c>
      <c r="B149" s="35">
        <v>28006183</v>
      </c>
      <c r="C149" s="54">
        <v>4852099</v>
      </c>
      <c r="D149" s="32">
        <v>23154084</v>
      </c>
      <c r="E149" s="52">
        <v>0.82674900753165825</v>
      </c>
      <c r="F149" s="131"/>
      <c r="G149" s="53"/>
      <c r="H149" s="47"/>
      <c r="I149" s="47"/>
      <c r="J149" s="1"/>
      <c r="K149" s="1"/>
      <c r="L149" s="1"/>
    </row>
    <row r="150" spans="1:12" s="20" customFormat="1" ht="12.75" customHeight="1" x14ac:dyDescent="0.15">
      <c r="A150" s="55" t="s">
        <v>423</v>
      </c>
      <c r="B150" s="35">
        <f>+B193</f>
        <v>70494787</v>
      </c>
      <c r="C150" s="54">
        <f>+C193</f>
        <v>33352633</v>
      </c>
      <c r="D150" s="32">
        <f>+B150-C150</f>
        <v>37142154</v>
      </c>
      <c r="E150" s="52">
        <f>+D150/B150</f>
        <v>0.52687802290969399</v>
      </c>
      <c r="F150" s="131"/>
      <c r="G150" s="53"/>
      <c r="H150" s="47"/>
      <c r="I150" s="47"/>
      <c r="J150" s="1"/>
      <c r="K150" s="1"/>
      <c r="L150" s="1"/>
    </row>
    <row r="151" spans="1:12" s="20" customFormat="1" ht="12.75" customHeight="1" x14ac:dyDescent="0.15">
      <c r="A151" s="51" t="s">
        <v>36</v>
      </c>
      <c r="B151" s="29">
        <f>SUM(B145:B147)</f>
        <v>3049222419</v>
      </c>
      <c r="C151" s="29">
        <f>SUM(C145:C147)</f>
        <v>2324132188</v>
      </c>
      <c r="D151" s="29">
        <f>SUM(D145:D147)</f>
        <v>725090231</v>
      </c>
      <c r="E151" s="42">
        <f>+D151/B151</f>
        <v>0.23779512654829396</v>
      </c>
      <c r="F151" s="50"/>
      <c r="G151" s="49"/>
      <c r="H151" s="48"/>
      <c r="I151" s="47"/>
      <c r="J151" s="1"/>
      <c r="K151" s="1"/>
      <c r="L151" s="1"/>
    </row>
    <row r="152" spans="1:12" s="20" customFormat="1" ht="12.75" customHeight="1" x14ac:dyDescent="0.15">
      <c r="A152" s="28"/>
      <c r="B152" s="26"/>
      <c r="C152" s="26"/>
      <c r="D152" s="26"/>
      <c r="E152" s="50"/>
      <c r="F152" s="50"/>
      <c r="G152" s="49"/>
      <c r="H152" s="48"/>
      <c r="I152" s="47"/>
      <c r="J152" s="1"/>
      <c r="K152" s="1"/>
      <c r="L152" s="1"/>
    </row>
    <row r="153" spans="1:12" s="20" customFormat="1" ht="12.75" customHeight="1" x14ac:dyDescent="0.15">
      <c r="A153" s="21"/>
      <c r="B153" s="21"/>
      <c r="C153" s="21"/>
      <c r="D153" s="21"/>
      <c r="E153" s="21"/>
      <c r="F153" s="21"/>
      <c r="G153" s="21"/>
      <c r="H153" s="21"/>
      <c r="I153" s="21"/>
    </row>
    <row r="154" spans="1:12" s="20" customFormat="1" ht="12.75" customHeight="1" x14ac:dyDescent="0.15">
      <c r="A154" s="345" t="s">
        <v>441</v>
      </c>
      <c r="B154" s="345"/>
      <c r="C154" s="345"/>
      <c r="D154" s="345"/>
      <c r="E154" s="345"/>
      <c r="F154" s="345"/>
      <c r="G154" s="345"/>
      <c r="H154" s="21"/>
      <c r="I154" s="21"/>
    </row>
    <row r="155" spans="1:12" s="20" customFormat="1" ht="12.75" customHeight="1" x14ac:dyDescent="0.15">
      <c r="A155" s="46" t="s">
        <v>47</v>
      </c>
      <c r="B155" s="45" t="s">
        <v>42</v>
      </c>
      <c r="C155" s="38" t="s">
        <v>46</v>
      </c>
      <c r="D155" s="44" t="s">
        <v>45</v>
      </c>
      <c r="E155" s="39" t="s">
        <v>40</v>
      </c>
      <c r="F155" s="130"/>
      <c r="G155" s="1"/>
      <c r="H155" s="31"/>
      <c r="I155" s="31"/>
      <c r="J155" s="1"/>
      <c r="K155" s="1"/>
      <c r="L155" s="1"/>
    </row>
    <row r="156" spans="1:12" s="20" customFormat="1" ht="12.75" customHeight="1" x14ac:dyDescent="0.15">
      <c r="A156" s="127">
        <v>43643</v>
      </c>
      <c r="B156" s="43">
        <f>+C168</f>
        <v>5929801718</v>
      </c>
      <c r="C156" s="43">
        <f>+D168</f>
        <v>4717594968</v>
      </c>
      <c r="D156" s="43">
        <f>+B156-C156</f>
        <v>1212206750</v>
      </c>
      <c r="E156" s="42">
        <f>+C156/B156</f>
        <v>0.79557381382242032</v>
      </c>
      <c r="F156" s="50"/>
      <c r="G156" s="1"/>
      <c r="H156" s="31"/>
      <c r="I156" s="31"/>
      <c r="J156" s="1"/>
      <c r="K156" s="1"/>
      <c r="L156" s="1"/>
    </row>
    <row r="157" spans="1:12" s="20" customFormat="1" ht="12.75" customHeight="1" x14ac:dyDescent="0.15">
      <c r="A157" s="31"/>
      <c r="B157" s="41"/>
      <c r="C157" s="41"/>
      <c r="D157" s="41"/>
      <c r="E157" s="40"/>
      <c r="F157" s="40"/>
      <c r="G157" s="31"/>
      <c r="H157" s="31"/>
      <c r="I157" s="31"/>
      <c r="J157" s="1"/>
      <c r="K157" s="1"/>
      <c r="L157" s="1"/>
    </row>
    <row r="158" spans="1:12" s="20" customFormat="1" ht="12.75" customHeight="1" x14ac:dyDescent="0.15">
      <c r="A158" s="39" t="s">
        <v>44</v>
      </c>
      <c r="B158" s="39" t="s">
        <v>43</v>
      </c>
      <c r="C158" s="39" t="s">
        <v>42</v>
      </c>
      <c r="D158" s="39" t="s">
        <v>41</v>
      </c>
      <c r="E158" s="39" t="s">
        <v>40</v>
      </c>
      <c r="F158" s="39"/>
      <c r="G158" s="38" t="s">
        <v>39</v>
      </c>
      <c r="H158" s="1"/>
      <c r="I158" s="31"/>
      <c r="J158" s="1"/>
      <c r="K158" s="1"/>
      <c r="L158" s="1"/>
    </row>
    <row r="159" spans="1:12" s="20" customFormat="1" ht="18" customHeight="1" x14ac:dyDescent="0.15">
      <c r="A159" s="37" t="s">
        <v>53</v>
      </c>
      <c r="B159" s="36" t="s">
        <v>52</v>
      </c>
      <c r="C159" s="35">
        <v>2128036076</v>
      </c>
      <c r="D159" s="34">
        <v>1531103537</v>
      </c>
      <c r="E159" s="33">
        <f>+D159/C159</f>
        <v>0.71949134428113892</v>
      </c>
      <c r="F159" s="33"/>
      <c r="G159" s="32">
        <f t="shared" ref="G159:G167" si="12">+C159-D159</f>
        <v>596932539</v>
      </c>
      <c r="H159" s="1"/>
      <c r="I159" s="31"/>
      <c r="J159" s="1"/>
      <c r="K159" s="1"/>
      <c r="L159" s="1"/>
    </row>
    <row r="160" spans="1:12" s="20" customFormat="1" ht="18" customHeight="1" x14ac:dyDescent="0.15">
      <c r="A160" s="37" t="s">
        <v>38</v>
      </c>
      <c r="B160" s="36">
        <v>1067</v>
      </c>
      <c r="C160" s="35">
        <v>261813634</v>
      </c>
      <c r="D160" s="34">
        <v>214094561</v>
      </c>
      <c r="E160" s="33">
        <f>+D160/C160</f>
        <v>0.81773648579355496</v>
      </c>
      <c r="F160" s="33"/>
      <c r="G160" s="32">
        <f t="shared" si="12"/>
        <v>47719073</v>
      </c>
      <c r="H160" s="1"/>
      <c r="I160" s="31"/>
      <c r="J160" s="1"/>
      <c r="K160" s="1"/>
      <c r="L160" s="1"/>
    </row>
    <row r="161" spans="1:12" s="20" customFormat="1" ht="18" customHeight="1" x14ac:dyDescent="0.15">
      <c r="A161" s="37" t="s">
        <v>37</v>
      </c>
      <c r="B161" s="36">
        <v>1069</v>
      </c>
      <c r="C161" s="35">
        <v>1483514706</v>
      </c>
      <c r="D161" s="34">
        <v>1131145218</v>
      </c>
      <c r="E161" s="33">
        <f>+D161/C161</f>
        <v>0.76247657904915978</v>
      </c>
      <c r="F161" s="33"/>
      <c r="G161" s="32">
        <f t="shared" si="12"/>
        <v>352369488</v>
      </c>
      <c r="H161" s="1"/>
      <c r="I161" s="31"/>
      <c r="J161" s="1"/>
      <c r="K161" s="1"/>
      <c r="L161" s="1"/>
    </row>
    <row r="162" spans="1:12" s="20" customFormat="1" ht="18" customHeight="1" x14ac:dyDescent="0.15">
      <c r="A162" s="37" t="s">
        <v>51</v>
      </c>
      <c r="B162" s="36">
        <v>1070</v>
      </c>
      <c r="C162" s="35">
        <v>193139102</v>
      </c>
      <c r="D162" s="34">
        <v>154493733</v>
      </c>
      <c r="E162" s="33">
        <v>0</v>
      </c>
      <c r="F162" s="33"/>
      <c r="G162" s="32">
        <f t="shared" si="12"/>
        <v>38645369</v>
      </c>
      <c r="H162" s="1"/>
      <c r="I162" s="31"/>
      <c r="J162" s="1"/>
      <c r="K162" s="1"/>
      <c r="L162" s="1"/>
    </row>
    <row r="163" spans="1:12" s="20" customFormat="1" ht="18" customHeight="1" x14ac:dyDescent="0.15">
      <c r="A163" s="37" t="s">
        <v>50</v>
      </c>
      <c r="B163" s="36">
        <v>7527</v>
      </c>
      <c r="C163" s="35">
        <v>239704171</v>
      </c>
      <c r="D163" s="34">
        <v>149522440</v>
      </c>
      <c r="E163" s="33">
        <v>0</v>
      </c>
      <c r="F163" s="33"/>
      <c r="G163" s="32">
        <f t="shared" si="12"/>
        <v>90181731</v>
      </c>
      <c r="H163" s="1"/>
      <c r="I163" s="31"/>
      <c r="J163" s="1"/>
      <c r="K163" s="1"/>
      <c r="L163" s="1"/>
    </row>
    <row r="164" spans="1:12" s="20" customFormat="1" ht="18" customHeight="1" x14ac:dyDescent="0.15">
      <c r="A164" s="37" t="s">
        <v>143</v>
      </c>
      <c r="B164" s="36">
        <v>1068</v>
      </c>
      <c r="C164" s="35">
        <v>1121549182</v>
      </c>
      <c r="D164" s="34">
        <v>1079322132</v>
      </c>
      <c r="E164" s="33">
        <f>+D164/C164</f>
        <v>0.96234935509051978</v>
      </c>
      <c r="F164" s="33"/>
      <c r="G164" s="32">
        <f t="shared" si="12"/>
        <v>42227050</v>
      </c>
      <c r="H164" s="1"/>
      <c r="I164" s="31"/>
      <c r="J164" s="1"/>
      <c r="K164" s="1"/>
      <c r="L164" s="1"/>
    </row>
    <row r="165" spans="1:12" s="20" customFormat="1" ht="18" customHeight="1" x14ac:dyDescent="0.15">
      <c r="A165" s="37" t="s">
        <v>49</v>
      </c>
      <c r="B165" s="36">
        <v>7531</v>
      </c>
      <c r="C165" s="35">
        <v>355553047</v>
      </c>
      <c r="D165" s="34">
        <v>313335287</v>
      </c>
      <c r="E165" s="33">
        <v>0</v>
      </c>
      <c r="F165" s="33"/>
      <c r="G165" s="32">
        <f t="shared" si="12"/>
        <v>42217760</v>
      </c>
      <c r="H165" s="1"/>
      <c r="I165" s="31"/>
      <c r="J165" s="1"/>
      <c r="K165" s="1"/>
      <c r="L165" s="1"/>
    </row>
    <row r="166" spans="1:12" s="20" customFormat="1" ht="18" customHeight="1" x14ac:dyDescent="0.15">
      <c r="A166" s="37" t="s">
        <v>48</v>
      </c>
      <c r="B166" s="36">
        <v>1031</v>
      </c>
      <c r="C166" s="35">
        <v>146491800</v>
      </c>
      <c r="D166" s="34">
        <v>144578060</v>
      </c>
      <c r="E166" s="33">
        <f>+D166/C166</f>
        <v>0.98693619711137415</v>
      </c>
      <c r="F166" s="33"/>
      <c r="G166" s="32">
        <f t="shared" si="12"/>
        <v>1913740</v>
      </c>
      <c r="H166" s="1"/>
      <c r="I166" s="31"/>
      <c r="J166" s="1"/>
      <c r="K166" s="1"/>
      <c r="L166" s="1"/>
    </row>
    <row r="167" spans="1:12" s="20" customFormat="1" ht="18" customHeight="1" x14ac:dyDescent="0.15">
      <c r="A167" s="37" t="s">
        <v>151</v>
      </c>
      <c r="B167" s="36" t="s">
        <v>151</v>
      </c>
      <c r="C167" s="35">
        <v>0</v>
      </c>
      <c r="D167" s="34">
        <v>0</v>
      </c>
      <c r="E167" s="33">
        <v>0</v>
      </c>
      <c r="F167" s="33"/>
      <c r="G167" s="32">
        <f t="shared" si="12"/>
        <v>0</v>
      </c>
      <c r="H167" s="1"/>
      <c r="I167" s="31"/>
      <c r="J167" s="1"/>
      <c r="K167" s="1"/>
      <c r="L167" s="1"/>
    </row>
    <row r="168" spans="1:12" s="20" customFormat="1" ht="12.75" customHeight="1" x14ac:dyDescent="0.15">
      <c r="A168" s="348" t="s">
        <v>36</v>
      </c>
      <c r="B168" s="349"/>
      <c r="C168" s="29">
        <f>SUM(C159:C167)</f>
        <v>5929801718</v>
      </c>
      <c r="D168" s="29">
        <f>SUM(D159:D167)</f>
        <v>4717594968</v>
      </c>
      <c r="E168" s="30">
        <f>+D168/C168</f>
        <v>0.79557381382242032</v>
      </c>
      <c r="F168" s="30"/>
      <c r="G168" s="29">
        <f>SUM(G159:G167)</f>
        <v>1212206750</v>
      </c>
      <c r="H168" s="1"/>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22"/>
      <c r="B172" s="25"/>
      <c r="C172" s="24"/>
      <c r="D172" s="24"/>
      <c r="E172" s="23"/>
      <c r="F172" s="23"/>
      <c r="G172" s="23"/>
      <c r="H172" s="23"/>
      <c r="I172" s="22"/>
      <c r="J172" s="1"/>
      <c r="K172" s="1"/>
      <c r="L172" s="1"/>
    </row>
    <row r="173" spans="1:12" s="20" customFormat="1" ht="12.75" customHeight="1" x14ac:dyDescent="0.15">
      <c r="A173" s="22"/>
      <c r="B173" s="25"/>
      <c r="C173" s="24"/>
      <c r="D173" s="24"/>
      <c r="E173" s="23"/>
      <c r="F173" s="23"/>
      <c r="G173" s="23"/>
      <c r="H173" s="23"/>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22"/>
      <c r="B176" s="25"/>
      <c r="C176" s="24"/>
      <c r="D176" s="24"/>
      <c r="E176" s="23"/>
      <c r="F176" s="23"/>
      <c r="G176" s="23"/>
      <c r="H176" s="23"/>
      <c r="I176" s="22"/>
      <c r="J176" s="1"/>
      <c r="K176" s="1"/>
      <c r="L176" s="1"/>
    </row>
    <row r="177" spans="1:12" s="20" customFormat="1" ht="12.75" customHeight="1" x14ac:dyDescent="0.15">
      <c r="A177" s="22"/>
      <c r="B177" s="25"/>
      <c r="C177" s="24"/>
      <c r="D177" s="24"/>
      <c r="E177" s="23"/>
      <c r="F177" s="23"/>
      <c r="G177" s="23"/>
      <c r="H177" s="23"/>
      <c r="I177" s="22"/>
      <c r="J177" s="1"/>
      <c r="K177" s="1"/>
      <c r="L177" s="1"/>
    </row>
    <row r="178" spans="1:12" s="20" customFormat="1" ht="12.75" customHeight="1" x14ac:dyDescent="0.15">
      <c r="A178" s="22"/>
      <c r="B178" s="25"/>
      <c r="C178" s="24"/>
      <c r="D178" s="24"/>
      <c r="E178" s="23"/>
      <c r="F178" s="23"/>
      <c r="G178" s="23"/>
      <c r="H178" s="23"/>
      <c r="I178" s="22"/>
      <c r="J178" s="1"/>
      <c r="K178" s="1"/>
      <c r="L178" s="1"/>
    </row>
    <row r="179" spans="1:12" s="20" customFormat="1" ht="12.75" customHeight="1" x14ac:dyDescent="0.15">
      <c r="A179" s="22"/>
      <c r="B179" s="25"/>
      <c r="C179" s="24"/>
      <c r="D179" s="24"/>
      <c r="E179" s="23"/>
      <c r="F179" s="23"/>
      <c r="G179" s="23"/>
      <c r="H179" s="23"/>
      <c r="I179" s="22"/>
      <c r="J179" s="1"/>
      <c r="K179" s="1"/>
      <c r="L179" s="1"/>
    </row>
    <row r="180" spans="1:12" s="20" customFormat="1" ht="12.75" customHeight="1" x14ac:dyDescent="0.15">
      <c r="A180" s="22"/>
      <c r="B180" s="25"/>
      <c r="C180" s="24"/>
      <c r="D180" s="24"/>
      <c r="E180" s="23"/>
      <c r="F180" s="23"/>
      <c r="G180" s="23"/>
      <c r="H180" s="23"/>
      <c r="I180" s="22"/>
      <c r="J180" s="1"/>
      <c r="K180" s="1"/>
      <c r="L180" s="1"/>
    </row>
    <row r="181" spans="1:12" s="20" customFormat="1" ht="12.75" customHeight="1" x14ac:dyDescent="0.15">
      <c r="A181" s="22"/>
      <c r="B181" s="25"/>
      <c r="C181" s="24"/>
      <c r="D181" s="24"/>
      <c r="E181" s="23"/>
      <c r="F181" s="23"/>
      <c r="G181" s="23"/>
      <c r="H181" s="23"/>
      <c r="I181" s="22"/>
      <c r="J181" s="1"/>
      <c r="K181" s="1"/>
      <c r="L181" s="1"/>
    </row>
    <row r="182" spans="1:12" s="20" customFormat="1" ht="12.75" customHeight="1" x14ac:dyDescent="0.15">
      <c r="A182" s="22"/>
      <c r="B182" s="25"/>
      <c r="C182" s="24"/>
      <c r="D182" s="24"/>
      <c r="E182" s="23"/>
      <c r="F182" s="23"/>
      <c r="G182" s="23"/>
      <c r="H182" s="23"/>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1"/>
      <c r="B185" s="3"/>
      <c r="C185" s="2"/>
      <c r="D185" s="1"/>
      <c r="E185" s="1"/>
      <c r="F185" s="1"/>
      <c r="G185" s="1"/>
      <c r="H185" s="1"/>
      <c r="I185" s="1"/>
      <c r="J185" s="1"/>
      <c r="K185" s="1"/>
      <c r="L185" s="1"/>
    </row>
    <row r="186" spans="1:12" s="20" customFormat="1" ht="12.75" customHeight="1" x14ac:dyDescent="0.15">
      <c r="A186" s="1"/>
      <c r="B186" s="3"/>
      <c r="C186" s="2"/>
      <c r="D186" s="1"/>
      <c r="E186" s="1"/>
      <c r="F186" s="1"/>
      <c r="G186" s="1"/>
      <c r="H186" s="1"/>
      <c r="I186" s="1"/>
      <c r="J186" s="1"/>
      <c r="K186" s="1"/>
      <c r="L186" s="1"/>
    </row>
    <row r="187" spans="1:12" s="20" customFormat="1" ht="12.75" customHeight="1" x14ac:dyDescent="0.15">
      <c r="A187" s="1"/>
      <c r="B187" s="3"/>
      <c r="C187" s="2"/>
      <c r="D187" s="1"/>
      <c r="E187" s="1"/>
      <c r="F187" s="1"/>
      <c r="G187" s="1"/>
      <c r="H187" s="1"/>
      <c r="I187" s="1"/>
      <c r="J187" s="1"/>
      <c r="K187" s="1"/>
      <c r="L187" s="1"/>
    </row>
    <row r="188" spans="1:12" s="20" customFormat="1" ht="12.75" customHeight="1" x14ac:dyDescent="0.15">
      <c r="A188" s="1"/>
      <c r="B188" s="3"/>
      <c r="C188" s="2"/>
      <c r="D188" s="1"/>
      <c r="E188" s="1"/>
      <c r="F188" s="1"/>
      <c r="G188" s="1"/>
      <c r="H188" s="1"/>
      <c r="I188" s="1"/>
      <c r="J188" s="1"/>
      <c r="K188" s="1"/>
      <c r="L188" s="1"/>
    </row>
    <row r="189" spans="1:12" s="20" customFormat="1" ht="12.75" customHeight="1" x14ac:dyDescent="0.15">
      <c r="A189" s="1"/>
      <c r="B189" s="3"/>
      <c r="C189" s="2"/>
      <c r="D189" s="1"/>
      <c r="E189" s="1"/>
      <c r="F189" s="1"/>
      <c r="G189" s="1"/>
      <c r="H189" s="1"/>
      <c r="I189" s="1"/>
      <c r="J189" s="1"/>
      <c r="K189" s="1"/>
      <c r="L189" s="1"/>
    </row>
    <row r="190" spans="1:12" s="20" customFormat="1" ht="12.75" customHeight="1" x14ac:dyDescent="0.15">
      <c r="A190" s="1"/>
      <c r="B190" s="3"/>
      <c r="C190" s="2"/>
      <c r="D190" s="1"/>
      <c r="E190" s="1"/>
      <c r="F190" s="1"/>
      <c r="G190" s="1"/>
      <c r="H190" s="1"/>
      <c r="I190" s="1"/>
      <c r="J190" s="1"/>
      <c r="K190" s="1"/>
      <c r="L190" s="1"/>
    </row>
    <row r="191" spans="1:12" s="20" customFormat="1" ht="12.75" customHeight="1" x14ac:dyDescent="0.15">
      <c r="A191" s="345" t="s">
        <v>442</v>
      </c>
      <c r="B191" s="345"/>
      <c r="C191" s="345"/>
      <c r="D191" s="345"/>
      <c r="E191" s="345"/>
      <c r="F191" s="345"/>
      <c r="G191" s="345"/>
      <c r="H191" s="21"/>
      <c r="I191" s="21"/>
    </row>
    <row r="192" spans="1:12" s="20" customFormat="1" ht="12.75" customHeight="1" x14ac:dyDescent="0.15">
      <c r="A192" s="46" t="s">
        <v>47</v>
      </c>
      <c r="B192" s="45" t="s">
        <v>42</v>
      </c>
      <c r="C192" s="38" t="s">
        <v>46</v>
      </c>
      <c r="D192" s="44" t="s">
        <v>45</v>
      </c>
      <c r="E192" s="39" t="s">
        <v>40</v>
      </c>
      <c r="F192" s="350"/>
      <c r="G192" s="351"/>
      <c r="H192" s="31"/>
      <c r="I192" s="31"/>
      <c r="J192" s="1"/>
      <c r="K192" s="1"/>
      <c r="L192" s="1"/>
    </row>
    <row r="193" spans="1:12" s="20" customFormat="1" ht="12.75" customHeight="1" x14ac:dyDescent="0.15">
      <c r="A193" s="127">
        <v>43643</v>
      </c>
      <c r="B193" s="43">
        <f>+C204</f>
        <v>70494787</v>
      </c>
      <c r="C193" s="43">
        <f>+D204</f>
        <v>33352633</v>
      </c>
      <c r="D193" s="43">
        <f>+B193-C193</f>
        <v>37142154</v>
      </c>
      <c r="E193" s="42">
        <f>+C193/B193</f>
        <v>0.47312197709030596</v>
      </c>
      <c r="F193" s="352"/>
      <c r="G193" s="353"/>
      <c r="H193" s="31"/>
      <c r="I193" s="31"/>
      <c r="J193" s="1"/>
      <c r="K193" s="1"/>
      <c r="L193" s="1"/>
    </row>
    <row r="194" spans="1:12" s="20" customFormat="1" ht="12.75" customHeight="1" x14ac:dyDescent="0.15">
      <c r="A194" s="31"/>
      <c r="B194" s="41"/>
      <c r="C194" s="41"/>
      <c r="D194" s="41"/>
      <c r="E194" s="40"/>
      <c r="F194" s="40"/>
      <c r="G194" s="31"/>
      <c r="H194" s="31"/>
      <c r="I194" s="31"/>
      <c r="J194" s="1"/>
      <c r="K194" s="1"/>
      <c r="L194" s="1"/>
    </row>
    <row r="195" spans="1:12" s="20" customFormat="1" ht="12.75" customHeight="1" x14ac:dyDescent="0.15">
      <c r="A195" s="39" t="s">
        <v>44</v>
      </c>
      <c r="B195" s="39" t="s">
        <v>43</v>
      </c>
      <c r="C195" s="39" t="s">
        <v>42</v>
      </c>
      <c r="D195" s="39" t="s">
        <v>41</v>
      </c>
      <c r="E195" s="39" t="s">
        <v>40</v>
      </c>
      <c r="F195" s="39"/>
      <c r="G195" s="38" t="s">
        <v>39</v>
      </c>
      <c r="H195" s="31"/>
      <c r="I195" s="31"/>
      <c r="J195" s="1"/>
      <c r="K195" s="1"/>
      <c r="L195" s="1"/>
    </row>
    <row r="196" spans="1:12" s="20" customFormat="1" ht="12.75" customHeight="1" x14ac:dyDescent="0.15">
      <c r="A196" s="37" t="s">
        <v>53</v>
      </c>
      <c r="B196" s="36" t="s">
        <v>52</v>
      </c>
      <c r="C196" s="35">
        <v>18521731</v>
      </c>
      <c r="D196" s="35">
        <v>17372652</v>
      </c>
      <c r="E196" s="33">
        <f>+D196/C196</f>
        <v>0.93796049624087507</v>
      </c>
      <c r="F196" s="39"/>
      <c r="G196" s="32">
        <f t="shared" ref="G196:G204" si="13">+C196-D196</f>
        <v>1149079</v>
      </c>
      <c r="H196" s="31"/>
      <c r="I196" s="31"/>
      <c r="J196" s="1"/>
      <c r="K196" s="1"/>
      <c r="L196" s="1"/>
    </row>
    <row r="197" spans="1:12" s="20" customFormat="1" ht="12.75" customHeight="1" x14ac:dyDescent="0.15">
      <c r="A197" s="37" t="s">
        <v>38</v>
      </c>
      <c r="B197" s="36">
        <v>1067</v>
      </c>
      <c r="C197" s="35">
        <v>7260115</v>
      </c>
      <c r="D197" s="35">
        <v>2738305</v>
      </c>
      <c r="E197" s="33">
        <v>0</v>
      </c>
      <c r="F197" s="39"/>
      <c r="G197" s="32">
        <f t="shared" si="13"/>
        <v>4521810</v>
      </c>
      <c r="H197" s="31"/>
      <c r="I197" s="31"/>
      <c r="J197" s="1"/>
      <c r="K197" s="1"/>
      <c r="L197" s="1"/>
    </row>
    <row r="198" spans="1:12" s="20" customFormat="1" ht="12.75" customHeight="1" x14ac:dyDescent="0.15">
      <c r="A198" s="37" t="s">
        <v>37</v>
      </c>
      <c r="B198" s="36">
        <v>1069</v>
      </c>
      <c r="C198" s="35">
        <v>18349188</v>
      </c>
      <c r="D198" s="35">
        <v>0</v>
      </c>
      <c r="E198" s="33">
        <f t="shared" ref="E198:E199" si="14">+D198/C198</f>
        <v>0</v>
      </c>
      <c r="F198" s="39"/>
      <c r="G198" s="32">
        <f t="shared" si="13"/>
        <v>18349188</v>
      </c>
      <c r="H198" s="31"/>
      <c r="I198" s="31"/>
      <c r="J198" s="1"/>
      <c r="K198" s="1"/>
      <c r="L198" s="1"/>
    </row>
    <row r="199" spans="1:12" s="20" customFormat="1" ht="12.75" customHeight="1" x14ac:dyDescent="0.15">
      <c r="A199" s="37" t="s">
        <v>51</v>
      </c>
      <c r="B199" s="36">
        <v>1070</v>
      </c>
      <c r="C199" s="35">
        <v>2114200</v>
      </c>
      <c r="D199" s="35">
        <v>2114200</v>
      </c>
      <c r="E199" s="33">
        <f t="shared" si="14"/>
        <v>1</v>
      </c>
      <c r="F199" s="39"/>
      <c r="G199" s="32">
        <f t="shared" si="13"/>
        <v>0</v>
      </c>
      <c r="H199" s="31"/>
      <c r="I199" s="31"/>
      <c r="J199" s="1"/>
      <c r="K199" s="1"/>
      <c r="L199" s="1"/>
    </row>
    <row r="200" spans="1:12" s="20" customFormat="1" ht="12.75" customHeight="1" x14ac:dyDescent="0.15">
      <c r="A200" s="37" t="s">
        <v>50</v>
      </c>
      <c r="B200" s="36">
        <v>7527</v>
      </c>
      <c r="C200" s="35">
        <v>13122077</v>
      </c>
      <c r="D200" s="35">
        <v>0</v>
      </c>
      <c r="E200" s="33">
        <v>0</v>
      </c>
      <c r="F200" s="39"/>
      <c r="G200" s="32">
        <f t="shared" si="13"/>
        <v>13122077</v>
      </c>
      <c r="H200" s="31"/>
      <c r="I200" s="31"/>
      <c r="J200" s="1"/>
      <c r="K200" s="1"/>
      <c r="L200" s="1"/>
    </row>
    <row r="201" spans="1:12" s="20" customFormat="1" ht="12.75" customHeight="1" x14ac:dyDescent="0.15">
      <c r="A201" s="37" t="s">
        <v>143</v>
      </c>
      <c r="B201" s="36">
        <v>1068</v>
      </c>
      <c r="C201" s="35">
        <v>8982764</v>
      </c>
      <c r="D201" s="35">
        <v>8982764</v>
      </c>
      <c r="E201" s="33">
        <v>0</v>
      </c>
      <c r="F201" s="39"/>
      <c r="G201" s="32">
        <f>+C201-D201</f>
        <v>0</v>
      </c>
      <c r="H201" s="31"/>
      <c r="I201" s="31"/>
      <c r="J201" s="1"/>
      <c r="K201" s="1"/>
      <c r="L201" s="1"/>
    </row>
    <row r="202" spans="1:12" s="20" customFormat="1" ht="12.75" customHeight="1" x14ac:dyDescent="0.15">
      <c r="A202" s="37" t="s">
        <v>49</v>
      </c>
      <c r="B202" s="36">
        <v>7531</v>
      </c>
      <c r="C202" s="35">
        <v>2144712</v>
      </c>
      <c r="D202" s="35">
        <v>2144712</v>
      </c>
      <c r="E202" s="33">
        <v>0</v>
      </c>
      <c r="F202" s="39"/>
      <c r="G202" s="32">
        <f t="shared" si="13"/>
        <v>0</v>
      </c>
      <c r="H202" s="31"/>
      <c r="I202" s="31"/>
      <c r="J202" s="1"/>
      <c r="K202" s="1"/>
      <c r="L202" s="1"/>
    </row>
    <row r="203" spans="1:12" s="20" customFormat="1" ht="12.75" customHeight="1" x14ac:dyDescent="0.15">
      <c r="A203" s="37" t="s">
        <v>48</v>
      </c>
      <c r="B203" s="36">
        <v>1031</v>
      </c>
      <c r="C203" s="35">
        <v>0</v>
      </c>
      <c r="D203" s="35">
        <v>0</v>
      </c>
      <c r="E203" s="33">
        <v>0</v>
      </c>
      <c r="F203" s="39"/>
      <c r="G203" s="32">
        <f t="shared" si="13"/>
        <v>0</v>
      </c>
      <c r="H203" s="31"/>
      <c r="I203" s="31"/>
      <c r="J203" s="1"/>
      <c r="K203" s="1"/>
      <c r="L203" s="1"/>
    </row>
    <row r="204" spans="1:12" s="20" customFormat="1" ht="12.75" customHeight="1" x14ac:dyDescent="0.15">
      <c r="A204" s="348" t="s">
        <v>36</v>
      </c>
      <c r="B204" s="349"/>
      <c r="C204" s="29">
        <f>SUM(C196:C203)</f>
        <v>70494787</v>
      </c>
      <c r="D204" s="29">
        <f>SUM(D196:D203)</f>
        <v>33352633</v>
      </c>
      <c r="E204" s="30">
        <f>+D204/C204</f>
        <v>0.47312197709030596</v>
      </c>
      <c r="F204" s="29">
        <f>SUM(F201:F201)</f>
        <v>0</v>
      </c>
      <c r="G204" s="32">
        <f t="shared" si="13"/>
        <v>37142154</v>
      </c>
      <c r="H204" s="23"/>
      <c r="I204" s="22"/>
      <c r="J204" s="1"/>
      <c r="K204" s="1"/>
      <c r="L204" s="1"/>
    </row>
    <row r="205" spans="1:12" s="20" customFormat="1" ht="12.75" customHeight="1" x14ac:dyDescent="0.15">
      <c r="A205" s="28"/>
      <c r="B205" s="28"/>
      <c r="C205" s="26"/>
      <c r="D205" s="26"/>
      <c r="E205" s="27"/>
      <c r="F205" s="27"/>
      <c r="G205" s="26"/>
      <c r="H205" s="23"/>
      <c r="I205" s="22"/>
      <c r="J205" s="1"/>
      <c r="K205" s="1"/>
      <c r="L205" s="1"/>
    </row>
    <row r="206" spans="1:12" s="20" customFormat="1" ht="12.75" customHeight="1" x14ac:dyDescent="0.15">
      <c r="A206" s="28"/>
      <c r="B206" s="28"/>
      <c r="C206" s="26"/>
      <c r="D206" s="26"/>
      <c r="E206" s="27"/>
      <c r="F206" s="27"/>
      <c r="G206" s="26"/>
      <c r="H206" s="23"/>
      <c r="I206" s="22"/>
      <c r="J206" s="1"/>
      <c r="K206" s="1"/>
      <c r="L206" s="1"/>
    </row>
    <row r="207" spans="1:12" s="20" customFormat="1" ht="12.75" customHeight="1" x14ac:dyDescent="0.15">
      <c r="A207" s="28"/>
      <c r="B207" s="28"/>
      <c r="C207" s="26"/>
      <c r="D207" s="26"/>
      <c r="E207" s="27"/>
      <c r="F207" s="27"/>
      <c r="G207" s="26"/>
      <c r="H207" s="23"/>
      <c r="I207" s="22"/>
      <c r="J207" s="1"/>
      <c r="K207" s="1"/>
      <c r="L207" s="1"/>
    </row>
    <row r="208" spans="1:12" s="20" customFormat="1" ht="12.75" customHeight="1" x14ac:dyDescent="0.15">
      <c r="A208" s="28"/>
      <c r="B208" s="28"/>
      <c r="C208" s="26"/>
      <c r="D208" s="26"/>
      <c r="E208" s="27"/>
      <c r="F208" s="27"/>
      <c r="G208" s="26"/>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22"/>
      <c r="B213" s="25"/>
      <c r="C213" s="24"/>
      <c r="D213" s="24"/>
      <c r="E213" s="23"/>
      <c r="F213" s="23"/>
      <c r="G213" s="23"/>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22"/>
      <c r="B219" s="25"/>
      <c r="C219" s="24"/>
      <c r="D219" s="24"/>
      <c r="E219" s="23"/>
      <c r="F219" s="23"/>
      <c r="G219" s="23"/>
      <c r="H219" s="23"/>
      <c r="I219" s="22"/>
      <c r="J219" s="1"/>
      <c r="K219" s="1"/>
      <c r="L219" s="1"/>
    </row>
    <row r="220" spans="1:12" s="20" customFormat="1" ht="12.75" customHeight="1" x14ac:dyDescent="0.15">
      <c r="A220" s="22"/>
      <c r="B220" s="25"/>
      <c r="C220" s="24"/>
      <c r="D220" s="24"/>
      <c r="E220" s="23"/>
      <c r="F220" s="23"/>
      <c r="G220" s="23"/>
      <c r="H220" s="23"/>
      <c r="I220" s="22"/>
      <c r="J220" s="1"/>
      <c r="K220" s="1"/>
      <c r="L220" s="1"/>
    </row>
    <row r="221" spans="1:12" s="20" customFormat="1" ht="12.75" customHeight="1" x14ac:dyDescent="0.15">
      <c r="A221" s="1"/>
      <c r="B221" s="3"/>
      <c r="C221" s="2"/>
      <c r="D221" s="1"/>
      <c r="E221" s="1"/>
      <c r="F221" s="1"/>
      <c r="G221" s="1"/>
      <c r="H221" s="1"/>
      <c r="I221" s="1"/>
      <c r="J221" s="1"/>
      <c r="K221" s="1"/>
      <c r="L221" s="1"/>
    </row>
    <row r="222" spans="1:12" s="20" customFormat="1" ht="12.75" customHeight="1" x14ac:dyDescent="0.15">
      <c r="A222" s="1"/>
      <c r="B222" s="3"/>
      <c r="C222" s="2"/>
      <c r="D222" s="1"/>
      <c r="E222" s="1"/>
      <c r="F222" s="1"/>
      <c r="G222" s="1"/>
      <c r="H222" s="1"/>
      <c r="I222" s="1"/>
      <c r="J222" s="1"/>
      <c r="K222" s="1"/>
      <c r="L222" s="1"/>
    </row>
    <row r="223" spans="1:12" s="20" customFormat="1" ht="12.75" customHeight="1" x14ac:dyDescent="0.15">
      <c r="A223" s="1"/>
      <c r="B223" s="3"/>
      <c r="C223" s="2"/>
      <c r="D223" s="1"/>
      <c r="E223" s="1"/>
      <c r="F223" s="1"/>
      <c r="G223" s="1"/>
      <c r="H223" s="1"/>
      <c r="I223" s="1"/>
      <c r="J223" s="1"/>
      <c r="K223" s="1"/>
      <c r="L223" s="1"/>
    </row>
    <row r="224" spans="1:12" s="20" customFormat="1" ht="12.75" customHeight="1" x14ac:dyDescent="0.15">
      <c r="A224" s="1"/>
      <c r="B224" s="3"/>
      <c r="C224" s="2"/>
      <c r="D224" s="1"/>
      <c r="E224" s="1"/>
      <c r="F224" s="1"/>
      <c r="G224" s="1"/>
      <c r="H224" s="1"/>
      <c r="I224" s="1"/>
      <c r="J224" s="1"/>
      <c r="K224" s="1"/>
      <c r="L224" s="1"/>
    </row>
    <row r="225" spans="1:12" s="20" customFormat="1" ht="12.75" customHeight="1" x14ac:dyDescent="0.15">
      <c r="A225" s="21"/>
      <c r="B225" s="21"/>
      <c r="C225" s="21"/>
      <c r="D225" s="21"/>
      <c r="E225" s="21"/>
      <c r="F225" s="21"/>
      <c r="G225" s="21"/>
      <c r="H225" s="21"/>
      <c r="I225" s="21"/>
      <c r="J225" s="21"/>
    </row>
    <row r="226" spans="1:12" s="20" customFormat="1" ht="12.75" customHeight="1" thickBot="1" x14ac:dyDescent="0.2">
      <c r="A226" s="21"/>
      <c r="B226" s="21"/>
      <c r="C226" s="21"/>
      <c r="D226" s="21"/>
      <c r="E226" s="21"/>
      <c r="F226" s="21"/>
      <c r="G226" s="21"/>
      <c r="H226" s="21"/>
      <c r="I226" s="21"/>
      <c r="J226" s="21"/>
    </row>
    <row r="227" spans="1:12" ht="25.5" customHeight="1" thickBot="1" x14ac:dyDescent="0.2">
      <c r="A227" s="339" t="s">
        <v>444</v>
      </c>
      <c r="B227" s="340"/>
      <c r="C227" s="340"/>
      <c r="D227" s="340"/>
      <c r="E227" s="340"/>
      <c r="F227" s="340"/>
      <c r="G227" s="340"/>
      <c r="H227" s="340"/>
      <c r="I227" s="340"/>
      <c r="J227" s="341"/>
    </row>
    <row r="228" spans="1:12" ht="24" x14ac:dyDescent="0.15">
      <c r="A228" s="170" t="s">
        <v>448</v>
      </c>
      <c r="B228" s="171" t="s">
        <v>33</v>
      </c>
      <c r="C228" s="172" t="s">
        <v>32</v>
      </c>
      <c r="D228" s="172" t="s">
        <v>31</v>
      </c>
      <c r="E228" s="171" t="s">
        <v>30</v>
      </c>
      <c r="F228" s="171"/>
      <c r="G228" s="172" t="s">
        <v>29</v>
      </c>
      <c r="H228" s="172" t="s">
        <v>28</v>
      </c>
      <c r="I228" s="172" t="s">
        <v>27</v>
      </c>
      <c r="J228" s="172" t="s">
        <v>443</v>
      </c>
      <c r="K228" s="182"/>
    </row>
    <row r="229" spans="1:12" ht="95.25" customHeight="1" x14ac:dyDescent="0.15">
      <c r="A229" s="178" t="s">
        <v>447</v>
      </c>
      <c r="B229" s="16">
        <v>2018</v>
      </c>
      <c r="C229" s="165" t="s">
        <v>75</v>
      </c>
      <c r="D229" s="220">
        <v>42944</v>
      </c>
      <c r="E229" s="14" t="s">
        <v>280</v>
      </c>
      <c r="F229" s="174"/>
      <c r="G229" s="177">
        <v>2</v>
      </c>
      <c r="H229" s="153">
        <v>0</v>
      </c>
      <c r="I229" s="153">
        <f t="shared" ref="I229:I235" si="15">+G229-H229</f>
        <v>2</v>
      </c>
      <c r="J229" s="255" t="s">
        <v>419</v>
      </c>
      <c r="K229" s="182"/>
    </row>
    <row r="230" spans="1:12" ht="21" customHeight="1" outlineLevel="1" x14ac:dyDescent="0.15">
      <c r="A230" s="189" t="s">
        <v>285</v>
      </c>
      <c r="B230" s="190"/>
      <c r="C230" s="191"/>
      <c r="D230" s="192"/>
      <c r="E230" s="190"/>
      <c r="F230" s="190"/>
      <c r="G230" s="193"/>
      <c r="H230" s="194"/>
      <c r="I230" s="195">
        <f>SUBTOTAL(9,I228:I229)</f>
        <v>2</v>
      </c>
      <c r="J230" s="196"/>
      <c r="K230" s="22"/>
    </row>
    <row r="231" spans="1:12" ht="36" customHeight="1" outlineLevel="2" x14ac:dyDescent="0.15">
      <c r="A231" s="242" t="s">
        <v>21</v>
      </c>
      <c r="B231" s="243">
        <v>2015</v>
      </c>
      <c r="C231" s="244" t="s">
        <v>137</v>
      </c>
      <c r="D231" s="245">
        <v>41901</v>
      </c>
      <c r="E231" s="243" t="s">
        <v>20</v>
      </c>
      <c r="F231" s="243"/>
      <c r="G231" s="246">
        <v>125948996</v>
      </c>
      <c r="H231" s="247">
        <v>0</v>
      </c>
      <c r="I231" s="247">
        <f t="shared" si="15"/>
        <v>125948996</v>
      </c>
      <c r="J231" s="259" t="s">
        <v>344</v>
      </c>
      <c r="K231" s="275"/>
    </row>
    <row r="232" spans="1:12" ht="36.75" customHeight="1" outlineLevel="1" x14ac:dyDescent="0.15">
      <c r="A232" s="189" t="s">
        <v>138</v>
      </c>
      <c r="B232" s="197"/>
      <c r="C232" s="198"/>
      <c r="D232" s="199"/>
      <c r="E232" s="197"/>
      <c r="F232" s="197"/>
      <c r="G232" s="200"/>
      <c r="H232" s="194"/>
      <c r="I232" s="195">
        <f>SUBTOTAL(9,I231:I231)</f>
        <v>125948996</v>
      </c>
      <c r="J232" s="258"/>
      <c r="K232" s="22"/>
    </row>
    <row r="233" spans="1:12" ht="139.5" customHeight="1" outlineLevel="2" x14ac:dyDescent="0.15">
      <c r="A233" s="242" t="s">
        <v>9</v>
      </c>
      <c r="B233" s="279">
        <v>2016</v>
      </c>
      <c r="C233" s="236" t="s">
        <v>15</v>
      </c>
      <c r="D233" s="280">
        <v>42178</v>
      </c>
      <c r="E233" s="279" t="s">
        <v>14</v>
      </c>
      <c r="F233" s="279"/>
      <c r="G233" s="281">
        <v>3398061</v>
      </c>
      <c r="H233" s="247">
        <v>3245909</v>
      </c>
      <c r="I233" s="247">
        <f t="shared" si="15"/>
        <v>152152</v>
      </c>
      <c r="J233" s="256" t="s">
        <v>379</v>
      </c>
      <c r="K233" s="335"/>
    </row>
    <row r="234" spans="1:12" ht="36" outlineLevel="2" x14ac:dyDescent="0.15">
      <c r="A234" s="181" t="s">
        <v>9</v>
      </c>
      <c r="B234" s="11">
        <v>2017</v>
      </c>
      <c r="C234" s="163" t="s">
        <v>11</v>
      </c>
      <c r="D234" s="12">
        <v>42179</v>
      </c>
      <c r="E234" s="11" t="s">
        <v>10</v>
      </c>
      <c r="F234" s="11"/>
      <c r="G234" s="10">
        <v>500000</v>
      </c>
      <c r="H234" s="153">
        <v>0</v>
      </c>
      <c r="I234" s="153">
        <f t="shared" si="15"/>
        <v>500000</v>
      </c>
      <c r="J234" s="147" t="s">
        <v>440</v>
      </c>
      <c r="K234" s="335"/>
      <c r="L234" s="275"/>
    </row>
    <row r="235" spans="1:12" ht="35.25" customHeight="1" outlineLevel="2" x14ac:dyDescent="0.15">
      <c r="A235" s="163" t="s">
        <v>446</v>
      </c>
      <c r="B235" s="11">
        <v>2018</v>
      </c>
      <c r="C235" s="165" t="s">
        <v>70</v>
      </c>
      <c r="D235" s="220">
        <v>42808</v>
      </c>
      <c r="E235" s="14" t="s">
        <v>284</v>
      </c>
      <c r="F235" s="11"/>
      <c r="G235" s="10">
        <v>1868544</v>
      </c>
      <c r="H235" s="153">
        <v>0</v>
      </c>
      <c r="I235" s="153">
        <f t="shared" si="15"/>
        <v>1868544</v>
      </c>
      <c r="J235" s="147" t="s">
        <v>381</v>
      </c>
      <c r="K235" s="276"/>
    </row>
    <row r="236" spans="1:12" ht="23.25" customHeight="1" outlineLevel="1" x14ac:dyDescent="0.15">
      <c r="A236" s="203" t="s">
        <v>139</v>
      </c>
      <c r="B236" s="190"/>
      <c r="C236" s="191"/>
      <c r="D236" s="192"/>
      <c r="E236" s="190"/>
      <c r="F236" s="190"/>
      <c r="G236" s="193"/>
      <c r="H236" s="194"/>
      <c r="I236" s="195">
        <f>SUBTOTAL(9,I233:I235)</f>
        <v>2520696</v>
      </c>
      <c r="J236" s="196"/>
      <c r="K236" s="22"/>
    </row>
    <row r="237" spans="1:12" ht="21" customHeight="1" thickBot="1" x14ac:dyDescent="0.2">
      <c r="A237" s="187" t="s">
        <v>290</v>
      </c>
      <c r="B237" s="156"/>
      <c r="C237" s="149"/>
      <c r="D237" s="150"/>
      <c r="E237" s="151"/>
      <c r="F237" s="151"/>
      <c r="G237" s="152"/>
      <c r="H237" s="141"/>
      <c r="I237" s="282">
        <f>SUBTOTAL(9,I229:I236)</f>
        <v>128469694</v>
      </c>
      <c r="J237" s="188"/>
    </row>
    <row r="238" spans="1:12" ht="21.75" customHeight="1" thickBot="1" x14ac:dyDescent="0.2">
      <c r="A238" s="336" t="s">
        <v>445</v>
      </c>
      <c r="B238" s="337"/>
      <c r="C238" s="337"/>
      <c r="D238" s="337"/>
      <c r="E238" s="337"/>
      <c r="F238" s="338"/>
      <c r="G238" s="207">
        <f>SUM(G229:G236)</f>
        <v>131715603</v>
      </c>
      <c r="H238" s="207">
        <f>SUM(H229:H236)</f>
        <v>3245909</v>
      </c>
      <c r="I238" s="207">
        <f>+I230+I232+I236</f>
        <v>128469694</v>
      </c>
      <c r="J238" s="208">
        <f>+I238/G238</f>
        <v>0.9753566857223438</v>
      </c>
    </row>
    <row r="239" spans="1:12" ht="13" x14ac:dyDescent="0.15">
      <c r="A239" s="9"/>
      <c r="B239" s="8"/>
      <c r="C239" s="8"/>
      <c r="D239" s="8"/>
      <c r="E239" s="7"/>
      <c r="F239" s="7"/>
      <c r="G239" s="6"/>
      <c r="H239" s="6"/>
      <c r="I239" s="6"/>
      <c r="J239" s="5"/>
    </row>
    <row r="240" spans="1:12" ht="13" x14ac:dyDescent="0.15">
      <c r="A240" s="9"/>
      <c r="B240" s="8"/>
      <c r="C240" s="8"/>
      <c r="D240" s="8"/>
      <c r="E240" s="7"/>
      <c r="F240" s="7"/>
      <c r="G240" s="6"/>
      <c r="H240" s="6"/>
      <c r="I240" s="6"/>
      <c r="J240" s="5"/>
    </row>
    <row r="241" spans="1:10" ht="13" x14ac:dyDescent="0.15">
      <c r="A241" s="9"/>
      <c r="B241" s="8"/>
      <c r="C241" s="8"/>
      <c r="D241" s="8"/>
      <c r="E241" s="7"/>
      <c r="F241" s="7"/>
      <c r="G241" s="6"/>
      <c r="H241" s="6"/>
      <c r="I241" s="6"/>
      <c r="J241" s="5"/>
    </row>
    <row r="242" spans="1:10" hidden="1" x14ac:dyDescent="0.15"/>
    <row r="243" spans="1:10" s="4" customFormat="1" ht="21" hidden="1" customHeight="1" thickBot="1" x14ac:dyDescent="0.2">
      <c r="A243" s="325" t="s">
        <v>142</v>
      </c>
      <c r="B243" s="326"/>
      <c r="C243" s="326"/>
      <c r="D243" s="326"/>
      <c r="E243" s="326"/>
      <c r="F243" s="326"/>
      <c r="G243" s="326"/>
      <c r="H243" s="326"/>
      <c r="I243" s="326"/>
      <c r="J243" s="327"/>
    </row>
    <row r="244" spans="1:10" ht="30" hidden="1" customHeight="1" x14ac:dyDescent="0.15">
      <c r="A244" s="126"/>
      <c r="B244" s="328"/>
      <c r="C244" s="329"/>
      <c r="D244" s="329"/>
      <c r="E244" s="329"/>
      <c r="F244" s="329"/>
      <c r="G244" s="329"/>
      <c r="H244" s="329"/>
      <c r="I244" s="329"/>
      <c r="J244" s="330"/>
    </row>
    <row r="245" spans="1:10" ht="30" hidden="1" customHeight="1" thickBot="1" x14ac:dyDescent="0.2">
      <c r="A245" s="128"/>
      <c r="B245" s="331"/>
      <c r="C245" s="331"/>
      <c r="D245" s="331"/>
      <c r="E245" s="331"/>
      <c r="F245" s="331"/>
      <c r="G245" s="331"/>
      <c r="H245" s="331"/>
      <c r="I245" s="331"/>
      <c r="J245" s="332"/>
    </row>
    <row r="246" spans="1:10" hidden="1" x14ac:dyDescent="0.15"/>
    <row r="247" spans="1:10" hidden="1" x14ac:dyDescent="0.15"/>
    <row r="248" spans="1:10" hidden="1" x14ac:dyDescent="0.15"/>
    <row r="249" spans="1:10" hidden="1" x14ac:dyDescent="0.15"/>
    <row r="250" spans="1:10" hidden="1" x14ac:dyDescent="0.15"/>
  </sheetData>
  <sheetProtection selectLockedCells="1" selectUnlockedCells="1"/>
  <mergeCells count="67">
    <mergeCell ref="C82:E82"/>
    <mergeCell ref="A2:I2"/>
    <mergeCell ref="A3:I3"/>
    <mergeCell ref="A58:I58"/>
    <mergeCell ref="A68:B68"/>
    <mergeCell ref="A81:G81"/>
    <mergeCell ref="C89:E89"/>
    <mergeCell ref="C90:E90"/>
    <mergeCell ref="C91:E91"/>
    <mergeCell ref="C92:E92"/>
    <mergeCell ref="C83:E83"/>
    <mergeCell ref="C84:E84"/>
    <mergeCell ref="C85:E85"/>
    <mergeCell ref="C86:E86"/>
    <mergeCell ref="C87:E87"/>
    <mergeCell ref="C88:E88"/>
    <mergeCell ref="C93:E93"/>
    <mergeCell ref="C94:E94"/>
    <mergeCell ref="C95:E95"/>
    <mergeCell ref="C96:E96"/>
    <mergeCell ref="C97:E97"/>
    <mergeCell ref="C108:E108"/>
    <mergeCell ref="C98:E98"/>
    <mergeCell ref="C99:E99"/>
    <mergeCell ref="C100:E100"/>
    <mergeCell ref="C101:E101"/>
    <mergeCell ref="C102:E102"/>
    <mergeCell ref="C103:E103"/>
    <mergeCell ref="C104:E104"/>
    <mergeCell ref="C105:E105"/>
    <mergeCell ref="C106:E106"/>
    <mergeCell ref="C107:E107"/>
    <mergeCell ref="C119:E119"/>
    <mergeCell ref="C109:E109"/>
    <mergeCell ref="C110:E110"/>
    <mergeCell ref="C111:E111"/>
    <mergeCell ref="C112:E112"/>
    <mergeCell ref="C113:E113"/>
    <mergeCell ref="C114:E114"/>
    <mergeCell ref="C115:E115"/>
    <mergeCell ref="C116:E116"/>
    <mergeCell ref="C117:E117"/>
    <mergeCell ref="C118:E118"/>
    <mergeCell ref="C123:E123"/>
    <mergeCell ref="C120:E120"/>
    <mergeCell ref="C121:E121"/>
    <mergeCell ref="C122:E122"/>
    <mergeCell ref="C126:E126"/>
    <mergeCell ref="A204:B204"/>
    <mergeCell ref="A227:J227"/>
    <mergeCell ref="A143:E143"/>
    <mergeCell ref="C125:E125"/>
    <mergeCell ref="C124:E124"/>
    <mergeCell ref="A127:E127"/>
    <mergeCell ref="A131:H131"/>
    <mergeCell ref="A133:E133"/>
    <mergeCell ref="D134:E134"/>
    <mergeCell ref="D144:E144"/>
    <mergeCell ref="A154:G154"/>
    <mergeCell ref="A168:B168"/>
    <mergeCell ref="A191:G191"/>
    <mergeCell ref="F192:G193"/>
    <mergeCell ref="K233:K234"/>
    <mergeCell ref="A238:F238"/>
    <mergeCell ref="A243:J243"/>
    <mergeCell ref="B244:J244"/>
    <mergeCell ref="B245:J245"/>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26" max="7"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33389-B5CF-4611-8F52-233783BFD8CD}">
  <dimension ref="A2:L249"/>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3.66406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450</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220000+2903883772</f>
        <v>2904103772</v>
      </c>
      <c r="F5" s="132">
        <f>+E5/C5</f>
        <v>0.78718574941119035</v>
      </c>
      <c r="G5" s="98">
        <f>+C5-E5</f>
        <v>785119228</v>
      </c>
      <c r="H5" s="97">
        <f>220000+1344456002</f>
        <v>1344676002</v>
      </c>
      <c r="I5" s="103">
        <f>H5/C5</f>
        <v>0.36448759047636858</v>
      </c>
    </row>
    <row r="6" spans="1:10" ht="23.25" customHeight="1" x14ac:dyDescent="0.15">
      <c r="A6" s="64" t="s">
        <v>152</v>
      </c>
      <c r="B6" s="106" t="s">
        <v>150</v>
      </c>
      <c r="C6" s="105">
        <f>8751222000+3020230000+106497000</f>
        <v>11877949000</v>
      </c>
      <c r="D6" s="104">
        <f>+C6/C16</f>
        <v>0.22515434455351616</v>
      </c>
      <c r="E6" s="98">
        <v>5940890932</v>
      </c>
      <c r="F6" s="132">
        <f t="shared" ref="F6:F14" si="0">+E6/C6</f>
        <v>0.50016134367978848</v>
      </c>
      <c r="G6" s="98">
        <f>+C6-E6</f>
        <v>5937058068</v>
      </c>
      <c r="H6" s="97">
        <v>5883608056</v>
      </c>
      <c r="I6" s="103">
        <f>H6/C6</f>
        <v>0.49533872017803748</v>
      </c>
    </row>
    <row r="7" spans="1:10" ht="18" customHeight="1" x14ac:dyDescent="0.15">
      <c r="B7" s="160" t="s">
        <v>115</v>
      </c>
      <c r="C7" s="105">
        <f>SUM(C8:C14)</f>
        <v>37182781379</v>
      </c>
      <c r="D7" s="104">
        <f>+C7/C16</f>
        <v>0.70482410473941504</v>
      </c>
      <c r="E7" s="98">
        <f>SUM(E8:E14)</f>
        <v>30312560234</v>
      </c>
      <c r="F7" s="132">
        <f>+E7/C7</f>
        <v>0.81523111262246384</v>
      </c>
      <c r="G7" s="98">
        <f>SUM(G8:G14)</f>
        <v>6870221145</v>
      </c>
      <c r="H7" s="97">
        <f>SUM(H8:H14)</f>
        <v>15481548907</v>
      </c>
      <c r="I7" s="103">
        <f>H7/C7</f>
        <v>0.41636339006483336</v>
      </c>
    </row>
    <row r="8" spans="1:10" ht="22" customHeight="1" x14ac:dyDescent="0.15">
      <c r="A8" s="107" t="s">
        <v>438</v>
      </c>
      <c r="B8" s="106" t="s">
        <v>291</v>
      </c>
      <c r="C8" s="105">
        <f>2641000000-500000</f>
        <v>2640500000</v>
      </c>
      <c r="D8" s="104">
        <f t="shared" ref="D8:D14" si="1">+C8/$C$7</f>
        <v>7.1014052797333097E-2</v>
      </c>
      <c r="E8" s="98">
        <f>2467759073-500000</f>
        <v>2467259073</v>
      </c>
      <c r="F8" s="132">
        <f t="shared" si="0"/>
        <v>0.93439086271539484</v>
      </c>
      <c r="G8" s="98">
        <f t="shared" ref="G8:G15" si="2">+C8-E8</f>
        <v>173240927</v>
      </c>
      <c r="H8" s="97">
        <f>988932442-500000</f>
        <v>988432442</v>
      </c>
      <c r="I8" s="103">
        <f>H8/C8</f>
        <v>0.37433533118727513</v>
      </c>
    </row>
    <row r="9" spans="1:10" ht="22" customHeight="1" x14ac:dyDescent="0.15">
      <c r="A9" s="107" t="s">
        <v>94</v>
      </c>
      <c r="B9" s="106" t="s">
        <v>113</v>
      </c>
      <c r="C9" s="105">
        <v>12231500000</v>
      </c>
      <c r="D9" s="104">
        <f t="shared" si="1"/>
        <v>0.32895602605210367</v>
      </c>
      <c r="E9" s="98">
        <v>8180462416</v>
      </c>
      <c r="F9" s="132">
        <f t="shared" si="0"/>
        <v>0.66880287912357439</v>
      </c>
      <c r="G9" s="98">
        <f t="shared" si="2"/>
        <v>4051037584</v>
      </c>
      <c r="H9" s="97">
        <v>5090919312</v>
      </c>
      <c r="I9" s="103">
        <f t="shared" ref="I9:I14" si="3">H9/C9</f>
        <v>0.41621381776560518</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824699171</v>
      </c>
      <c r="I10" s="103">
        <f t="shared" si="3"/>
        <v>0.44243517757510731</v>
      </c>
    </row>
    <row r="11" spans="1:10" s="94" customFormat="1" ht="22" customHeight="1" x14ac:dyDescent="0.15">
      <c r="A11" s="107" t="s">
        <v>111</v>
      </c>
      <c r="B11" s="106" t="s">
        <v>110</v>
      </c>
      <c r="C11" s="105">
        <v>2780500000</v>
      </c>
      <c r="D11" s="104">
        <f t="shared" si="1"/>
        <v>7.4779236433624191E-2</v>
      </c>
      <c r="E11" s="98">
        <v>2590005533</v>
      </c>
      <c r="F11" s="132">
        <f t="shared" si="0"/>
        <v>0.93148913253012044</v>
      </c>
      <c r="G11" s="98">
        <f t="shared" si="2"/>
        <v>190494467</v>
      </c>
      <c r="H11" s="97">
        <v>776823332</v>
      </c>
      <c r="I11" s="162">
        <f t="shared" si="3"/>
        <v>0.27938260456752384</v>
      </c>
    </row>
    <row r="12" spans="1:10" s="94" customFormat="1" ht="22" customHeight="1" x14ac:dyDescent="0.15">
      <c r="A12" s="107" t="s">
        <v>145</v>
      </c>
      <c r="B12" s="106" t="s">
        <v>109</v>
      </c>
      <c r="C12" s="105">
        <f>12543000000-4242621</f>
        <v>12538757379</v>
      </c>
      <c r="D12" s="104">
        <f>+C12/$C$7</f>
        <v>0.33721945787739294</v>
      </c>
      <c r="E12" s="98">
        <f>10376657230-4242621</f>
        <v>10372414609</v>
      </c>
      <c r="F12" s="132">
        <f t="shared" si="0"/>
        <v>0.82722827274509625</v>
      </c>
      <c r="G12" s="98">
        <f t="shared" si="2"/>
        <v>2166342770</v>
      </c>
      <c r="H12" s="97">
        <f>5546684324-4242621</f>
        <v>5542441703</v>
      </c>
      <c r="I12" s="103">
        <f t="shared" si="3"/>
        <v>0.44202479842879172</v>
      </c>
    </row>
    <row r="13" spans="1:10" s="94" customFormat="1" ht="22" customHeight="1" x14ac:dyDescent="0.15">
      <c r="A13" s="107" t="s">
        <v>108</v>
      </c>
      <c r="B13" s="106" t="s">
        <v>107</v>
      </c>
      <c r="C13" s="105">
        <v>3307000000</v>
      </c>
      <c r="D13" s="104">
        <f t="shared" si="1"/>
        <v>8.8939016322961778E-2</v>
      </c>
      <c r="E13" s="98">
        <v>3295296256</v>
      </c>
      <c r="F13" s="132">
        <f t="shared" si="0"/>
        <v>0.99646091805261572</v>
      </c>
      <c r="G13" s="98">
        <f t="shared" si="2"/>
        <v>11703744</v>
      </c>
      <c r="H13" s="97">
        <v>1533704451</v>
      </c>
      <c r="I13" s="103">
        <f t="shared" si="3"/>
        <v>0.4637751590565467</v>
      </c>
    </row>
    <row r="14" spans="1:10" s="94" customFormat="1" ht="19.5" customHeight="1" x14ac:dyDescent="0.15">
      <c r="A14" s="107" t="s">
        <v>146</v>
      </c>
      <c r="B14" s="106" t="s">
        <v>106</v>
      </c>
      <c r="C14" s="105">
        <v>1820524000</v>
      </c>
      <c r="D14" s="104">
        <f t="shared" si="1"/>
        <v>4.8961479816251485E-2</v>
      </c>
      <c r="E14" s="98">
        <v>1611681517</v>
      </c>
      <c r="F14" s="132">
        <f t="shared" si="0"/>
        <v>0.88528441097178612</v>
      </c>
      <c r="G14" s="98">
        <f t="shared" si="2"/>
        <v>208842483</v>
      </c>
      <c r="H14" s="97">
        <v>724528496</v>
      </c>
      <c r="I14" s="103">
        <f t="shared" si="3"/>
        <v>0.39797799754356439</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24" x14ac:dyDescent="0.15">
      <c r="B16" s="96" t="s">
        <v>105</v>
      </c>
      <c r="C16" s="101">
        <f>+C5+C6+C7+C15</f>
        <v>52754696000</v>
      </c>
      <c r="D16" s="143">
        <f>+D5+D6+D7+D15</f>
        <v>0.99991010049607709</v>
      </c>
      <c r="E16" s="101">
        <f>+E5+E6+E7+E15</f>
        <v>39162297559</v>
      </c>
      <c r="F16" s="142">
        <f>+E16/C16</f>
        <v>0.7423471373809073</v>
      </c>
      <c r="G16" s="101">
        <f>+G5+G6+G7+G15</f>
        <v>13592398441</v>
      </c>
      <c r="H16" s="101">
        <f>+H5+H6+H7+H15</f>
        <v>22714575586</v>
      </c>
      <c r="I16" s="100">
        <f>H16/C16</f>
        <v>0.43056973707136897</v>
      </c>
    </row>
    <row r="17" spans="1:10" ht="21.75" customHeight="1" x14ac:dyDescent="0.15">
      <c r="B17" s="99" t="s">
        <v>449</v>
      </c>
      <c r="C17" s="157">
        <v>52754696000</v>
      </c>
      <c r="D17" s="144">
        <v>0.99991957832531164</v>
      </c>
      <c r="E17" s="157">
        <v>37345614332</v>
      </c>
      <c r="F17" s="132">
        <v>0.70791071058394495</v>
      </c>
      <c r="G17" s="157">
        <v>15409081668</v>
      </c>
      <c r="H17" s="157">
        <v>18176147168</v>
      </c>
      <c r="I17" s="124">
        <v>0.34454083799478247</v>
      </c>
    </row>
    <row r="18" spans="1:10" s="94" customFormat="1" ht="22.5" customHeight="1" x14ac:dyDescent="0.15">
      <c r="B18" s="96" t="s">
        <v>104</v>
      </c>
      <c r="C18" s="95">
        <f>C17-C16</f>
        <v>0</v>
      </c>
      <c r="D18" s="95"/>
      <c r="E18" s="95">
        <f>E17-E16</f>
        <v>-1816683227</v>
      </c>
      <c r="F18" s="95"/>
      <c r="G18" s="95">
        <f>G17-G16</f>
        <v>1816683227</v>
      </c>
      <c r="H18" s="95">
        <f>H17-H16</f>
        <v>-4538428418</v>
      </c>
    </row>
    <row r="19" spans="1:10" s="94" customFormat="1" ht="133.5" customHeight="1" x14ac:dyDescent="0.15">
      <c r="B19" s="11" t="s">
        <v>103</v>
      </c>
      <c r="C19" s="11"/>
      <c r="D19" s="11"/>
      <c r="E19" s="165" t="s">
        <v>451</v>
      </c>
      <c r="F19" s="125"/>
      <c r="G19" s="165" t="s">
        <v>452</v>
      </c>
      <c r="H19" s="165" t="s">
        <v>453</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11985686</v>
      </c>
      <c r="E60" s="78">
        <f t="shared" ref="E60:E67" si="4">+C60-D60</f>
        <v>247412580</v>
      </c>
      <c r="F60" s="78">
        <v>224460587</v>
      </c>
      <c r="G60" s="134">
        <f t="shared" ref="G60:G67" si="5">+F60/E60</f>
        <v>0.90723190793289488</v>
      </c>
      <c r="H60" s="78">
        <f t="shared" ref="H60:H67" si="6">+E60-F60</f>
        <v>22951993</v>
      </c>
      <c r="I60" s="135">
        <f t="shared" ref="I60:I68" si="7">+H60/E60</f>
        <v>9.2768092067105082E-2</v>
      </c>
    </row>
    <row r="61" spans="1:10" s="77" customFormat="1" ht="12" x14ac:dyDescent="0.15">
      <c r="A61" s="80" t="s">
        <v>438</v>
      </c>
      <c r="B61" s="79">
        <v>1067</v>
      </c>
      <c r="C61" s="78">
        <v>250025642</v>
      </c>
      <c r="D61" s="78">
        <v>53530867</v>
      </c>
      <c r="E61" s="78">
        <f>+C61-D61</f>
        <v>196494775</v>
      </c>
      <c r="F61" s="78">
        <v>188818620</v>
      </c>
      <c r="G61" s="134">
        <f t="shared" si="5"/>
        <v>0.96093455920138338</v>
      </c>
      <c r="H61" s="78">
        <f t="shared" si="6"/>
        <v>7676155</v>
      </c>
      <c r="I61" s="135">
        <f t="shared" si="7"/>
        <v>3.9065440798616652E-2</v>
      </c>
    </row>
    <row r="62" spans="1:10" s="77" customFormat="1" ht="12" x14ac:dyDescent="0.15">
      <c r="A62" s="80" t="s">
        <v>94</v>
      </c>
      <c r="B62" s="79">
        <v>1069</v>
      </c>
      <c r="C62" s="78">
        <v>747980104</v>
      </c>
      <c r="D62" s="78">
        <v>3079700</v>
      </c>
      <c r="E62" s="78">
        <f t="shared" si="4"/>
        <v>744900404</v>
      </c>
      <c r="F62" s="78">
        <v>720739414</v>
      </c>
      <c r="G62" s="134">
        <f t="shared" si="5"/>
        <v>0.96756480481114093</v>
      </c>
      <c r="H62" s="78">
        <f t="shared" si="6"/>
        <v>24160990</v>
      </c>
      <c r="I62" s="135">
        <f t="shared" si="7"/>
        <v>3.2435195188859102E-2</v>
      </c>
    </row>
    <row r="63" spans="1:10" s="77" customFormat="1" ht="12" x14ac:dyDescent="0.15">
      <c r="A63" s="80" t="s">
        <v>144</v>
      </c>
      <c r="B63" s="79">
        <v>1070</v>
      </c>
      <c r="C63" s="78">
        <v>58060488</v>
      </c>
      <c r="D63" s="78">
        <v>0</v>
      </c>
      <c r="E63" s="78">
        <f>+C63-D63</f>
        <v>58060488</v>
      </c>
      <c r="F63" s="78">
        <v>57267066</v>
      </c>
      <c r="G63" s="134">
        <f t="shared" si="5"/>
        <v>0.98633456198301328</v>
      </c>
      <c r="H63" s="78">
        <f t="shared" si="6"/>
        <v>793422</v>
      </c>
      <c r="I63" s="135">
        <f t="shared" si="7"/>
        <v>1.3665438016986699E-2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207359291</v>
      </c>
      <c r="E65" s="78">
        <f>+C65-D65</f>
        <v>847663830</v>
      </c>
      <c r="F65" s="78">
        <v>847625131</v>
      </c>
      <c r="G65" s="134">
        <f t="shared" si="5"/>
        <v>0.99995434628843372</v>
      </c>
      <c r="H65" s="78">
        <f t="shared" si="6"/>
        <v>38699</v>
      </c>
      <c r="I65" s="135">
        <f t="shared" si="7"/>
        <v>4.5653711566293916E-5</v>
      </c>
    </row>
    <row r="66" spans="1:10" s="77" customFormat="1" ht="12" x14ac:dyDescent="0.15">
      <c r="A66" s="80" t="s">
        <v>108</v>
      </c>
      <c r="B66" s="79">
        <v>7531</v>
      </c>
      <c r="C66" s="78">
        <v>268547094</v>
      </c>
      <c r="D66" s="78">
        <v>6082334</v>
      </c>
      <c r="E66" s="78">
        <f t="shared" si="4"/>
        <v>262464760</v>
      </c>
      <c r="F66" s="78">
        <v>258016619</v>
      </c>
      <c r="G66" s="134">
        <f t="shared" si="5"/>
        <v>0.98305242578089336</v>
      </c>
      <c r="H66" s="78">
        <f t="shared" si="6"/>
        <v>4448141</v>
      </c>
      <c r="I66" s="135">
        <f t="shared" si="7"/>
        <v>1.6947574219106594E-2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291827145</v>
      </c>
      <c r="E68" s="76">
        <f>SUM(E60:E67)</f>
        <v>3091920918</v>
      </c>
      <c r="F68" s="76">
        <f>SUM(F60:F67)</f>
        <v>2973503744</v>
      </c>
      <c r="G68" s="136">
        <f>+F68/E68</f>
        <v>0.96170109872130949</v>
      </c>
      <c r="H68" s="76">
        <f>SUM(H60:H67)</f>
        <v>118417174</v>
      </c>
      <c r="I68" s="137">
        <f t="shared" si="7"/>
        <v>3.8298901278690463E-2</v>
      </c>
    </row>
    <row r="69" spans="1:10" s="60" customFormat="1" ht="12.75" customHeight="1" x14ac:dyDescent="0.15">
      <c r="A69" s="4"/>
      <c r="B69" s="70"/>
      <c r="C69" s="69"/>
      <c r="D69" s="75">
        <f>+D68/C68</f>
        <v>8.6243756794726831E-2</v>
      </c>
      <c r="E69" s="74"/>
      <c r="F69" s="73">
        <f>+F68/E68</f>
        <v>0.96170109872130949</v>
      </c>
      <c r="G69" s="72"/>
      <c r="H69" s="71">
        <f>+H68/E68</f>
        <v>3.8298901278690463E-2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454</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24"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4929141</v>
      </c>
      <c r="G85" s="155"/>
      <c r="H85" s="140">
        <v>17468865</v>
      </c>
      <c r="I85" s="140">
        <v>12539724</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168</v>
      </c>
      <c r="B89" s="37">
        <v>489</v>
      </c>
      <c r="C89" s="309" t="s">
        <v>169</v>
      </c>
      <c r="D89" s="309"/>
      <c r="E89" s="310"/>
      <c r="F89" s="63">
        <f t="shared" si="8"/>
        <v>2954841</v>
      </c>
      <c r="G89" s="155"/>
      <c r="H89" s="140">
        <v>30250790</v>
      </c>
      <c r="I89" s="140">
        <v>27295949</v>
      </c>
    </row>
    <row r="90" spans="1:10" ht="18" customHeight="1" x14ac:dyDescent="0.15">
      <c r="A90" s="168" t="s">
        <v>81</v>
      </c>
      <c r="B90" s="37">
        <v>905</v>
      </c>
      <c r="C90" s="309" t="s">
        <v>171</v>
      </c>
      <c r="D90" s="309"/>
      <c r="E90" s="310"/>
      <c r="F90" s="63">
        <f t="shared" si="8"/>
        <v>3295</v>
      </c>
      <c r="G90" s="155"/>
      <c r="H90" s="140">
        <v>3295</v>
      </c>
      <c r="I90" s="140">
        <v>0</v>
      </c>
    </row>
    <row r="91" spans="1:10" ht="18" customHeight="1" x14ac:dyDescent="0.15">
      <c r="A91" s="168" t="s">
        <v>81</v>
      </c>
      <c r="B91" s="37">
        <v>622</v>
      </c>
      <c r="C91" s="354" t="s">
        <v>80</v>
      </c>
      <c r="D91" s="309"/>
      <c r="E91" s="310"/>
      <c r="F91" s="63">
        <f t="shared" si="8"/>
        <v>3536349</v>
      </c>
      <c r="G91" s="155"/>
      <c r="H91" s="140">
        <v>10693275</v>
      </c>
      <c r="I91" s="140">
        <v>7156926</v>
      </c>
    </row>
    <row r="92" spans="1:10" ht="18" customHeight="1" x14ac:dyDescent="0.15">
      <c r="A92" s="168" t="s">
        <v>173</v>
      </c>
      <c r="B92" s="37">
        <v>722</v>
      </c>
      <c r="C92" s="309" t="s">
        <v>174</v>
      </c>
      <c r="D92" s="309"/>
      <c r="E92" s="310"/>
      <c r="F92" s="63">
        <f t="shared" si="8"/>
        <v>2000000</v>
      </c>
      <c r="G92" s="155"/>
      <c r="H92" s="140">
        <v>2000000</v>
      </c>
      <c r="I92" s="140">
        <v>0</v>
      </c>
    </row>
    <row r="93" spans="1:10" ht="18" customHeight="1" x14ac:dyDescent="0.15">
      <c r="A93" s="168" t="s">
        <v>79</v>
      </c>
      <c r="B93" s="37">
        <v>536</v>
      </c>
      <c r="C93" s="309" t="s">
        <v>176</v>
      </c>
      <c r="D93" s="309"/>
      <c r="E93" s="310"/>
      <c r="F93" s="63">
        <f t="shared" si="8"/>
        <v>27152</v>
      </c>
      <c r="G93" s="155"/>
      <c r="H93" s="140">
        <v>27152</v>
      </c>
      <c r="I93" s="140">
        <v>0</v>
      </c>
    </row>
    <row r="94" spans="1:10" ht="18" customHeight="1" x14ac:dyDescent="0.15">
      <c r="A94" s="168" t="s">
        <v>78</v>
      </c>
      <c r="B94" s="37">
        <v>518</v>
      </c>
      <c r="C94" s="309" t="s">
        <v>177</v>
      </c>
      <c r="D94" s="309"/>
      <c r="E94" s="310"/>
      <c r="F94" s="63">
        <f t="shared" si="8"/>
        <v>4171400</v>
      </c>
      <c r="G94" s="155"/>
      <c r="H94" s="140">
        <v>5587200</v>
      </c>
      <c r="I94" s="140">
        <v>1415800</v>
      </c>
    </row>
    <row r="95" spans="1:10" ht="18" customHeight="1" x14ac:dyDescent="0.15">
      <c r="A95" s="168" t="s">
        <v>69</v>
      </c>
      <c r="B95" s="37">
        <v>818</v>
      </c>
      <c r="C95" s="309" t="s">
        <v>62</v>
      </c>
      <c r="D95" s="309"/>
      <c r="E95" s="310"/>
      <c r="F95" s="63">
        <f t="shared" si="8"/>
        <v>11294</v>
      </c>
      <c r="G95" s="155"/>
      <c r="H95" s="140">
        <v>8260000</v>
      </c>
      <c r="I95" s="140">
        <v>8248706</v>
      </c>
    </row>
    <row r="96" spans="1:10" ht="18" customHeight="1" x14ac:dyDescent="0.15">
      <c r="A96" s="168" t="s">
        <v>69</v>
      </c>
      <c r="B96" s="37">
        <v>906</v>
      </c>
      <c r="C96" s="309" t="s">
        <v>171</v>
      </c>
      <c r="D96" s="309"/>
      <c r="E96" s="310"/>
      <c r="F96" s="63">
        <f t="shared" si="8"/>
        <v>12078</v>
      </c>
      <c r="G96" s="155"/>
      <c r="H96" s="140">
        <v>3991685</v>
      </c>
      <c r="I96" s="140">
        <v>3979607</v>
      </c>
    </row>
    <row r="97" spans="1:9" ht="18" customHeight="1" x14ac:dyDescent="0.15">
      <c r="A97" s="168" t="s">
        <v>69</v>
      </c>
      <c r="B97" s="37">
        <v>718</v>
      </c>
      <c r="C97" s="309" t="s">
        <v>182</v>
      </c>
      <c r="D97" s="309"/>
      <c r="E97" s="310"/>
      <c r="F97" s="63">
        <f t="shared" si="8"/>
        <v>279001</v>
      </c>
      <c r="G97" s="155"/>
      <c r="H97" s="140">
        <v>279001</v>
      </c>
      <c r="I97" s="140">
        <v>0</v>
      </c>
    </row>
    <row r="98" spans="1:9" ht="18" customHeight="1" x14ac:dyDescent="0.15">
      <c r="A98" s="168" t="s">
        <v>69</v>
      </c>
      <c r="B98" s="37">
        <v>490</v>
      </c>
      <c r="C98" s="309" t="s">
        <v>169</v>
      </c>
      <c r="D98" s="309"/>
      <c r="E98" s="310"/>
      <c r="F98" s="63">
        <f t="shared" si="8"/>
        <v>2136459</v>
      </c>
      <c r="G98" s="155"/>
      <c r="H98" s="140">
        <v>4083931</v>
      </c>
      <c r="I98" s="140">
        <v>1947472</v>
      </c>
    </row>
    <row r="99" spans="1:9" ht="18" customHeight="1" x14ac:dyDescent="0.15">
      <c r="A99" s="168" t="s">
        <v>69</v>
      </c>
      <c r="B99" s="37">
        <v>619</v>
      </c>
      <c r="C99" s="309" t="s">
        <v>71</v>
      </c>
      <c r="D99" s="309"/>
      <c r="E99" s="310"/>
      <c r="F99" s="63">
        <f t="shared" si="8"/>
        <v>5234448</v>
      </c>
      <c r="G99" s="155"/>
      <c r="H99" s="140">
        <v>8225321</v>
      </c>
      <c r="I99" s="140">
        <v>2990873</v>
      </c>
    </row>
    <row r="100" spans="1:9" ht="18" customHeight="1" x14ac:dyDescent="0.15">
      <c r="A100" s="168" t="s">
        <v>69</v>
      </c>
      <c r="B100" s="37">
        <v>1130</v>
      </c>
      <c r="C100" s="309" t="s">
        <v>176</v>
      </c>
      <c r="D100" s="309"/>
      <c r="E100" s="310"/>
      <c r="F100" s="63">
        <f t="shared" si="8"/>
        <v>2875</v>
      </c>
      <c r="G100" s="155"/>
      <c r="H100" s="140">
        <v>43000000</v>
      </c>
      <c r="I100" s="140">
        <v>42997125</v>
      </c>
    </row>
    <row r="101" spans="1:9" ht="18" customHeight="1" x14ac:dyDescent="0.15">
      <c r="A101" s="168" t="s">
        <v>68</v>
      </c>
      <c r="B101" s="37">
        <v>1155</v>
      </c>
      <c r="C101" s="309" t="s">
        <v>194</v>
      </c>
      <c r="D101" s="309"/>
      <c r="E101" s="310"/>
      <c r="F101" s="63">
        <f t="shared" si="8"/>
        <v>2500000</v>
      </c>
      <c r="G101" s="155"/>
      <c r="H101" s="140">
        <v>2500000</v>
      </c>
      <c r="I101" s="140">
        <v>0</v>
      </c>
    </row>
    <row r="102" spans="1:9" ht="18" customHeight="1" x14ac:dyDescent="0.15">
      <c r="A102" s="168" t="s">
        <v>68</v>
      </c>
      <c r="B102" s="37">
        <v>907</v>
      </c>
      <c r="C102" s="309" t="s">
        <v>171</v>
      </c>
      <c r="D102" s="309"/>
      <c r="E102" s="310"/>
      <c r="F102" s="63">
        <f t="shared" si="8"/>
        <v>814</v>
      </c>
      <c r="G102" s="155"/>
      <c r="H102" s="140">
        <v>814</v>
      </c>
      <c r="I102" s="140">
        <v>0</v>
      </c>
    </row>
    <row r="103" spans="1:9" ht="18" customHeight="1" x14ac:dyDescent="0.15">
      <c r="A103" s="168" t="s">
        <v>68</v>
      </c>
      <c r="B103" s="37">
        <v>814</v>
      </c>
      <c r="C103" s="309" t="s">
        <v>62</v>
      </c>
      <c r="D103" s="309"/>
      <c r="E103" s="310"/>
      <c r="F103" s="63">
        <f t="shared" si="8"/>
        <v>26924</v>
      </c>
      <c r="G103" s="155"/>
      <c r="H103" s="140">
        <v>10000000</v>
      </c>
      <c r="I103" s="140">
        <v>9973076</v>
      </c>
    </row>
    <row r="104" spans="1:9" ht="18" customHeight="1" x14ac:dyDescent="0.15">
      <c r="A104" s="168" t="s">
        <v>68</v>
      </c>
      <c r="B104" s="37">
        <v>109</v>
      </c>
      <c r="C104" s="309" t="s">
        <v>198</v>
      </c>
      <c r="D104" s="309"/>
      <c r="E104" s="310"/>
      <c r="F104" s="63">
        <f t="shared" si="8"/>
        <v>7066454</v>
      </c>
      <c r="G104" s="155"/>
      <c r="H104" s="140">
        <v>13123414</v>
      </c>
      <c r="I104" s="140">
        <v>6056960</v>
      </c>
    </row>
    <row r="105" spans="1:9" ht="18" customHeight="1" x14ac:dyDescent="0.15">
      <c r="A105" s="168" t="s">
        <v>68</v>
      </c>
      <c r="B105" s="37">
        <v>519</v>
      </c>
      <c r="C105" s="309" t="s">
        <v>177</v>
      </c>
      <c r="D105" s="309"/>
      <c r="E105" s="310"/>
      <c r="F105" s="63">
        <f t="shared" si="8"/>
        <v>5743200</v>
      </c>
      <c r="G105" s="155"/>
      <c r="H105" s="140">
        <v>5743200</v>
      </c>
      <c r="I105" s="140">
        <v>0</v>
      </c>
    </row>
    <row r="106" spans="1:9" ht="18" customHeight="1" x14ac:dyDescent="0.15">
      <c r="A106" s="168" t="s">
        <v>68</v>
      </c>
      <c r="B106" s="37">
        <v>945</v>
      </c>
      <c r="C106" s="309" t="s">
        <v>194</v>
      </c>
      <c r="D106" s="309"/>
      <c r="E106" s="310"/>
      <c r="F106" s="63">
        <f t="shared" si="8"/>
        <v>166686</v>
      </c>
      <c r="G106" s="155"/>
      <c r="H106" s="140">
        <v>166686</v>
      </c>
      <c r="I106" s="140">
        <v>0</v>
      </c>
    </row>
    <row r="107" spans="1:9" ht="18" customHeight="1" x14ac:dyDescent="0.15">
      <c r="A107" s="168" t="s">
        <v>68</v>
      </c>
      <c r="B107" s="37">
        <v>719</v>
      </c>
      <c r="C107" s="309" t="s">
        <v>182</v>
      </c>
      <c r="D107" s="309"/>
      <c r="E107" s="310"/>
      <c r="F107" s="63">
        <f t="shared" si="8"/>
        <v>1762</v>
      </c>
      <c r="G107" s="155"/>
      <c r="H107" s="140">
        <v>1762</v>
      </c>
      <c r="I107" s="140">
        <v>0</v>
      </c>
    </row>
    <row r="108" spans="1:9" ht="18" customHeight="1" x14ac:dyDescent="0.15">
      <c r="A108" s="168" t="s">
        <v>68</v>
      </c>
      <c r="B108" s="37">
        <v>1199</v>
      </c>
      <c r="C108" s="309" t="s">
        <v>201</v>
      </c>
      <c r="D108" s="309"/>
      <c r="E108" s="310"/>
      <c r="F108" s="63">
        <f t="shared" si="8"/>
        <v>8653800</v>
      </c>
      <c r="G108" s="155"/>
      <c r="H108" s="140">
        <v>17306600</v>
      </c>
      <c r="I108" s="140">
        <v>8652800</v>
      </c>
    </row>
    <row r="109" spans="1:9" ht="18" customHeight="1" x14ac:dyDescent="0.15">
      <c r="A109" s="168" t="s">
        <v>68</v>
      </c>
      <c r="B109" s="37">
        <v>1133</v>
      </c>
      <c r="C109" s="309" t="s">
        <v>176</v>
      </c>
      <c r="D109" s="309"/>
      <c r="E109" s="310"/>
      <c r="F109" s="63">
        <f t="shared" si="8"/>
        <v>1350</v>
      </c>
      <c r="G109" s="155"/>
      <c r="H109" s="140">
        <v>2725449</v>
      </c>
      <c r="I109" s="140">
        <v>2724099</v>
      </c>
    </row>
    <row r="110" spans="1:9" ht="18" customHeight="1" x14ac:dyDescent="0.15">
      <c r="A110" s="168" t="s">
        <v>72</v>
      </c>
      <c r="B110" s="37">
        <v>1212</v>
      </c>
      <c r="C110" s="309" t="s">
        <v>71</v>
      </c>
      <c r="D110" s="309"/>
      <c r="E110" s="310"/>
      <c r="F110" s="63">
        <f t="shared" si="8"/>
        <v>720329</v>
      </c>
      <c r="G110" s="155"/>
      <c r="H110" s="140">
        <v>7380943</v>
      </c>
      <c r="I110" s="140">
        <v>6660614</v>
      </c>
    </row>
    <row r="111" spans="1:9" ht="18" customHeight="1" x14ac:dyDescent="0.15">
      <c r="A111" s="168" t="s">
        <v>72</v>
      </c>
      <c r="B111" s="37">
        <v>908</v>
      </c>
      <c r="C111" s="309" t="s">
        <v>171</v>
      </c>
      <c r="D111" s="309"/>
      <c r="E111" s="310"/>
      <c r="F111" s="63">
        <f t="shared" si="8"/>
        <v>73093</v>
      </c>
      <c r="G111" s="155"/>
      <c r="H111" s="140">
        <v>73093</v>
      </c>
      <c r="I111" s="140">
        <v>0</v>
      </c>
    </row>
    <row r="112" spans="1:9" ht="18" customHeight="1" x14ac:dyDescent="0.15">
      <c r="A112" s="168" t="s">
        <v>208</v>
      </c>
      <c r="B112" s="37">
        <v>904</v>
      </c>
      <c r="C112" s="309" t="s">
        <v>71</v>
      </c>
      <c r="D112" s="309"/>
      <c r="E112" s="310"/>
      <c r="F112" s="63">
        <f t="shared" si="8"/>
        <v>53359769</v>
      </c>
      <c r="G112" s="155"/>
      <c r="H112" s="140">
        <v>529000000</v>
      </c>
      <c r="I112" s="140">
        <v>475640231</v>
      </c>
    </row>
    <row r="113" spans="1:10" ht="18" customHeight="1" x14ac:dyDescent="0.15">
      <c r="A113" s="168" t="s">
        <v>213</v>
      </c>
      <c r="B113" s="37">
        <v>817</v>
      </c>
      <c r="C113" s="309" t="s">
        <v>62</v>
      </c>
      <c r="D113" s="309"/>
      <c r="E113" s="310"/>
      <c r="F113" s="63">
        <f t="shared" si="8"/>
        <v>1186801</v>
      </c>
      <c r="G113" s="155"/>
      <c r="H113" s="140">
        <v>10000000</v>
      </c>
      <c r="I113" s="140">
        <v>8813199</v>
      </c>
    </row>
    <row r="114" spans="1:10" ht="18" customHeight="1" x14ac:dyDescent="0.15">
      <c r="A114" s="168" t="s">
        <v>213</v>
      </c>
      <c r="B114" s="37">
        <v>492</v>
      </c>
      <c r="C114" s="309" t="s">
        <v>169</v>
      </c>
      <c r="D114" s="309"/>
      <c r="E114" s="310"/>
      <c r="F114" s="63">
        <f t="shared" si="8"/>
        <v>481</v>
      </c>
      <c r="G114" s="155"/>
      <c r="H114" s="140">
        <v>1202192</v>
      </c>
      <c r="I114" s="140">
        <v>1201711</v>
      </c>
    </row>
    <row r="115" spans="1:10" ht="18" customHeight="1" x14ac:dyDescent="0.15">
      <c r="A115" s="168" t="s">
        <v>213</v>
      </c>
      <c r="B115" s="37">
        <v>1134</v>
      </c>
      <c r="C115" s="309" t="s">
        <v>176</v>
      </c>
      <c r="D115" s="309"/>
      <c r="E115" s="310"/>
      <c r="F115" s="63">
        <f t="shared" si="8"/>
        <v>8819</v>
      </c>
      <c r="G115" s="155"/>
      <c r="H115" s="140">
        <v>21000000</v>
      </c>
      <c r="I115" s="140">
        <v>20991181</v>
      </c>
    </row>
    <row r="116" spans="1:10" ht="18" customHeight="1" x14ac:dyDescent="0.15">
      <c r="A116" s="168" t="s">
        <v>64</v>
      </c>
      <c r="B116" s="37">
        <v>815</v>
      </c>
      <c r="C116" s="309" t="s">
        <v>62</v>
      </c>
      <c r="D116" s="309"/>
      <c r="E116" s="310"/>
      <c r="F116" s="63">
        <f t="shared" si="8"/>
        <v>1947</v>
      </c>
      <c r="G116" s="155"/>
      <c r="H116" s="140">
        <v>5000000</v>
      </c>
      <c r="I116" s="140">
        <v>4998053</v>
      </c>
    </row>
    <row r="117" spans="1:10" ht="18" customHeight="1" x14ac:dyDescent="0.15">
      <c r="A117" s="168" t="s">
        <v>64</v>
      </c>
      <c r="B117" s="37">
        <v>541</v>
      </c>
      <c r="C117" s="309" t="s">
        <v>176</v>
      </c>
      <c r="D117" s="309"/>
      <c r="E117" s="310"/>
      <c r="F117" s="63">
        <f t="shared" si="8"/>
        <v>36752</v>
      </c>
      <c r="G117" s="155"/>
      <c r="H117" s="140">
        <v>3057852</v>
      </c>
      <c r="I117" s="140">
        <v>3021100</v>
      </c>
    </row>
    <row r="118" spans="1:10" ht="18" customHeight="1" x14ac:dyDescent="0.15">
      <c r="A118" s="168" t="s">
        <v>227</v>
      </c>
      <c r="B118" s="37">
        <v>816</v>
      </c>
      <c r="C118" s="309" t="s">
        <v>62</v>
      </c>
      <c r="D118" s="309"/>
      <c r="E118" s="310"/>
      <c r="F118" s="63">
        <f t="shared" si="8"/>
        <v>35</v>
      </c>
      <c r="G118" s="155"/>
      <c r="H118" s="140">
        <v>9000000</v>
      </c>
      <c r="I118" s="140">
        <v>8999965</v>
      </c>
    </row>
    <row r="119" spans="1:10" ht="18" customHeight="1" x14ac:dyDescent="0.15">
      <c r="A119" s="168" t="s">
        <v>227</v>
      </c>
      <c r="B119" s="37">
        <v>493</v>
      </c>
      <c r="C119" s="309" t="s">
        <v>169</v>
      </c>
      <c r="D119" s="309"/>
      <c r="E119" s="310"/>
      <c r="F119" s="63">
        <f t="shared" si="8"/>
        <v>4443401</v>
      </c>
      <c r="G119" s="155"/>
      <c r="H119" s="140">
        <v>8352990</v>
      </c>
      <c r="I119" s="140">
        <v>3909589</v>
      </c>
    </row>
    <row r="120" spans="1:10" ht="18" customHeight="1" x14ac:dyDescent="0.15">
      <c r="A120" s="168" t="s">
        <v>227</v>
      </c>
      <c r="B120" s="37">
        <v>1131</v>
      </c>
      <c r="C120" s="309" t="s">
        <v>176</v>
      </c>
      <c r="D120" s="309"/>
      <c r="E120" s="310"/>
      <c r="F120" s="63">
        <f t="shared" si="8"/>
        <v>4705</v>
      </c>
      <c r="G120" s="155"/>
      <c r="H120" s="140">
        <v>14064107</v>
      </c>
      <c r="I120" s="140">
        <v>14059402</v>
      </c>
    </row>
    <row r="121" spans="1:10" ht="18" customHeight="1" x14ac:dyDescent="0.15">
      <c r="A121" s="168" t="s">
        <v>74</v>
      </c>
      <c r="B121" s="37">
        <v>812</v>
      </c>
      <c r="C121" s="354" t="s">
        <v>62</v>
      </c>
      <c r="D121" s="309"/>
      <c r="E121" s="310"/>
      <c r="F121" s="63">
        <f t="shared" si="8"/>
        <v>6452</v>
      </c>
      <c r="G121" s="155"/>
      <c r="H121" s="140">
        <v>21690000</v>
      </c>
      <c r="I121" s="140">
        <v>21683548</v>
      </c>
    </row>
    <row r="122" spans="1:10" ht="18" customHeight="1" x14ac:dyDescent="0.15">
      <c r="A122" s="168" t="s">
        <v>74</v>
      </c>
      <c r="B122" s="37">
        <v>491</v>
      </c>
      <c r="C122" s="354" t="s">
        <v>169</v>
      </c>
      <c r="D122" s="309"/>
      <c r="E122" s="310"/>
      <c r="F122" s="63">
        <f t="shared" si="8"/>
        <v>368535</v>
      </c>
      <c r="G122" s="155"/>
      <c r="H122" s="140">
        <v>936054</v>
      </c>
      <c r="I122" s="140">
        <v>567519</v>
      </c>
    </row>
    <row r="123" spans="1:10" ht="18" customHeight="1" x14ac:dyDescent="0.15">
      <c r="A123" s="168" t="s">
        <v>74</v>
      </c>
      <c r="B123" s="37">
        <v>793</v>
      </c>
      <c r="C123" s="354" t="s">
        <v>71</v>
      </c>
      <c r="D123" s="309"/>
      <c r="E123" s="310"/>
      <c r="F123" s="63">
        <f t="shared" si="8"/>
        <v>3416684</v>
      </c>
      <c r="G123" s="155"/>
      <c r="H123" s="140">
        <v>3416684</v>
      </c>
      <c r="I123" s="140">
        <v>0</v>
      </c>
    </row>
    <row r="124" spans="1:10" ht="18" customHeight="1" x14ac:dyDescent="0.15">
      <c r="A124" s="168" t="s">
        <v>74</v>
      </c>
      <c r="B124" s="37">
        <v>537</v>
      </c>
      <c r="C124" s="354" t="s">
        <v>176</v>
      </c>
      <c r="D124" s="309"/>
      <c r="E124" s="310"/>
      <c r="F124" s="63">
        <f t="shared" si="8"/>
        <v>233</v>
      </c>
      <c r="G124" s="155"/>
      <c r="H124" s="140">
        <v>4531632</v>
      </c>
      <c r="I124" s="140">
        <v>4531399</v>
      </c>
    </row>
    <row r="125" spans="1:10" ht="17.25" customHeight="1" x14ac:dyDescent="0.15">
      <c r="A125" s="311" t="s">
        <v>36</v>
      </c>
      <c r="B125" s="311"/>
      <c r="C125" s="311"/>
      <c r="D125" s="311"/>
      <c r="E125" s="311"/>
      <c r="F125" s="169">
        <f>SUM(F83:F124)</f>
        <v>118417174</v>
      </c>
      <c r="G125" s="25"/>
      <c r="H125" s="209"/>
      <c r="I125" s="209"/>
    </row>
    <row r="126" spans="1:10" ht="12" customHeight="1" x14ac:dyDescent="0.15">
      <c r="A126" s="22"/>
      <c r="B126" s="25"/>
      <c r="C126" s="24"/>
      <c r="D126" s="24"/>
      <c r="E126" s="24"/>
      <c r="F126" s="24"/>
      <c r="G126" s="23"/>
      <c r="H126" s="23"/>
      <c r="I126" s="23"/>
      <c r="J126" s="62"/>
    </row>
    <row r="127" spans="1:10" ht="12" customHeight="1" x14ac:dyDescent="0.15">
      <c r="A127" s="22"/>
      <c r="B127" s="25"/>
      <c r="C127" s="24"/>
      <c r="D127" s="24"/>
      <c r="E127" s="24"/>
      <c r="F127" s="24"/>
      <c r="G127" s="23"/>
      <c r="H127" s="23"/>
      <c r="I127" s="23"/>
      <c r="J127" s="62"/>
    </row>
    <row r="128" spans="1:10" ht="12" customHeight="1" thickBot="1" x14ac:dyDescent="0.2">
      <c r="A128" s="22"/>
      <c r="B128" s="25"/>
      <c r="C128" s="24"/>
      <c r="D128" s="24"/>
      <c r="E128" s="24"/>
      <c r="F128" s="24"/>
      <c r="G128" s="23"/>
      <c r="H128" s="23"/>
      <c r="I128" s="23"/>
      <c r="J128" s="22"/>
    </row>
    <row r="129" spans="1:12" s="60" customFormat="1" ht="12.75" customHeight="1" thickBot="1" x14ac:dyDescent="0.2">
      <c r="A129" s="342" t="s">
        <v>61</v>
      </c>
      <c r="B129" s="343"/>
      <c r="C129" s="343"/>
      <c r="D129" s="343"/>
      <c r="E129" s="343"/>
      <c r="F129" s="343"/>
      <c r="G129" s="343"/>
      <c r="H129" s="344"/>
      <c r="I129" s="61"/>
      <c r="J129" s="61"/>
    </row>
    <row r="130" spans="1:12" s="20" customFormat="1" ht="12.75" customHeight="1" x14ac:dyDescent="0.15">
      <c r="A130" s="21"/>
      <c r="B130" s="21"/>
      <c r="C130" s="21"/>
      <c r="D130" s="21"/>
      <c r="E130" s="21"/>
      <c r="F130" s="21"/>
      <c r="G130" s="21"/>
      <c r="H130" s="21"/>
      <c r="I130" s="21"/>
      <c r="J130" s="21"/>
    </row>
    <row r="131" spans="1:12" s="20" customFormat="1" ht="12.75" customHeight="1" x14ac:dyDescent="0.15">
      <c r="A131" s="345" t="s">
        <v>60</v>
      </c>
      <c r="B131" s="345"/>
      <c r="C131" s="345"/>
      <c r="D131" s="345"/>
      <c r="E131" s="345"/>
      <c r="F131" s="129"/>
      <c r="G131" s="53"/>
      <c r="H131" s="59"/>
      <c r="I131" s="1"/>
      <c r="J131" s="1"/>
      <c r="K131" s="1"/>
      <c r="L131" s="1"/>
    </row>
    <row r="132" spans="1:12" s="20" customFormat="1" ht="12.75" customHeight="1" x14ac:dyDescent="0.15">
      <c r="A132" s="39" t="s">
        <v>58</v>
      </c>
      <c r="B132" s="58" t="s">
        <v>57</v>
      </c>
      <c r="C132" s="57" t="s">
        <v>56</v>
      </c>
      <c r="D132" s="346" t="s">
        <v>55</v>
      </c>
      <c r="E132" s="347"/>
      <c r="F132" s="130"/>
      <c r="G132" s="53"/>
      <c r="H132" s="56"/>
      <c r="I132" s="1"/>
      <c r="J132" s="1"/>
      <c r="K132" s="1"/>
      <c r="L132" s="1"/>
    </row>
    <row r="133" spans="1:12" s="20" customFormat="1" ht="12.75" customHeight="1" x14ac:dyDescent="0.15">
      <c r="A133" s="55" t="s">
        <v>54</v>
      </c>
      <c r="B133" s="35">
        <v>1155639021</v>
      </c>
      <c r="C133" s="54">
        <v>774916190</v>
      </c>
      <c r="D133" s="32">
        <f t="shared" ref="D133" si="9">+B133-C133</f>
        <v>380722831</v>
      </c>
      <c r="E133" s="52">
        <f>+D133/B133</f>
        <v>0.32944788474739467</v>
      </c>
      <c r="F133" s="131"/>
      <c r="G133" s="53"/>
      <c r="H133" s="47"/>
      <c r="I133" s="47"/>
      <c r="J133" s="1"/>
      <c r="K133" s="1"/>
      <c r="L133" s="1"/>
    </row>
    <row r="134" spans="1:12" s="20" customFormat="1" ht="12.75" customHeight="1" x14ac:dyDescent="0.15">
      <c r="A134" s="55" t="s">
        <v>305</v>
      </c>
      <c r="B134" s="35">
        <v>2300218454</v>
      </c>
      <c r="C134" s="54">
        <v>2215122123</v>
      </c>
      <c r="D134" s="32">
        <v>85096331</v>
      </c>
      <c r="E134" s="52">
        <v>3.699489100786077E-2</v>
      </c>
      <c r="F134" s="131"/>
      <c r="G134" s="53"/>
      <c r="H134" s="47"/>
      <c r="I134" s="47"/>
      <c r="J134" s="1"/>
      <c r="K134" s="1"/>
      <c r="L134" s="1"/>
    </row>
    <row r="135" spans="1:12" s="20" customFormat="1" ht="12.75" customHeight="1" x14ac:dyDescent="0.15">
      <c r="A135" s="55" t="s">
        <v>332</v>
      </c>
      <c r="B135" s="35">
        <v>3546646645</v>
      </c>
      <c r="C135" s="54">
        <v>3047385016</v>
      </c>
      <c r="D135" s="32">
        <v>499261629</v>
      </c>
      <c r="E135" s="52">
        <v>0.14077005097303683</v>
      </c>
      <c r="F135" s="131"/>
      <c r="G135" s="53"/>
      <c r="H135" s="47"/>
      <c r="I135" s="47"/>
      <c r="J135" s="1"/>
      <c r="K135" s="1"/>
      <c r="L135" s="1"/>
    </row>
    <row r="136" spans="1:12" s="20" customFormat="1" ht="12.75" customHeight="1" x14ac:dyDescent="0.15">
      <c r="A136" s="55" t="s">
        <v>365</v>
      </c>
      <c r="B136" s="35">
        <v>4043470816</v>
      </c>
      <c r="C136" s="54">
        <v>3735970956</v>
      </c>
      <c r="D136" s="32">
        <v>307499860</v>
      </c>
      <c r="E136" s="52">
        <v>7.6048492493929754E-2</v>
      </c>
      <c r="F136" s="131"/>
      <c r="G136" s="53"/>
      <c r="H136" s="47"/>
      <c r="I136" s="47"/>
      <c r="J136" s="1"/>
      <c r="K136" s="1"/>
      <c r="L136" s="1"/>
    </row>
    <row r="137" spans="1:12" s="20" customFormat="1" ht="12.75" customHeight="1" x14ac:dyDescent="0.15">
      <c r="A137" s="55" t="s">
        <v>391</v>
      </c>
      <c r="B137" s="35">
        <v>4449268602</v>
      </c>
      <c r="C137" s="54">
        <v>2946298369</v>
      </c>
      <c r="D137" s="32">
        <v>1502970233</v>
      </c>
      <c r="E137" s="52">
        <v>0.33780164054927964</v>
      </c>
      <c r="F137" s="131"/>
      <c r="G137" s="53"/>
      <c r="H137" s="47"/>
      <c r="I137" s="47"/>
      <c r="J137" s="1"/>
      <c r="K137" s="1"/>
      <c r="L137" s="1"/>
    </row>
    <row r="138" spans="1:12" s="20" customFormat="1" ht="12.75" customHeight="1" x14ac:dyDescent="0.15">
      <c r="A138" s="55" t="s">
        <v>423</v>
      </c>
      <c r="B138" s="35">
        <v>5929801718</v>
      </c>
      <c r="C138" s="54">
        <v>4717594968</v>
      </c>
      <c r="D138" s="32">
        <v>1212206750</v>
      </c>
      <c r="E138" s="52">
        <v>0.20442618617757971</v>
      </c>
      <c r="F138" s="131"/>
      <c r="G138" s="53"/>
      <c r="H138" s="47"/>
      <c r="I138" s="47"/>
      <c r="J138" s="1"/>
      <c r="K138" s="1"/>
      <c r="L138" s="1"/>
    </row>
    <row r="139" spans="1:12" s="20" customFormat="1" ht="12.75" customHeight="1" x14ac:dyDescent="0.15">
      <c r="A139" s="55" t="s">
        <v>459</v>
      </c>
      <c r="B139" s="35">
        <f>+B156</f>
        <v>4538503008</v>
      </c>
      <c r="C139" s="54">
        <f>+C156</f>
        <v>4537603008</v>
      </c>
      <c r="D139" s="32">
        <f>+B139-C139</f>
        <v>900000</v>
      </c>
      <c r="E139" s="52">
        <f>+D139/B139</f>
        <v>1.9830327277817683E-4</v>
      </c>
      <c r="F139" s="131"/>
      <c r="G139" s="53"/>
      <c r="H139" s="47"/>
      <c r="I139" s="47"/>
      <c r="J139" s="1"/>
      <c r="K139" s="1"/>
      <c r="L139" s="1"/>
    </row>
    <row r="140" spans="1:12" s="20" customFormat="1" ht="12.75" customHeight="1" x14ac:dyDescent="0.15">
      <c r="A140" s="51" t="s">
        <v>36</v>
      </c>
      <c r="B140" s="29">
        <f>SUM(B133:B136)</f>
        <v>11045974936</v>
      </c>
      <c r="C140" s="29">
        <f>SUM(C133:C136)</f>
        <v>9773394285</v>
      </c>
      <c r="D140" s="29">
        <f>SUM(D133:D136)</f>
        <v>1272580651</v>
      </c>
      <c r="E140" s="42">
        <f>+D140/B140</f>
        <v>0.11520763521312412</v>
      </c>
      <c r="F140" s="50"/>
      <c r="G140" s="49"/>
      <c r="H140" s="48"/>
      <c r="I140" s="47"/>
      <c r="J140" s="1"/>
      <c r="K140" s="1"/>
      <c r="L140" s="1"/>
    </row>
    <row r="141" spans="1:12" s="20" customFormat="1" ht="12.75" customHeight="1" x14ac:dyDescent="0.15">
      <c r="A141" s="21"/>
      <c r="B141" s="21"/>
      <c r="C141" s="21"/>
      <c r="D141" s="21"/>
      <c r="E141" s="21"/>
      <c r="F141" s="21"/>
      <c r="G141" s="21"/>
      <c r="H141" s="21"/>
      <c r="I141" s="21"/>
    </row>
    <row r="142" spans="1:12" s="20" customFormat="1" ht="12.75" customHeight="1" x14ac:dyDescent="0.15">
      <c r="A142" s="345" t="s">
        <v>59</v>
      </c>
      <c r="B142" s="345"/>
      <c r="C142" s="345"/>
      <c r="D142" s="345"/>
      <c r="E142" s="345"/>
      <c r="F142" s="129"/>
      <c r="G142" s="53"/>
      <c r="H142" s="59"/>
      <c r="I142" s="1"/>
      <c r="J142" s="1"/>
      <c r="K142" s="1"/>
      <c r="L142" s="1"/>
    </row>
    <row r="143" spans="1:12" s="20" customFormat="1" ht="12.75" customHeight="1" x14ac:dyDescent="0.15">
      <c r="A143" s="39" t="s">
        <v>58</v>
      </c>
      <c r="B143" s="58" t="s">
        <v>57</v>
      </c>
      <c r="C143" s="57" t="s">
        <v>56</v>
      </c>
      <c r="D143" s="346" t="s">
        <v>55</v>
      </c>
      <c r="E143" s="347"/>
      <c r="F143" s="130"/>
      <c r="G143" s="53"/>
      <c r="H143" s="56"/>
      <c r="I143" s="1"/>
      <c r="J143" s="1"/>
      <c r="K143" s="1"/>
      <c r="L143" s="1"/>
    </row>
    <row r="144" spans="1:12" s="20" customFormat="1" ht="12.75" customHeight="1" x14ac:dyDescent="0.15">
      <c r="A144" s="55" t="s">
        <v>54</v>
      </c>
      <c r="B144" s="35">
        <v>955852316</v>
      </c>
      <c r="C144" s="54">
        <v>943712016</v>
      </c>
      <c r="D144" s="32">
        <f t="shared" ref="D144" si="10">+B144-C144</f>
        <v>12140300</v>
      </c>
      <c r="E144" s="52">
        <f t="shared" ref="E144" si="11">+D144/B144</f>
        <v>1.2701020645955102E-2</v>
      </c>
      <c r="F144" s="131"/>
      <c r="G144" s="53"/>
      <c r="H144" s="47"/>
      <c r="I144" s="47"/>
      <c r="J144" s="1"/>
      <c r="K144" s="1"/>
      <c r="L144" s="1"/>
    </row>
    <row r="145" spans="1:12" s="20" customFormat="1" ht="12.75" customHeight="1" x14ac:dyDescent="0.15">
      <c r="A145" s="55" t="s">
        <v>305</v>
      </c>
      <c r="B145" s="35">
        <v>1624831477</v>
      </c>
      <c r="C145" s="54">
        <v>1314727467</v>
      </c>
      <c r="D145" s="32">
        <v>310104010</v>
      </c>
      <c r="E145" s="52">
        <v>0.19085302961545222</v>
      </c>
      <c r="F145" s="131"/>
      <c r="G145" s="53"/>
      <c r="H145" s="47"/>
      <c r="I145" s="47"/>
      <c r="J145" s="1"/>
      <c r="K145" s="1"/>
      <c r="L145" s="1"/>
    </row>
    <row r="146" spans="1:12" s="20" customFormat="1" ht="12.75" customHeight="1" x14ac:dyDescent="0.15">
      <c r="A146" s="55" t="s">
        <v>332</v>
      </c>
      <c r="B146" s="35">
        <v>468538626</v>
      </c>
      <c r="C146" s="54">
        <v>65692705</v>
      </c>
      <c r="D146" s="32">
        <v>402845921</v>
      </c>
      <c r="E146" s="52">
        <v>0.85979233865768834</v>
      </c>
      <c r="F146" s="131"/>
      <c r="G146" s="53"/>
      <c r="H146" s="47"/>
      <c r="I146" s="47"/>
      <c r="J146" s="1"/>
      <c r="K146" s="1"/>
      <c r="L146" s="1"/>
    </row>
    <row r="147" spans="1:12" s="20" customFormat="1" ht="12.75" customHeight="1" x14ac:dyDescent="0.15">
      <c r="A147" s="55" t="s">
        <v>365</v>
      </c>
      <c r="B147" s="35">
        <v>915648599</v>
      </c>
      <c r="C147" s="54">
        <v>587484869</v>
      </c>
      <c r="D147" s="32">
        <v>328163730</v>
      </c>
      <c r="E147" s="52">
        <v>0.35839483657638405</v>
      </c>
      <c r="F147" s="131"/>
      <c r="G147" s="53"/>
      <c r="H147" s="47"/>
      <c r="I147" s="47"/>
      <c r="J147" s="1"/>
      <c r="K147" s="1"/>
      <c r="L147" s="1"/>
    </row>
    <row r="148" spans="1:12" s="20" customFormat="1" ht="12.75" customHeight="1" x14ac:dyDescent="0.15">
      <c r="A148" s="55" t="s">
        <v>391</v>
      </c>
      <c r="B148" s="35">
        <v>28006183</v>
      </c>
      <c r="C148" s="54">
        <v>4852099</v>
      </c>
      <c r="D148" s="32">
        <v>23154084</v>
      </c>
      <c r="E148" s="52">
        <v>0.82674900753165825</v>
      </c>
      <c r="F148" s="131"/>
      <c r="G148" s="53"/>
      <c r="H148" s="47"/>
      <c r="I148" s="47"/>
      <c r="J148" s="1"/>
      <c r="K148" s="1"/>
      <c r="L148" s="1"/>
    </row>
    <row r="149" spans="1:12" s="20" customFormat="1" ht="12.75" customHeight="1" x14ac:dyDescent="0.15">
      <c r="A149" s="55" t="s">
        <v>423</v>
      </c>
      <c r="B149" s="35">
        <v>70494787</v>
      </c>
      <c r="C149" s="54">
        <v>33352633</v>
      </c>
      <c r="D149" s="32">
        <v>37142154</v>
      </c>
      <c r="E149" s="52">
        <v>0.52687802290969399</v>
      </c>
      <c r="F149" s="131"/>
      <c r="G149" s="53"/>
      <c r="H149" s="47"/>
      <c r="I149" s="47"/>
      <c r="J149" s="1"/>
      <c r="K149" s="1"/>
      <c r="L149" s="1"/>
    </row>
    <row r="150" spans="1:12" s="20" customFormat="1" ht="12.75" customHeight="1" x14ac:dyDescent="0.15">
      <c r="A150" s="55" t="s">
        <v>459</v>
      </c>
      <c r="B150" s="35">
        <f>+B193</f>
        <v>18997020</v>
      </c>
      <c r="C150" s="54">
        <f>+C193</f>
        <v>1481955</v>
      </c>
      <c r="D150" s="32">
        <f>+B150-C150</f>
        <v>17515065</v>
      </c>
      <c r="E150" s="52">
        <f>+D150/B150</f>
        <v>0.92199013318931078</v>
      </c>
      <c r="F150" s="131"/>
      <c r="G150" s="53"/>
      <c r="H150" s="47"/>
      <c r="I150" s="47"/>
      <c r="J150" s="1"/>
      <c r="K150" s="1"/>
      <c r="L150" s="1"/>
    </row>
    <row r="151" spans="1:12" s="20" customFormat="1" ht="12.75" customHeight="1" x14ac:dyDescent="0.15">
      <c r="A151" s="51" t="s">
        <v>36</v>
      </c>
      <c r="B151" s="29">
        <f>SUM(B144:B146)</f>
        <v>3049222419</v>
      </c>
      <c r="C151" s="29">
        <f>SUM(C144:C146)</f>
        <v>2324132188</v>
      </c>
      <c r="D151" s="29">
        <f>SUM(D144:D146)</f>
        <v>725090231</v>
      </c>
      <c r="E151" s="42">
        <f>+D151/B151</f>
        <v>0.23779512654829396</v>
      </c>
      <c r="F151" s="50"/>
      <c r="G151" s="49"/>
      <c r="H151" s="48"/>
      <c r="I151" s="47"/>
      <c r="J151" s="1"/>
      <c r="K151" s="1"/>
      <c r="L151" s="1"/>
    </row>
    <row r="152" spans="1:12" s="20" customFormat="1" ht="12.75" customHeight="1" x14ac:dyDescent="0.15">
      <c r="A152" s="28"/>
      <c r="B152" s="26"/>
      <c r="C152" s="26"/>
      <c r="D152" s="26"/>
      <c r="E152" s="50"/>
      <c r="F152" s="50"/>
      <c r="G152" s="49"/>
      <c r="H152" s="48"/>
      <c r="I152" s="47"/>
      <c r="J152" s="1"/>
      <c r="K152" s="1"/>
      <c r="L152" s="1"/>
    </row>
    <row r="153" spans="1:12" s="20" customFormat="1" ht="12.75" customHeight="1" x14ac:dyDescent="0.15">
      <c r="A153" s="21"/>
      <c r="B153" s="21"/>
      <c r="C153" s="21"/>
      <c r="D153" s="21"/>
      <c r="E153" s="21"/>
      <c r="F153" s="21"/>
      <c r="G153" s="21"/>
      <c r="H153" s="21"/>
      <c r="I153" s="21"/>
    </row>
    <row r="154" spans="1:12" s="20" customFormat="1" ht="12.75" customHeight="1" x14ac:dyDescent="0.15">
      <c r="A154" s="345" t="s">
        <v>456</v>
      </c>
      <c r="B154" s="345"/>
      <c r="C154" s="345"/>
      <c r="D154" s="345"/>
      <c r="E154" s="345"/>
      <c r="F154" s="345"/>
      <c r="G154" s="345"/>
      <c r="H154" s="21"/>
      <c r="I154" s="21"/>
    </row>
    <row r="155" spans="1:12" s="20" customFormat="1" ht="22.5" customHeight="1" x14ac:dyDescent="0.15">
      <c r="A155" s="46" t="s">
        <v>47</v>
      </c>
      <c r="B155" s="45" t="s">
        <v>42</v>
      </c>
      <c r="C155" s="38" t="s">
        <v>46</v>
      </c>
      <c r="D155" s="44" t="s">
        <v>45</v>
      </c>
      <c r="E155" s="39" t="s">
        <v>40</v>
      </c>
      <c r="F155" s="130"/>
      <c r="G155" s="1"/>
      <c r="H155" s="31"/>
      <c r="I155" s="31"/>
      <c r="J155" s="1"/>
      <c r="K155" s="1"/>
      <c r="L155" s="1"/>
    </row>
    <row r="156" spans="1:12" s="20" customFormat="1" ht="12.75" customHeight="1" x14ac:dyDescent="0.15">
      <c r="A156" s="127">
        <v>43672</v>
      </c>
      <c r="B156" s="43">
        <f>+C168</f>
        <v>4538503008</v>
      </c>
      <c r="C156" s="43">
        <f>+D168</f>
        <v>4537603008</v>
      </c>
      <c r="D156" s="43">
        <f>+B156-C156</f>
        <v>900000</v>
      </c>
      <c r="E156" s="42">
        <f>+C156/B156</f>
        <v>0.99980169672722186</v>
      </c>
      <c r="F156" s="50"/>
      <c r="G156" s="1"/>
      <c r="H156" s="31"/>
      <c r="I156" s="31"/>
      <c r="J156" s="1"/>
      <c r="K156" s="1"/>
      <c r="L156" s="1"/>
    </row>
    <row r="157" spans="1:12" s="20" customFormat="1" ht="12.75" customHeight="1" x14ac:dyDescent="0.15">
      <c r="A157" s="31"/>
      <c r="B157" s="41"/>
      <c r="C157" s="41"/>
      <c r="D157" s="41"/>
      <c r="E157" s="40"/>
      <c r="F157" s="40"/>
      <c r="G157" s="31"/>
      <c r="H157" s="31"/>
      <c r="I157" s="31"/>
      <c r="J157" s="1"/>
      <c r="K157" s="1"/>
      <c r="L157" s="1"/>
    </row>
    <row r="158" spans="1:12" s="20" customFormat="1" ht="12.75" customHeight="1" x14ac:dyDescent="0.15">
      <c r="A158" s="39" t="s">
        <v>44</v>
      </c>
      <c r="B158" s="39" t="s">
        <v>43</v>
      </c>
      <c r="C158" s="39" t="s">
        <v>42</v>
      </c>
      <c r="D158" s="39" t="s">
        <v>41</v>
      </c>
      <c r="E158" s="39" t="s">
        <v>40</v>
      </c>
      <c r="F158" s="39"/>
      <c r="G158" s="38" t="s">
        <v>39</v>
      </c>
      <c r="H158" s="1"/>
      <c r="I158" s="31"/>
      <c r="J158" s="1"/>
      <c r="K158" s="1"/>
      <c r="L158" s="1"/>
    </row>
    <row r="159" spans="1:12" s="20" customFormat="1" ht="18" customHeight="1" x14ac:dyDescent="0.15">
      <c r="A159" s="37" t="s">
        <v>53</v>
      </c>
      <c r="B159" s="36" t="s">
        <v>52</v>
      </c>
      <c r="C159" s="35">
        <v>1296261545</v>
      </c>
      <c r="D159" s="34">
        <v>1296261545</v>
      </c>
      <c r="E159" s="33">
        <f>+D159/C159</f>
        <v>1</v>
      </c>
      <c r="F159" s="33"/>
      <c r="G159" s="32">
        <f t="shared" ref="G159:G167" si="12">+C159-D159</f>
        <v>0</v>
      </c>
      <c r="H159" s="1"/>
      <c r="I159" s="31"/>
      <c r="J159" s="1"/>
      <c r="K159" s="1"/>
      <c r="L159" s="1"/>
    </row>
    <row r="160" spans="1:12" s="20" customFormat="1" ht="18" customHeight="1" x14ac:dyDescent="0.15">
      <c r="A160" s="37" t="s">
        <v>38</v>
      </c>
      <c r="B160" s="36">
        <v>1067</v>
      </c>
      <c r="C160" s="35">
        <v>246678258</v>
      </c>
      <c r="D160" s="34">
        <v>246678258</v>
      </c>
      <c r="E160" s="33">
        <f>+D160/C160</f>
        <v>1</v>
      </c>
      <c r="F160" s="33"/>
      <c r="G160" s="32">
        <f t="shared" si="12"/>
        <v>0</v>
      </c>
      <c r="H160" s="1"/>
      <c r="I160" s="31"/>
      <c r="J160" s="1"/>
      <c r="K160" s="1"/>
      <c r="L160" s="1"/>
    </row>
    <row r="161" spans="1:12" s="20" customFormat="1" ht="18" customHeight="1" x14ac:dyDescent="0.15">
      <c r="A161" s="37" t="s">
        <v>37</v>
      </c>
      <c r="B161" s="36">
        <v>1069</v>
      </c>
      <c r="C161" s="35">
        <v>1077492580</v>
      </c>
      <c r="D161" s="34">
        <v>1076592581</v>
      </c>
      <c r="E161" s="33">
        <f>+D161/C161</f>
        <v>0.99916472835478831</v>
      </c>
      <c r="F161" s="33"/>
      <c r="G161" s="32">
        <f t="shared" si="12"/>
        <v>899999</v>
      </c>
      <c r="H161" s="1"/>
      <c r="I161" s="31"/>
      <c r="J161" s="1"/>
      <c r="K161" s="1"/>
      <c r="L161" s="1"/>
    </row>
    <row r="162" spans="1:12" s="20" customFormat="1" ht="18" customHeight="1" x14ac:dyDescent="0.15">
      <c r="A162" s="37" t="s">
        <v>51</v>
      </c>
      <c r="B162" s="36">
        <v>1070</v>
      </c>
      <c r="C162" s="35">
        <v>200940461</v>
      </c>
      <c r="D162" s="34">
        <v>200940461</v>
      </c>
      <c r="E162" s="33">
        <v>0</v>
      </c>
      <c r="F162" s="33"/>
      <c r="G162" s="32">
        <f t="shared" si="12"/>
        <v>0</v>
      </c>
      <c r="H162" s="1"/>
      <c r="I162" s="31"/>
      <c r="J162" s="1"/>
      <c r="K162" s="1"/>
      <c r="L162" s="1"/>
    </row>
    <row r="163" spans="1:12" s="20" customFormat="1" ht="18" customHeight="1" x14ac:dyDescent="0.15">
      <c r="A163" s="37" t="s">
        <v>50</v>
      </c>
      <c r="B163" s="36">
        <v>7527</v>
      </c>
      <c r="C163" s="35">
        <v>177837675</v>
      </c>
      <c r="D163" s="34">
        <v>177837675</v>
      </c>
      <c r="E163" s="33">
        <v>0</v>
      </c>
      <c r="F163" s="33"/>
      <c r="G163" s="32">
        <f t="shared" si="12"/>
        <v>0</v>
      </c>
      <c r="H163" s="1"/>
      <c r="I163" s="31"/>
      <c r="J163" s="1"/>
      <c r="K163" s="1"/>
      <c r="L163" s="1"/>
    </row>
    <row r="164" spans="1:12" s="20" customFormat="1" ht="18" customHeight="1" x14ac:dyDescent="0.15">
      <c r="A164" s="37" t="s">
        <v>143</v>
      </c>
      <c r="B164" s="36">
        <v>1068</v>
      </c>
      <c r="C164" s="35">
        <v>1054478517</v>
      </c>
      <c r="D164" s="34">
        <v>1054478516</v>
      </c>
      <c r="E164" s="33">
        <f>+D164/C164</f>
        <v>0.99999999905166392</v>
      </c>
      <c r="F164" s="33"/>
      <c r="G164" s="32">
        <f t="shared" si="12"/>
        <v>1</v>
      </c>
      <c r="H164" s="1"/>
      <c r="I164" s="31"/>
      <c r="J164" s="1"/>
      <c r="K164" s="1"/>
      <c r="L164" s="1"/>
    </row>
    <row r="165" spans="1:12" s="20" customFormat="1" ht="18" customHeight="1" x14ac:dyDescent="0.15">
      <c r="A165" s="37" t="s">
        <v>49</v>
      </c>
      <c r="B165" s="36">
        <v>7531</v>
      </c>
      <c r="C165" s="35">
        <v>326831626</v>
      </c>
      <c r="D165" s="34">
        <v>326831626</v>
      </c>
      <c r="E165" s="33">
        <v>0</v>
      </c>
      <c r="F165" s="33"/>
      <c r="G165" s="32">
        <f t="shared" si="12"/>
        <v>0</v>
      </c>
      <c r="H165" s="1"/>
      <c r="I165" s="31"/>
      <c r="J165" s="1"/>
      <c r="K165" s="1"/>
      <c r="L165" s="1"/>
    </row>
    <row r="166" spans="1:12" s="20" customFormat="1" ht="18" customHeight="1" x14ac:dyDescent="0.15">
      <c r="A166" s="37" t="s">
        <v>48</v>
      </c>
      <c r="B166" s="36">
        <v>1031</v>
      </c>
      <c r="C166" s="35">
        <v>157982346</v>
      </c>
      <c r="D166" s="34">
        <v>157982346</v>
      </c>
      <c r="E166" s="33">
        <f>+D166/C166</f>
        <v>1</v>
      </c>
      <c r="F166" s="33"/>
      <c r="G166" s="32">
        <f t="shared" si="12"/>
        <v>0</v>
      </c>
      <c r="H166" s="1"/>
      <c r="I166" s="31"/>
      <c r="J166" s="1"/>
      <c r="K166" s="1"/>
      <c r="L166" s="1"/>
    </row>
    <row r="167" spans="1:12" s="20" customFormat="1" ht="18" customHeight="1" x14ac:dyDescent="0.15">
      <c r="A167" s="37" t="s">
        <v>151</v>
      </c>
      <c r="B167" s="36" t="s">
        <v>151</v>
      </c>
      <c r="C167" s="35">
        <v>0</v>
      </c>
      <c r="D167" s="34">
        <v>0</v>
      </c>
      <c r="E167" s="33">
        <v>0</v>
      </c>
      <c r="F167" s="33"/>
      <c r="G167" s="32">
        <f t="shared" si="12"/>
        <v>0</v>
      </c>
      <c r="H167" s="1"/>
      <c r="I167" s="31"/>
      <c r="J167" s="1"/>
      <c r="K167" s="1"/>
      <c r="L167" s="1"/>
    </row>
    <row r="168" spans="1:12" s="20" customFormat="1" ht="12.75" customHeight="1" x14ac:dyDescent="0.15">
      <c r="A168" s="348" t="s">
        <v>36</v>
      </c>
      <c r="B168" s="349"/>
      <c r="C168" s="29">
        <f>SUM(C159:C167)</f>
        <v>4538503008</v>
      </c>
      <c r="D168" s="29">
        <f>SUM(D159:D167)</f>
        <v>4537603008</v>
      </c>
      <c r="E168" s="30">
        <f>+D168/C168</f>
        <v>0.99980169672722186</v>
      </c>
      <c r="F168" s="30"/>
      <c r="G168" s="29">
        <f>SUM(G159:G167)</f>
        <v>900000</v>
      </c>
      <c r="H168" s="1"/>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22"/>
      <c r="B172" s="25"/>
      <c r="C172" s="24"/>
      <c r="D172" s="24"/>
      <c r="E172" s="23"/>
      <c r="F172" s="23"/>
      <c r="G172" s="23"/>
      <c r="H172" s="23"/>
      <c r="I172" s="22"/>
      <c r="J172" s="1"/>
      <c r="K172" s="1"/>
      <c r="L172" s="1"/>
    </row>
    <row r="173" spans="1:12" s="20" customFormat="1" ht="12.75" customHeight="1" x14ac:dyDescent="0.15">
      <c r="A173" s="22"/>
      <c r="B173" s="25"/>
      <c r="C173" s="24"/>
      <c r="D173" s="24"/>
      <c r="E173" s="23"/>
      <c r="F173" s="23"/>
      <c r="G173" s="23"/>
      <c r="H173" s="23"/>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22"/>
      <c r="B176" s="25"/>
      <c r="C176" s="24"/>
      <c r="D176" s="24"/>
      <c r="E176" s="23"/>
      <c r="F176" s="23"/>
      <c r="G176" s="23"/>
      <c r="H176" s="23"/>
      <c r="I176" s="22"/>
      <c r="J176" s="1"/>
      <c r="K176" s="1"/>
      <c r="L176" s="1"/>
    </row>
    <row r="177" spans="1:12" s="20" customFormat="1" ht="12.75" customHeight="1" x14ac:dyDescent="0.15">
      <c r="A177" s="22"/>
      <c r="B177" s="25"/>
      <c r="C177" s="24"/>
      <c r="D177" s="24"/>
      <c r="E177" s="23"/>
      <c r="F177" s="23"/>
      <c r="G177" s="23"/>
      <c r="H177" s="23"/>
      <c r="I177" s="22"/>
      <c r="J177" s="1"/>
      <c r="K177" s="1"/>
      <c r="L177" s="1"/>
    </row>
    <row r="178" spans="1:12" s="20" customFormat="1" ht="12.75" customHeight="1" x14ac:dyDescent="0.15">
      <c r="A178" s="22"/>
      <c r="B178" s="25"/>
      <c r="C178" s="24"/>
      <c r="D178" s="24"/>
      <c r="E178" s="23"/>
      <c r="F178" s="23"/>
      <c r="G178" s="23"/>
      <c r="H178" s="23"/>
      <c r="I178" s="22"/>
      <c r="J178" s="1"/>
      <c r="K178" s="1"/>
      <c r="L178" s="1"/>
    </row>
    <row r="179" spans="1:12" s="20" customFormat="1" ht="12.75" customHeight="1" x14ac:dyDescent="0.15">
      <c r="A179" s="22"/>
      <c r="B179" s="25"/>
      <c r="C179" s="24"/>
      <c r="D179" s="24"/>
      <c r="E179" s="23"/>
      <c r="F179" s="23"/>
      <c r="G179" s="23"/>
      <c r="H179" s="23"/>
      <c r="I179" s="22"/>
      <c r="J179" s="1"/>
      <c r="K179" s="1"/>
      <c r="L179" s="1"/>
    </row>
    <row r="180" spans="1:12" s="20" customFormat="1" ht="12.75" customHeight="1" x14ac:dyDescent="0.15">
      <c r="A180" s="22"/>
      <c r="B180" s="25"/>
      <c r="C180" s="24"/>
      <c r="D180" s="24"/>
      <c r="E180" s="23"/>
      <c r="F180" s="23"/>
      <c r="G180" s="23"/>
      <c r="H180" s="23"/>
      <c r="I180" s="22"/>
      <c r="J180" s="1"/>
      <c r="K180" s="1"/>
      <c r="L180" s="1"/>
    </row>
    <row r="181" spans="1:12" s="20" customFormat="1" ht="12.75" customHeight="1" x14ac:dyDescent="0.15">
      <c r="A181" s="22"/>
      <c r="B181" s="25"/>
      <c r="C181" s="24"/>
      <c r="D181" s="24"/>
      <c r="E181" s="23"/>
      <c r="F181" s="23"/>
      <c r="G181" s="23"/>
      <c r="H181" s="23"/>
      <c r="I181" s="22"/>
      <c r="J181" s="1"/>
      <c r="K181" s="1"/>
      <c r="L181" s="1"/>
    </row>
    <row r="182" spans="1:12" s="20" customFormat="1" ht="12.75" customHeight="1" x14ac:dyDescent="0.15">
      <c r="A182" s="22"/>
      <c r="B182" s="25"/>
      <c r="C182" s="24"/>
      <c r="D182" s="24"/>
      <c r="E182" s="23"/>
      <c r="F182" s="23"/>
      <c r="G182" s="23"/>
      <c r="H182" s="23"/>
      <c r="I182" s="22"/>
      <c r="J182" s="1"/>
      <c r="K182" s="1"/>
      <c r="L182" s="1"/>
    </row>
    <row r="183" spans="1:12" s="20" customFormat="1" ht="12.75" customHeight="1" x14ac:dyDescent="0.15">
      <c r="A183" s="22"/>
      <c r="B183" s="25"/>
      <c r="C183" s="24"/>
      <c r="D183" s="24"/>
      <c r="E183" s="23"/>
      <c r="F183" s="23"/>
      <c r="G183" s="23"/>
      <c r="H183" s="23"/>
      <c r="I183" s="22"/>
      <c r="J183" s="1"/>
      <c r="K183" s="1"/>
      <c r="L183" s="1"/>
    </row>
    <row r="184" spans="1:12" s="20" customFormat="1" ht="12.75" customHeight="1" x14ac:dyDescent="0.15">
      <c r="A184" s="22"/>
      <c r="B184" s="25"/>
      <c r="C184" s="24"/>
      <c r="D184" s="24"/>
      <c r="E184" s="23"/>
      <c r="F184" s="23"/>
      <c r="G184" s="23"/>
      <c r="H184" s="23"/>
      <c r="I184" s="22"/>
      <c r="J184" s="1"/>
      <c r="K184" s="1"/>
      <c r="L184" s="1"/>
    </row>
    <row r="185" spans="1:12" s="20" customFormat="1" ht="12.75" customHeight="1" x14ac:dyDescent="0.15">
      <c r="A185" s="1"/>
      <c r="B185" s="3"/>
      <c r="C185" s="2"/>
      <c r="D185" s="1"/>
      <c r="E185" s="1"/>
      <c r="F185" s="1"/>
      <c r="G185" s="1"/>
      <c r="H185" s="1"/>
      <c r="I185" s="1"/>
      <c r="J185" s="1"/>
      <c r="K185" s="1"/>
      <c r="L185" s="1"/>
    </row>
    <row r="186" spans="1:12" s="20" customFormat="1" ht="12.75" customHeight="1" x14ac:dyDescent="0.15">
      <c r="A186" s="1"/>
      <c r="B186" s="3"/>
      <c r="C186" s="2"/>
      <c r="D186" s="1"/>
      <c r="E186" s="1"/>
      <c r="F186" s="1"/>
      <c r="G186" s="1"/>
      <c r="H186" s="1"/>
      <c r="I186" s="1"/>
      <c r="J186" s="1"/>
      <c r="K186" s="1"/>
      <c r="L186" s="1"/>
    </row>
    <row r="187" spans="1:12" s="20" customFormat="1" ht="12.75" customHeight="1" x14ac:dyDescent="0.15">
      <c r="A187" s="1"/>
      <c r="B187" s="3"/>
      <c r="C187" s="2"/>
      <c r="D187" s="1"/>
      <c r="E187" s="1"/>
      <c r="F187" s="1"/>
      <c r="G187" s="1"/>
      <c r="H187" s="1"/>
      <c r="I187" s="1"/>
      <c r="J187" s="1"/>
      <c r="K187" s="1"/>
      <c r="L187" s="1"/>
    </row>
    <row r="188" spans="1:12" s="20" customFormat="1" ht="12.75" customHeight="1" x14ac:dyDescent="0.15">
      <c r="A188" s="1"/>
      <c r="B188" s="3"/>
      <c r="C188" s="2"/>
      <c r="D188" s="1"/>
      <c r="E188" s="1"/>
      <c r="F188" s="1"/>
      <c r="G188" s="1"/>
      <c r="H188" s="1"/>
      <c r="I188" s="1"/>
      <c r="J188" s="1"/>
      <c r="K188" s="1"/>
      <c r="L188" s="1"/>
    </row>
    <row r="189" spans="1:12" s="20" customFormat="1" ht="12.75" customHeight="1" x14ac:dyDescent="0.15">
      <c r="A189" s="1"/>
      <c r="B189" s="3"/>
      <c r="C189" s="2"/>
      <c r="D189" s="1"/>
      <c r="E189" s="1"/>
      <c r="F189" s="1"/>
      <c r="G189" s="1"/>
      <c r="H189" s="1"/>
      <c r="I189" s="1"/>
      <c r="J189" s="1"/>
      <c r="K189" s="1"/>
      <c r="L189" s="1"/>
    </row>
    <row r="190" spans="1:12" s="20" customFormat="1" ht="12.75" customHeight="1" x14ac:dyDescent="0.15">
      <c r="A190" s="1"/>
      <c r="B190" s="3"/>
      <c r="C190" s="2"/>
      <c r="D190" s="1"/>
      <c r="E190" s="1"/>
      <c r="F190" s="1"/>
      <c r="G190" s="1"/>
      <c r="H190" s="1"/>
      <c r="I190" s="1"/>
      <c r="J190" s="1"/>
      <c r="K190" s="1"/>
      <c r="L190" s="1"/>
    </row>
    <row r="191" spans="1:12" s="20" customFormat="1" ht="12.75" customHeight="1" x14ac:dyDescent="0.15">
      <c r="A191" s="345" t="s">
        <v>455</v>
      </c>
      <c r="B191" s="345"/>
      <c r="C191" s="345"/>
      <c r="D191" s="345"/>
      <c r="E191" s="345"/>
      <c r="F191" s="345"/>
      <c r="G191" s="345"/>
      <c r="H191" s="21"/>
      <c r="I191" s="21"/>
    </row>
    <row r="192" spans="1:12" s="20" customFormat="1" ht="23.25" customHeight="1" x14ac:dyDescent="0.15">
      <c r="A192" s="46" t="s">
        <v>47</v>
      </c>
      <c r="B192" s="45" t="s">
        <v>42</v>
      </c>
      <c r="C192" s="38" t="s">
        <v>46</v>
      </c>
      <c r="D192" s="44" t="s">
        <v>45</v>
      </c>
      <c r="E192" s="39" t="s">
        <v>40</v>
      </c>
      <c r="F192" s="350"/>
      <c r="G192" s="351"/>
      <c r="H192" s="31"/>
      <c r="I192" s="31"/>
      <c r="J192" s="1"/>
      <c r="K192" s="1"/>
      <c r="L192" s="1"/>
    </row>
    <row r="193" spans="1:12" s="20" customFormat="1" ht="12.75" customHeight="1" x14ac:dyDescent="0.15">
      <c r="A193" s="127">
        <v>43672</v>
      </c>
      <c r="B193" s="43">
        <f>+C204</f>
        <v>18997020</v>
      </c>
      <c r="C193" s="43">
        <f>+D204</f>
        <v>1481955</v>
      </c>
      <c r="D193" s="43">
        <f>+B193-C193</f>
        <v>17515065</v>
      </c>
      <c r="E193" s="42">
        <f>+C193/B193</f>
        <v>7.8009866810689249E-2</v>
      </c>
      <c r="F193" s="352"/>
      <c r="G193" s="353"/>
      <c r="H193" s="31"/>
      <c r="I193" s="31"/>
      <c r="J193" s="1"/>
      <c r="K193" s="1"/>
      <c r="L193" s="1"/>
    </row>
    <row r="194" spans="1:12" s="20" customFormat="1" ht="12.75" customHeight="1" x14ac:dyDescent="0.15">
      <c r="A194" s="31"/>
      <c r="B194" s="41"/>
      <c r="C194" s="41"/>
      <c r="D194" s="41"/>
      <c r="E194" s="40"/>
      <c r="F194" s="40"/>
      <c r="G194" s="31"/>
      <c r="H194" s="31"/>
      <c r="I194" s="31"/>
      <c r="J194" s="1"/>
      <c r="K194" s="1"/>
      <c r="L194" s="1"/>
    </row>
    <row r="195" spans="1:12" s="20" customFormat="1" ht="12.75" customHeight="1" x14ac:dyDescent="0.15">
      <c r="A195" s="39" t="s">
        <v>44</v>
      </c>
      <c r="B195" s="39" t="s">
        <v>43</v>
      </c>
      <c r="C195" s="39" t="s">
        <v>42</v>
      </c>
      <c r="D195" s="39" t="s">
        <v>41</v>
      </c>
      <c r="E195" s="39" t="s">
        <v>40</v>
      </c>
      <c r="F195" s="39"/>
      <c r="G195" s="38" t="s">
        <v>39</v>
      </c>
      <c r="H195" s="31"/>
      <c r="I195" s="31"/>
      <c r="J195" s="1"/>
      <c r="K195" s="1"/>
      <c r="L195" s="1"/>
    </row>
    <row r="196" spans="1:12" s="20" customFormat="1" ht="12.75" customHeight="1" x14ac:dyDescent="0.15">
      <c r="A196" s="37" t="s">
        <v>53</v>
      </c>
      <c r="B196" s="36" t="s">
        <v>52</v>
      </c>
      <c r="C196" s="35">
        <v>4437020</v>
      </c>
      <c r="D196" s="35">
        <v>1481955</v>
      </c>
      <c r="E196" s="33">
        <f>+D196/C196</f>
        <v>0.33399781835556297</v>
      </c>
      <c r="F196" s="39"/>
      <c r="G196" s="32">
        <f t="shared" ref="G196:G204" si="13">+C196-D196</f>
        <v>2955065</v>
      </c>
      <c r="H196" s="31"/>
      <c r="I196" s="31"/>
      <c r="J196" s="1"/>
      <c r="K196" s="1"/>
      <c r="L196" s="1"/>
    </row>
    <row r="197" spans="1:12" s="20" customFormat="1" ht="12.75" customHeight="1" x14ac:dyDescent="0.15">
      <c r="A197" s="37" t="s">
        <v>38</v>
      </c>
      <c r="B197" s="36">
        <v>1067</v>
      </c>
      <c r="C197" s="35">
        <v>14560000</v>
      </c>
      <c r="D197" s="35">
        <v>0</v>
      </c>
      <c r="E197" s="33">
        <v>0</v>
      </c>
      <c r="F197" s="39"/>
      <c r="G197" s="32">
        <f t="shared" si="13"/>
        <v>14560000</v>
      </c>
      <c r="H197" s="31"/>
      <c r="I197" s="31"/>
      <c r="J197" s="1"/>
      <c r="K197" s="1"/>
      <c r="L197" s="1"/>
    </row>
    <row r="198" spans="1:12" s="20" customFormat="1" ht="12.75" customHeight="1" x14ac:dyDescent="0.15">
      <c r="A198" s="37" t="s">
        <v>37</v>
      </c>
      <c r="B198" s="36">
        <v>1069</v>
      </c>
      <c r="C198" s="35">
        <v>0</v>
      </c>
      <c r="D198" s="35">
        <v>0</v>
      </c>
      <c r="E198" s="33">
        <v>0</v>
      </c>
      <c r="F198" s="39"/>
      <c r="G198" s="32">
        <f t="shared" si="13"/>
        <v>0</v>
      </c>
      <c r="H198" s="31"/>
      <c r="I198" s="31"/>
      <c r="J198" s="1"/>
      <c r="K198" s="1"/>
      <c r="L198" s="1"/>
    </row>
    <row r="199" spans="1:12" s="20" customFormat="1" ht="12.75" customHeight="1" x14ac:dyDescent="0.15">
      <c r="A199" s="37" t="s">
        <v>51</v>
      </c>
      <c r="B199" s="36">
        <v>1070</v>
      </c>
      <c r="C199" s="35">
        <v>0</v>
      </c>
      <c r="D199" s="35">
        <v>0</v>
      </c>
      <c r="E199" s="33">
        <v>0</v>
      </c>
      <c r="F199" s="39"/>
      <c r="G199" s="32">
        <f t="shared" si="13"/>
        <v>0</v>
      </c>
      <c r="H199" s="31"/>
      <c r="I199" s="31"/>
      <c r="J199" s="1"/>
      <c r="K199" s="1"/>
      <c r="L199" s="1"/>
    </row>
    <row r="200" spans="1:12" s="20" customFormat="1" ht="12.75" customHeight="1" x14ac:dyDescent="0.15">
      <c r="A200" s="37" t="s">
        <v>50</v>
      </c>
      <c r="B200" s="36">
        <v>7527</v>
      </c>
      <c r="C200" s="35">
        <v>0</v>
      </c>
      <c r="D200" s="35">
        <v>0</v>
      </c>
      <c r="E200" s="33">
        <v>0</v>
      </c>
      <c r="F200" s="39"/>
      <c r="G200" s="32">
        <f t="shared" si="13"/>
        <v>0</v>
      </c>
      <c r="H200" s="31"/>
      <c r="I200" s="31"/>
      <c r="J200" s="1"/>
      <c r="K200" s="1"/>
      <c r="L200" s="1"/>
    </row>
    <row r="201" spans="1:12" s="20" customFormat="1" ht="12.75" customHeight="1" x14ac:dyDescent="0.15">
      <c r="A201" s="37" t="s">
        <v>143</v>
      </c>
      <c r="B201" s="36">
        <v>1068</v>
      </c>
      <c r="C201" s="35">
        <v>0</v>
      </c>
      <c r="D201" s="35">
        <v>0</v>
      </c>
      <c r="E201" s="33">
        <v>0</v>
      </c>
      <c r="F201" s="39"/>
      <c r="G201" s="32">
        <f>+C201-D201</f>
        <v>0</v>
      </c>
      <c r="H201" s="31"/>
      <c r="I201" s="31"/>
      <c r="J201" s="1"/>
      <c r="K201" s="1"/>
      <c r="L201" s="1"/>
    </row>
    <row r="202" spans="1:12" s="20" customFormat="1" ht="12.75" customHeight="1" x14ac:dyDescent="0.15">
      <c r="A202" s="37" t="s">
        <v>49</v>
      </c>
      <c r="B202" s="36">
        <v>7531</v>
      </c>
      <c r="C202" s="35">
        <v>0</v>
      </c>
      <c r="D202" s="35">
        <v>0</v>
      </c>
      <c r="E202" s="33">
        <v>0</v>
      </c>
      <c r="F202" s="39"/>
      <c r="G202" s="32">
        <f t="shared" si="13"/>
        <v>0</v>
      </c>
      <c r="H202" s="31"/>
      <c r="I202" s="31"/>
      <c r="J202" s="1"/>
      <c r="K202" s="1"/>
      <c r="L202" s="1"/>
    </row>
    <row r="203" spans="1:12" s="20" customFormat="1" ht="12.75" customHeight="1" x14ac:dyDescent="0.15">
      <c r="A203" s="37" t="s">
        <v>48</v>
      </c>
      <c r="B203" s="36">
        <v>1031</v>
      </c>
      <c r="C203" s="35">
        <v>0</v>
      </c>
      <c r="D203" s="35">
        <v>0</v>
      </c>
      <c r="E203" s="33">
        <v>0</v>
      </c>
      <c r="F203" s="39"/>
      <c r="G203" s="32">
        <f t="shared" si="13"/>
        <v>0</v>
      </c>
      <c r="H203" s="31"/>
      <c r="I203" s="31"/>
      <c r="J203" s="1"/>
      <c r="K203" s="1"/>
      <c r="L203" s="1"/>
    </row>
    <row r="204" spans="1:12" s="20" customFormat="1" ht="12.75" customHeight="1" x14ac:dyDescent="0.15">
      <c r="A204" s="348" t="s">
        <v>36</v>
      </c>
      <c r="B204" s="349"/>
      <c r="C204" s="29">
        <f>SUM(C196:C203)</f>
        <v>18997020</v>
      </c>
      <c r="D204" s="29">
        <f>SUM(D196:D203)</f>
        <v>1481955</v>
      </c>
      <c r="E204" s="30">
        <f>+D204/C204</f>
        <v>7.8009866810689249E-2</v>
      </c>
      <c r="F204" s="29">
        <f>SUM(F201:F201)</f>
        <v>0</v>
      </c>
      <c r="G204" s="32">
        <f t="shared" si="13"/>
        <v>17515065</v>
      </c>
      <c r="H204" s="23"/>
      <c r="I204" s="22"/>
      <c r="J204" s="1"/>
      <c r="K204" s="1"/>
      <c r="L204" s="1"/>
    </row>
    <row r="205" spans="1:12" s="20" customFormat="1" ht="12.75" customHeight="1" x14ac:dyDescent="0.15">
      <c r="A205" s="28"/>
      <c r="B205" s="28"/>
      <c r="C205" s="26"/>
      <c r="D205" s="26"/>
      <c r="E205" s="27"/>
      <c r="F205" s="27"/>
      <c r="G205" s="26"/>
      <c r="H205" s="23"/>
      <c r="I205" s="22"/>
      <c r="J205" s="1"/>
      <c r="K205" s="1"/>
      <c r="L205" s="1"/>
    </row>
    <row r="206" spans="1:12" s="20" customFormat="1" ht="12.75" customHeight="1" x14ac:dyDescent="0.15">
      <c r="A206" s="28"/>
      <c r="B206" s="28"/>
      <c r="C206" s="26"/>
      <c r="D206" s="26"/>
      <c r="E206" s="27"/>
      <c r="F206" s="27"/>
      <c r="G206" s="26"/>
      <c r="H206" s="23"/>
      <c r="I206" s="22"/>
      <c r="J206" s="1"/>
      <c r="K206" s="1"/>
      <c r="L206" s="1"/>
    </row>
    <row r="207" spans="1:12" s="20" customFormat="1" ht="12.75" customHeight="1" x14ac:dyDescent="0.15">
      <c r="A207" s="28"/>
      <c r="B207" s="28"/>
      <c r="C207" s="26"/>
      <c r="D207" s="26"/>
      <c r="E207" s="27"/>
      <c r="F207" s="27"/>
      <c r="G207" s="26"/>
      <c r="H207" s="23"/>
      <c r="I207" s="22"/>
      <c r="J207" s="1"/>
      <c r="K207" s="1"/>
      <c r="L207" s="1"/>
    </row>
    <row r="208" spans="1:12" s="20" customFormat="1" ht="12.75" customHeight="1" x14ac:dyDescent="0.15">
      <c r="A208" s="28"/>
      <c r="B208" s="28"/>
      <c r="C208" s="26"/>
      <c r="D208" s="26"/>
      <c r="E208" s="27"/>
      <c r="F208" s="27"/>
      <c r="G208" s="26"/>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22"/>
      <c r="B213" s="25"/>
      <c r="C213" s="24"/>
      <c r="D213" s="24"/>
      <c r="E213" s="23"/>
      <c r="F213" s="23"/>
      <c r="G213" s="23"/>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22"/>
      <c r="B215" s="25"/>
      <c r="C215" s="24"/>
      <c r="D215" s="24"/>
      <c r="E215" s="23"/>
      <c r="F215" s="23"/>
      <c r="G215" s="23"/>
      <c r="H215" s="23"/>
      <c r="I215" s="22"/>
      <c r="J215" s="1"/>
      <c r="K215" s="1"/>
      <c r="L215" s="1"/>
    </row>
    <row r="216" spans="1:12" s="20" customFormat="1" ht="12.75" customHeight="1" x14ac:dyDescent="0.15">
      <c r="A216" s="22"/>
      <c r="B216" s="25"/>
      <c r="C216" s="24"/>
      <c r="D216" s="24"/>
      <c r="E216" s="23"/>
      <c r="F216" s="23"/>
      <c r="G216" s="23"/>
      <c r="H216" s="23"/>
      <c r="I216" s="22"/>
      <c r="J216" s="1"/>
      <c r="K216" s="1"/>
      <c r="L216" s="1"/>
    </row>
    <row r="217" spans="1:12" s="20" customFormat="1" ht="12.75" customHeight="1" x14ac:dyDescent="0.15">
      <c r="A217" s="22"/>
      <c r="B217" s="25"/>
      <c r="C217" s="24"/>
      <c r="D217" s="24"/>
      <c r="E217" s="23"/>
      <c r="F217" s="23"/>
      <c r="G217" s="23"/>
      <c r="H217" s="23"/>
      <c r="I217" s="22"/>
      <c r="J217" s="1"/>
      <c r="K217" s="1"/>
      <c r="L217" s="1"/>
    </row>
    <row r="218" spans="1:12" s="20" customFormat="1" ht="12.75" customHeight="1" x14ac:dyDescent="0.15">
      <c r="A218" s="22"/>
      <c r="B218" s="25"/>
      <c r="C218" s="24"/>
      <c r="D218" s="24"/>
      <c r="E218" s="23"/>
      <c r="F218" s="23"/>
      <c r="G218" s="23"/>
      <c r="H218" s="23"/>
      <c r="I218" s="22"/>
      <c r="J218" s="1"/>
      <c r="K218" s="1"/>
      <c r="L218" s="1"/>
    </row>
    <row r="219" spans="1:12" s="20" customFormat="1" ht="12.75" customHeight="1" x14ac:dyDescent="0.15">
      <c r="A219" s="22"/>
      <c r="B219" s="25"/>
      <c r="C219" s="24"/>
      <c r="D219" s="24"/>
      <c r="E219" s="23"/>
      <c r="F219" s="23"/>
      <c r="G219" s="23"/>
      <c r="H219" s="23"/>
      <c r="I219" s="22"/>
      <c r="J219" s="1"/>
      <c r="K219" s="1"/>
      <c r="L219" s="1"/>
    </row>
    <row r="220" spans="1:12" s="20" customFormat="1" ht="12.75" customHeight="1" x14ac:dyDescent="0.15">
      <c r="A220" s="22"/>
      <c r="B220" s="25"/>
      <c r="C220" s="24"/>
      <c r="D220" s="24"/>
      <c r="E220" s="23"/>
      <c r="F220" s="23"/>
      <c r="G220" s="23"/>
      <c r="H220" s="23"/>
      <c r="I220" s="22"/>
      <c r="J220" s="1"/>
      <c r="K220" s="1"/>
      <c r="L220" s="1"/>
    </row>
    <row r="221" spans="1:12" s="20" customFormat="1" ht="12.75" customHeight="1" x14ac:dyDescent="0.15">
      <c r="A221" s="1"/>
      <c r="B221" s="3"/>
      <c r="C221" s="2"/>
      <c r="D221" s="1"/>
      <c r="E221" s="1"/>
      <c r="F221" s="1"/>
      <c r="G221" s="1"/>
      <c r="H221" s="1"/>
      <c r="I221" s="1"/>
      <c r="J221" s="1"/>
      <c r="K221" s="1"/>
      <c r="L221" s="1"/>
    </row>
    <row r="222" spans="1:12" s="20" customFormat="1" ht="12.75" customHeight="1" x14ac:dyDescent="0.15">
      <c r="A222" s="1"/>
      <c r="B222" s="3"/>
      <c r="C222" s="2"/>
      <c r="D222" s="1"/>
      <c r="E222" s="1"/>
      <c r="F222" s="1"/>
      <c r="G222" s="1"/>
      <c r="H222" s="1"/>
      <c r="I222" s="1"/>
      <c r="J222" s="1"/>
      <c r="K222" s="1"/>
      <c r="L222" s="1"/>
    </row>
    <row r="223" spans="1:12" s="20" customFormat="1" ht="12.75" customHeight="1" x14ac:dyDescent="0.15">
      <c r="A223" s="1"/>
      <c r="B223" s="3"/>
      <c r="C223" s="2"/>
      <c r="D223" s="1"/>
      <c r="E223" s="1"/>
      <c r="F223" s="1"/>
      <c r="G223" s="1"/>
      <c r="H223" s="1"/>
      <c r="I223" s="1"/>
      <c r="J223" s="1"/>
      <c r="K223" s="1"/>
      <c r="L223" s="1"/>
    </row>
    <row r="224" spans="1:12" s="20" customFormat="1" ht="12.75" customHeight="1" x14ac:dyDescent="0.15">
      <c r="A224" s="1"/>
      <c r="B224" s="3"/>
      <c r="C224" s="2"/>
      <c r="D224" s="1"/>
      <c r="E224" s="1"/>
      <c r="F224" s="1"/>
      <c r="G224" s="1"/>
      <c r="H224" s="1"/>
      <c r="I224" s="1"/>
      <c r="J224" s="1"/>
      <c r="K224" s="1"/>
      <c r="L224" s="1"/>
    </row>
    <row r="225" spans="1:11" s="20" customFormat="1" ht="12.75" customHeight="1" x14ac:dyDescent="0.15">
      <c r="A225" s="21"/>
      <c r="B225" s="21"/>
      <c r="C225" s="21"/>
      <c r="D225" s="21"/>
      <c r="E225" s="21"/>
      <c r="F225" s="21"/>
      <c r="G225" s="21"/>
      <c r="H225" s="21"/>
      <c r="I225" s="21"/>
      <c r="J225" s="21"/>
    </row>
    <row r="226" spans="1:11" s="20" customFormat="1" ht="12.75" customHeight="1" thickBot="1" x14ac:dyDescent="0.2">
      <c r="A226" s="21"/>
      <c r="B226" s="21"/>
      <c r="C226" s="21"/>
      <c r="D226" s="21"/>
      <c r="E226" s="21"/>
      <c r="F226" s="21"/>
      <c r="G226" s="21"/>
      <c r="H226" s="21"/>
      <c r="I226" s="21"/>
      <c r="J226" s="21"/>
    </row>
    <row r="227" spans="1:11" ht="25.5" customHeight="1" thickBot="1" x14ac:dyDescent="0.2">
      <c r="A227" s="339" t="s">
        <v>457</v>
      </c>
      <c r="B227" s="340"/>
      <c r="C227" s="340"/>
      <c r="D227" s="340"/>
      <c r="E227" s="340"/>
      <c r="F227" s="340"/>
      <c r="G227" s="340"/>
      <c r="H227" s="340"/>
      <c r="I227" s="340"/>
      <c r="J227" s="341"/>
    </row>
    <row r="228" spans="1:11" ht="24" x14ac:dyDescent="0.15">
      <c r="A228" s="170" t="s">
        <v>448</v>
      </c>
      <c r="B228" s="171" t="s">
        <v>33</v>
      </c>
      <c r="C228" s="172" t="s">
        <v>32</v>
      </c>
      <c r="D228" s="172" t="s">
        <v>31</v>
      </c>
      <c r="E228" s="171" t="s">
        <v>30</v>
      </c>
      <c r="F228" s="171"/>
      <c r="G228" s="172" t="s">
        <v>29</v>
      </c>
      <c r="H228" s="172" t="s">
        <v>28</v>
      </c>
      <c r="I228" s="172" t="s">
        <v>27</v>
      </c>
      <c r="J228" s="172" t="s">
        <v>443</v>
      </c>
      <c r="K228" s="182"/>
    </row>
    <row r="229" spans="1:11" ht="95.25" customHeight="1" x14ac:dyDescent="0.15">
      <c r="A229" s="178" t="s">
        <v>447</v>
      </c>
      <c r="B229" s="16">
        <v>2018</v>
      </c>
      <c r="C229" s="165" t="s">
        <v>75</v>
      </c>
      <c r="D229" s="220">
        <v>42944</v>
      </c>
      <c r="E229" s="14" t="s">
        <v>280</v>
      </c>
      <c r="F229" s="174"/>
      <c r="G229" s="177">
        <v>2</v>
      </c>
      <c r="H229" s="153">
        <v>0</v>
      </c>
      <c r="I229" s="153">
        <f t="shared" ref="I229:I234" si="14">+G229-H229</f>
        <v>2</v>
      </c>
      <c r="J229" s="255" t="s">
        <v>419</v>
      </c>
      <c r="K229" s="182"/>
    </row>
    <row r="230" spans="1:11" ht="21" customHeight="1" outlineLevel="1" x14ac:dyDescent="0.15">
      <c r="A230" s="189" t="s">
        <v>285</v>
      </c>
      <c r="B230" s="190"/>
      <c r="C230" s="191"/>
      <c r="D230" s="192"/>
      <c r="E230" s="190"/>
      <c r="F230" s="190"/>
      <c r="G230" s="193"/>
      <c r="H230" s="194"/>
      <c r="I230" s="195">
        <f>SUBTOTAL(9,I228:I229)</f>
        <v>2</v>
      </c>
      <c r="J230" s="196"/>
      <c r="K230" s="22"/>
    </row>
    <row r="231" spans="1:11" ht="36" customHeight="1" outlineLevel="2" x14ac:dyDescent="0.15">
      <c r="A231" s="242" t="s">
        <v>21</v>
      </c>
      <c r="B231" s="243">
        <v>2015</v>
      </c>
      <c r="C231" s="244" t="s">
        <v>137</v>
      </c>
      <c r="D231" s="245">
        <v>41901</v>
      </c>
      <c r="E231" s="243" t="s">
        <v>20</v>
      </c>
      <c r="F231" s="243"/>
      <c r="G231" s="246">
        <v>125948996</v>
      </c>
      <c r="H231" s="247">
        <v>0</v>
      </c>
      <c r="I231" s="247">
        <f t="shared" si="14"/>
        <v>125948996</v>
      </c>
      <c r="J231" s="259" t="s">
        <v>344</v>
      </c>
      <c r="K231" s="277"/>
    </row>
    <row r="232" spans="1:11" ht="36.75" customHeight="1" outlineLevel="1" x14ac:dyDescent="0.15">
      <c r="A232" s="189" t="s">
        <v>138</v>
      </c>
      <c r="B232" s="197"/>
      <c r="C232" s="198"/>
      <c r="D232" s="199"/>
      <c r="E232" s="197"/>
      <c r="F232" s="197"/>
      <c r="G232" s="200"/>
      <c r="H232" s="194"/>
      <c r="I232" s="195">
        <f>SUBTOTAL(9,I231:I231)</f>
        <v>125948996</v>
      </c>
      <c r="J232" s="258"/>
      <c r="K232" s="22"/>
    </row>
    <row r="233" spans="1:11" ht="139.5" customHeight="1" outlineLevel="2" x14ac:dyDescent="0.15">
      <c r="A233" s="242" t="s">
        <v>9</v>
      </c>
      <c r="B233" s="279">
        <v>2016</v>
      </c>
      <c r="C233" s="236" t="s">
        <v>15</v>
      </c>
      <c r="D233" s="280">
        <v>42178</v>
      </c>
      <c r="E233" s="279" t="s">
        <v>14</v>
      </c>
      <c r="F233" s="279"/>
      <c r="G233" s="281">
        <v>3398061</v>
      </c>
      <c r="H233" s="247">
        <v>3245909</v>
      </c>
      <c r="I233" s="247">
        <f t="shared" si="14"/>
        <v>152152</v>
      </c>
      <c r="J233" s="256" t="s">
        <v>379</v>
      </c>
      <c r="K233" s="278"/>
    </row>
    <row r="234" spans="1:11" ht="35.25" customHeight="1" outlineLevel="2" x14ac:dyDescent="0.15">
      <c r="A234" s="163" t="s">
        <v>446</v>
      </c>
      <c r="B234" s="11">
        <v>2018</v>
      </c>
      <c r="C234" s="165" t="s">
        <v>70</v>
      </c>
      <c r="D234" s="220">
        <v>42808</v>
      </c>
      <c r="E234" s="14" t="s">
        <v>284</v>
      </c>
      <c r="F234" s="11"/>
      <c r="G234" s="10">
        <v>1868544</v>
      </c>
      <c r="H234" s="153">
        <v>0</v>
      </c>
      <c r="I234" s="153">
        <f t="shared" si="14"/>
        <v>1868544</v>
      </c>
      <c r="J234" s="147" t="s">
        <v>381</v>
      </c>
      <c r="K234" s="278"/>
    </row>
    <row r="235" spans="1:11" ht="23.25" customHeight="1" outlineLevel="1" x14ac:dyDescent="0.15">
      <c r="A235" s="203" t="s">
        <v>139</v>
      </c>
      <c r="B235" s="190"/>
      <c r="C235" s="191"/>
      <c r="D235" s="192"/>
      <c r="E235" s="190"/>
      <c r="F235" s="190"/>
      <c r="G235" s="193"/>
      <c r="H235" s="194"/>
      <c r="I235" s="195">
        <f>SUBTOTAL(9,I233:I234)</f>
        <v>2020696</v>
      </c>
      <c r="J235" s="196"/>
      <c r="K235" s="22"/>
    </row>
    <row r="236" spans="1:11" ht="21" customHeight="1" thickBot="1" x14ac:dyDescent="0.2">
      <c r="A236" s="187" t="s">
        <v>290</v>
      </c>
      <c r="B236" s="156"/>
      <c r="C236" s="149"/>
      <c r="D236" s="150"/>
      <c r="E236" s="151"/>
      <c r="F236" s="151"/>
      <c r="G236" s="152"/>
      <c r="H236" s="141"/>
      <c r="I236" s="282">
        <f>SUBTOTAL(9,I229:I235)</f>
        <v>127969694</v>
      </c>
      <c r="J236" s="188"/>
    </row>
    <row r="237" spans="1:11" ht="21.75" customHeight="1" thickBot="1" x14ac:dyDescent="0.2">
      <c r="A237" s="336" t="s">
        <v>458</v>
      </c>
      <c r="B237" s="337"/>
      <c r="C237" s="337"/>
      <c r="D237" s="337"/>
      <c r="E237" s="337"/>
      <c r="F237" s="338"/>
      <c r="G237" s="207">
        <f>SUM(G229:G235)</f>
        <v>131215603</v>
      </c>
      <c r="H237" s="207">
        <f>SUM(H229:H235)</f>
        <v>3245909</v>
      </c>
      <c r="I237" s="207">
        <f>+I230+I232+I235</f>
        <v>127969694</v>
      </c>
      <c r="J237" s="208">
        <f>+I237/G237</f>
        <v>0.97526278182023829</v>
      </c>
    </row>
    <row r="238" spans="1:11" ht="13" x14ac:dyDescent="0.15">
      <c r="A238" s="9"/>
      <c r="B238" s="8"/>
      <c r="C238" s="8"/>
      <c r="D238" s="8"/>
      <c r="E238" s="7"/>
      <c r="F238" s="7"/>
      <c r="G238" s="6"/>
      <c r="H238" s="6"/>
      <c r="I238" s="6"/>
      <c r="J238" s="5"/>
    </row>
    <row r="239" spans="1:11" ht="13" x14ac:dyDescent="0.15">
      <c r="A239" s="9"/>
      <c r="B239" s="8"/>
      <c r="C239" s="8"/>
      <c r="D239" s="8"/>
      <c r="E239" s="7"/>
      <c r="F239" s="7"/>
      <c r="G239" s="6"/>
      <c r="H239" s="6"/>
      <c r="I239" s="6"/>
      <c r="J239" s="5"/>
    </row>
    <row r="240" spans="1:11" ht="13" x14ac:dyDescent="0.15">
      <c r="A240" s="9"/>
      <c r="B240" s="8"/>
      <c r="C240" s="8"/>
      <c r="D240" s="8"/>
      <c r="E240" s="7"/>
      <c r="F240" s="7"/>
      <c r="G240" s="6"/>
      <c r="H240" s="6"/>
      <c r="I240" s="6"/>
      <c r="J240" s="5"/>
    </row>
    <row r="241" spans="1:10" hidden="1" x14ac:dyDescent="0.15"/>
    <row r="242" spans="1:10" s="4" customFormat="1" ht="21" hidden="1" customHeight="1" thickBot="1" x14ac:dyDescent="0.2">
      <c r="A242" s="325" t="s">
        <v>142</v>
      </c>
      <c r="B242" s="326"/>
      <c r="C242" s="326"/>
      <c r="D242" s="326"/>
      <c r="E242" s="326"/>
      <c r="F242" s="326"/>
      <c r="G242" s="326"/>
      <c r="H242" s="326"/>
      <c r="I242" s="326"/>
      <c r="J242" s="327"/>
    </row>
    <row r="243" spans="1:10" ht="30" hidden="1" customHeight="1" x14ac:dyDescent="0.15">
      <c r="A243" s="126"/>
      <c r="B243" s="328"/>
      <c r="C243" s="329"/>
      <c r="D243" s="329"/>
      <c r="E243" s="329"/>
      <c r="F243" s="329"/>
      <c r="G243" s="329"/>
      <c r="H243" s="329"/>
      <c r="I243" s="329"/>
      <c r="J243" s="330"/>
    </row>
    <row r="244" spans="1:10" ht="30" hidden="1" customHeight="1" thickBot="1" x14ac:dyDescent="0.2">
      <c r="A244" s="128"/>
      <c r="B244" s="331"/>
      <c r="C244" s="331"/>
      <c r="D244" s="331"/>
      <c r="E244" s="331"/>
      <c r="F244" s="331"/>
      <c r="G244" s="331"/>
      <c r="H244" s="331"/>
      <c r="I244" s="331"/>
      <c r="J244" s="332"/>
    </row>
    <row r="245" spans="1:10" hidden="1" x14ac:dyDescent="0.15"/>
    <row r="246" spans="1:10" hidden="1" x14ac:dyDescent="0.15"/>
    <row r="247" spans="1:10" hidden="1" x14ac:dyDescent="0.15"/>
    <row r="248" spans="1:10" hidden="1" x14ac:dyDescent="0.15"/>
    <row r="249" spans="1:10" hidden="1" x14ac:dyDescent="0.15"/>
  </sheetData>
  <sheetProtection selectLockedCells="1" selectUnlockedCells="1"/>
  <mergeCells count="64">
    <mergeCell ref="B244:J244"/>
    <mergeCell ref="A204:B204"/>
    <mergeCell ref="A227:J227"/>
    <mergeCell ref="A237:F237"/>
    <mergeCell ref="A242:J242"/>
    <mergeCell ref="B243:J243"/>
    <mergeCell ref="F192:G193"/>
    <mergeCell ref="C123:E123"/>
    <mergeCell ref="C124:E124"/>
    <mergeCell ref="A125:E125"/>
    <mergeCell ref="A129:H129"/>
    <mergeCell ref="A131:E131"/>
    <mergeCell ref="D132:E132"/>
    <mergeCell ref="A142:E142"/>
    <mergeCell ref="D143:E143"/>
    <mergeCell ref="A154:G154"/>
    <mergeCell ref="A168:B168"/>
    <mergeCell ref="A191:G191"/>
    <mergeCell ref="C122:E122"/>
    <mergeCell ref="C112:E112"/>
    <mergeCell ref="C113:E113"/>
    <mergeCell ref="C114:E114"/>
    <mergeCell ref="C115:E115"/>
    <mergeCell ref="C116:E116"/>
    <mergeCell ref="C117:E117"/>
    <mergeCell ref="C118:E118"/>
    <mergeCell ref="C119:E119"/>
    <mergeCell ref="C120:E120"/>
    <mergeCell ref="C121:E121"/>
    <mergeCell ref="C111:E111"/>
    <mergeCell ref="C100:E100"/>
    <mergeCell ref="C101:E101"/>
    <mergeCell ref="C102:E102"/>
    <mergeCell ref="C103:E103"/>
    <mergeCell ref="C104:E104"/>
    <mergeCell ref="C105:E105"/>
    <mergeCell ref="C106:E106"/>
    <mergeCell ref="C107:E107"/>
    <mergeCell ref="C108:E108"/>
    <mergeCell ref="C109:E109"/>
    <mergeCell ref="C110:E110"/>
    <mergeCell ref="C99:E99"/>
    <mergeCell ref="C89:E89"/>
    <mergeCell ref="C90:E90"/>
    <mergeCell ref="C91:E91"/>
    <mergeCell ref="C92:E92"/>
    <mergeCell ref="C93:E93"/>
    <mergeCell ref="C94:E94"/>
    <mergeCell ref="C95:E95"/>
    <mergeCell ref="C96:E96"/>
    <mergeCell ref="C97:E97"/>
    <mergeCell ref="C98:E98"/>
    <mergeCell ref="C88:E88"/>
    <mergeCell ref="A2:I2"/>
    <mergeCell ref="A3:I3"/>
    <mergeCell ref="A58:I58"/>
    <mergeCell ref="A68:B68"/>
    <mergeCell ref="A81:G81"/>
    <mergeCell ref="C82:E82"/>
    <mergeCell ref="C83:E83"/>
    <mergeCell ref="C84:E84"/>
    <mergeCell ref="C85:E85"/>
    <mergeCell ref="C86:E86"/>
    <mergeCell ref="C87:E87"/>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26" max="7"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077A8-4F7E-4095-BA0E-215BC3C2F261}">
  <dimension ref="A2:L241"/>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3.66406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478</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220000+2977991771</f>
        <v>2978211771</v>
      </c>
      <c r="F5" s="132">
        <f>+E5/C5</f>
        <v>0.80727344782356614</v>
      </c>
      <c r="G5" s="98">
        <f>+C5-E5</f>
        <v>711011229</v>
      </c>
      <c r="H5" s="97">
        <v>1344456002</v>
      </c>
      <c r="I5" s="103">
        <f>H5/C5</f>
        <v>0.36442795732326294</v>
      </c>
    </row>
    <row r="6" spans="1:10" ht="23.25" customHeight="1" x14ac:dyDescent="0.15">
      <c r="A6" s="64" t="s">
        <v>152</v>
      </c>
      <c r="B6" s="106" t="s">
        <v>150</v>
      </c>
      <c r="C6" s="105">
        <f>8751222000+3020230000+106497000</f>
        <v>11877949000</v>
      </c>
      <c r="D6" s="104">
        <f>+C6/C16</f>
        <v>0.22515434455351616</v>
      </c>
      <c r="E6" s="98">
        <v>5940890932</v>
      </c>
      <c r="F6" s="132">
        <f t="shared" ref="F6:F14" si="0">+E6/C6</f>
        <v>0.50016134367978848</v>
      </c>
      <c r="G6" s="98">
        <f>+C6-E6</f>
        <v>5937058068</v>
      </c>
      <c r="H6" s="97">
        <v>5883608056</v>
      </c>
      <c r="I6" s="103">
        <f>H6/C6</f>
        <v>0.49533872017803748</v>
      </c>
    </row>
    <row r="7" spans="1:10" ht="18" customHeight="1" x14ac:dyDescent="0.15">
      <c r="B7" s="160" t="s">
        <v>115</v>
      </c>
      <c r="C7" s="105">
        <f>SUM(C8:C14)</f>
        <v>37182781379</v>
      </c>
      <c r="D7" s="104">
        <f>+C7/C16</f>
        <v>0.70482410473941504</v>
      </c>
      <c r="E7" s="98">
        <f>SUM(E8:E14)</f>
        <v>30333323048</v>
      </c>
      <c r="F7" s="132">
        <f>+E7/C7</f>
        <v>0.81578951124757926</v>
      </c>
      <c r="G7" s="98">
        <f>SUM(G8:G14)</f>
        <v>6849458331</v>
      </c>
      <c r="H7" s="97">
        <f>SUM(H8:H14)</f>
        <v>15481548907</v>
      </c>
      <c r="I7" s="103">
        <f>H7/C7</f>
        <v>0.41636339006483336</v>
      </c>
    </row>
    <row r="8" spans="1:10" ht="22" customHeight="1" x14ac:dyDescent="0.15">
      <c r="A8" s="107" t="s">
        <v>438</v>
      </c>
      <c r="B8" s="106" t="s">
        <v>291</v>
      </c>
      <c r="C8" s="105">
        <f>2641000000-500000</f>
        <v>2640500000</v>
      </c>
      <c r="D8" s="104">
        <f t="shared" ref="D8:D14" si="1">+C8/$C$7</f>
        <v>7.1014052797333097E-2</v>
      </c>
      <c r="E8" s="98">
        <f>2467759073-500000</f>
        <v>2467259073</v>
      </c>
      <c r="F8" s="132">
        <f t="shared" si="0"/>
        <v>0.93439086271539484</v>
      </c>
      <c r="G8" s="98">
        <f t="shared" ref="G8:G15" si="2">+C8-E8</f>
        <v>173240927</v>
      </c>
      <c r="H8" s="97">
        <f>988932442-500000</f>
        <v>988432442</v>
      </c>
      <c r="I8" s="103">
        <f>H8/C8</f>
        <v>0.37433533118727513</v>
      </c>
    </row>
    <row r="9" spans="1:10" ht="22" customHeight="1" x14ac:dyDescent="0.15">
      <c r="A9" s="107" t="s">
        <v>94</v>
      </c>
      <c r="B9" s="106" t="s">
        <v>113</v>
      </c>
      <c r="C9" s="105">
        <v>12231500000</v>
      </c>
      <c r="D9" s="104">
        <f t="shared" si="1"/>
        <v>0.32895602605210367</v>
      </c>
      <c r="E9" s="98">
        <v>8201225230</v>
      </c>
      <c r="F9" s="132">
        <f t="shared" si="0"/>
        <v>0.67050036626742426</v>
      </c>
      <c r="G9" s="98">
        <f t="shared" si="2"/>
        <v>4030274770</v>
      </c>
      <c r="H9" s="97">
        <v>5090919312</v>
      </c>
      <c r="I9" s="103">
        <f t="shared" ref="I9:I14" si="3">H9/C9</f>
        <v>0.41621381776560518</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824699171</v>
      </c>
      <c r="I10" s="103">
        <f t="shared" si="3"/>
        <v>0.44243517757510731</v>
      </c>
    </row>
    <row r="11" spans="1:10" s="94" customFormat="1" ht="22" customHeight="1" x14ac:dyDescent="0.15">
      <c r="A11" s="107" t="s">
        <v>111</v>
      </c>
      <c r="B11" s="106" t="s">
        <v>110</v>
      </c>
      <c r="C11" s="105">
        <v>2780500000</v>
      </c>
      <c r="D11" s="104">
        <f t="shared" si="1"/>
        <v>7.4779236433624191E-2</v>
      </c>
      <c r="E11" s="98">
        <v>2590005533</v>
      </c>
      <c r="F11" s="132">
        <f t="shared" si="0"/>
        <v>0.93148913253012044</v>
      </c>
      <c r="G11" s="98">
        <f t="shared" si="2"/>
        <v>190494467</v>
      </c>
      <c r="H11" s="97">
        <v>776823332</v>
      </c>
      <c r="I11" s="162">
        <f t="shared" si="3"/>
        <v>0.27938260456752384</v>
      </c>
    </row>
    <row r="12" spans="1:10" s="94" customFormat="1" ht="22" customHeight="1" x14ac:dyDescent="0.15">
      <c r="A12" s="107" t="s">
        <v>145</v>
      </c>
      <c r="B12" s="106" t="s">
        <v>109</v>
      </c>
      <c r="C12" s="105">
        <f>12543000000-4242621</f>
        <v>12538757379</v>
      </c>
      <c r="D12" s="104">
        <f>+C12/$C$7</f>
        <v>0.33721945787739294</v>
      </c>
      <c r="E12" s="98">
        <f>10376657230-4242621</f>
        <v>10372414609</v>
      </c>
      <c r="F12" s="132">
        <f t="shared" si="0"/>
        <v>0.82722827274509625</v>
      </c>
      <c r="G12" s="98">
        <f t="shared" si="2"/>
        <v>2166342770</v>
      </c>
      <c r="H12" s="97">
        <f>5546684324-4242621</f>
        <v>5542441703</v>
      </c>
      <c r="I12" s="103">
        <f t="shared" si="3"/>
        <v>0.44202479842879172</v>
      </c>
    </row>
    <row r="13" spans="1:10" s="94" customFormat="1" ht="22" customHeight="1" x14ac:dyDescent="0.15">
      <c r="A13" s="107" t="s">
        <v>108</v>
      </c>
      <c r="B13" s="106" t="s">
        <v>107</v>
      </c>
      <c r="C13" s="105">
        <v>3307000000</v>
      </c>
      <c r="D13" s="104">
        <f t="shared" si="1"/>
        <v>8.8939016322961778E-2</v>
      </c>
      <c r="E13" s="98">
        <v>3295296256</v>
      </c>
      <c r="F13" s="132">
        <f t="shared" si="0"/>
        <v>0.99646091805261572</v>
      </c>
      <c r="G13" s="98">
        <f t="shared" si="2"/>
        <v>11703744</v>
      </c>
      <c r="H13" s="97">
        <v>1533704451</v>
      </c>
      <c r="I13" s="103">
        <f t="shared" si="3"/>
        <v>0.4637751590565467</v>
      </c>
    </row>
    <row r="14" spans="1:10" s="94" customFormat="1" ht="19.5" customHeight="1" x14ac:dyDescent="0.15">
      <c r="A14" s="107" t="s">
        <v>146</v>
      </c>
      <c r="B14" s="106" t="s">
        <v>106</v>
      </c>
      <c r="C14" s="105">
        <v>1820524000</v>
      </c>
      <c r="D14" s="104">
        <f t="shared" si="1"/>
        <v>4.8961479816251485E-2</v>
      </c>
      <c r="E14" s="98">
        <v>1611681517</v>
      </c>
      <c r="F14" s="132">
        <f t="shared" si="0"/>
        <v>0.88528441097178612</v>
      </c>
      <c r="G14" s="98">
        <f t="shared" si="2"/>
        <v>208842483</v>
      </c>
      <c r="H14" s="97">
        <v>724528496</v>
      </c>
      <c r="I14" s="103">
        <f t="shared" si="3"/>
        <v>0.39797799754356439</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24" x14ac:dyDescent="0.15">
      <c r="B16" s="96" t="s">
        <v>105</v>
      </c>
      <c r="C16" s="101">
        <f>+C5+C6+C7+C15</f>
        <v>52754696000</v>
      </c>
      <c r="D16" s="143">
        <f>+D5+D6+D7+D15</f>
        <v>0.99991010049607709</v>
      </c>
      <c r="E16" s="101">
        <f>+E5+E6+E7+E15</f>
        <v>39257168372</v>
      </c>
      <c r="F16" s="142">
        <f>+E16/C16</f>
        <v>0.74414547611079018</v>
      </c>
      <c r="G16" s="101">
        <f>+G5+G6+G7+G15</f>
        <v>13497527628</v>
      </c>
      <c r="H16" s="101">
        <f>+H5+H6+H7+H15</f>
        <v>22714355586</v>
      </c>
      <c r="I16" s="100">
        <f>H16/C16</f>
        <v>0.43056556682650582</v>
      </c>
    </row>
    <row r="17" spans="1:10" ht="21.75" customHeight="1" x14ac:dyDescent="0.15">
      <c r="B17" s="99" t="s">
        <v>449</v>
      </c>
      <c r="C17" s="157">
        <v>52754696000</v>
      </c>
      <c r="D17" s="144">
        <v>0.99991957832531164</v>
      </c>
      <c r="E17" s="157">
        <v>37345614332</v>
      </c>
      <c r="F17" s="132">
        <v>0.70791071058394495</v>
      </c>
      <c r="G17" s="157">
        <v>15409081668</v>
      </c>
      <c r="H17" s="157">
        <v>18176147168</v>
      </c>
      <c r="I17" s="124">
        <v>0.34454083799478247</v>
      </c>
    </row>
    <row r="18" spans="1:10" s="94" customFormat="1" ht="22.5" customHeight="1" x14ac:dyDescent="0.15">
      <c r="B18" s="96" t="s">
        <v>104</v>
      </c>
      <c r="C18" s="95">
        <f>C17-C16</f>
        <v>0</v>
      </c>
      <c r="D18" s="95"/>
      <c r="E18" s="95">
        <f>E17-E16</f>
        <v>-1911554040</v>
      </c>
      <c r="F18" s="95"/>
      <c r="G18" s="95">
        <f>G17-G16</f>
        <v>1911554040</v>
      </c>
      <c r="H18" s="95">
        <f>H17-H16</f>
        <v>-4538208418</v>
      </c>
    </row>
    <row r="19" spans="1:10" s="94" customFormat="1" ht="133.5" customHeight="1" x14ac:dyDescent="0.15">
      <c r="B19" s="11" t="s">
        <v>103</v>
      </c>
      <c r="C19" s="11"/>
      <c r="D19" s="11"/>
      <c r="E19" s="165" t="s">
        <v>476</v>
      </c>
      <c r="F19" s="125"/>
      <c r="G19" s="165" t="s">
        <v>477</v>
      </c>
      <c r="H19" s="165" t="s">
        <v>475</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11988981</v>
      </c>
      <c r="E60" s="78">
        <f t="shared" ref="E60:E67" si="4">+C60-D60</f>
        <v>247409285</v>
      </c>
      <c r="F60" s="78">
        <v>224460587</v>
      </c>
      <c r="G60" s="134">
        <f t="shared" ref="G60:G67" si="5">+F60/E60</f>
        <v>0.90724399045896764</v>
      </c>
      <c r="H60" s="78">
        <f t="shared" ref="H60:H67" si="6">+E60-F60</f>
        <v>22948698</v>
      </c>
      <c r="I60" s="135">
        <f t="shared" ref="I60:I68" si="7">+H60/E60</f>
        <v>9.2756009541032386E-2</v>
      </c>
    </row>
    <row r="61" spans="1:10" s="77" customFormat="1" ht="12" x14ac:dyDescent="0.15">
      <c r="A61" s="80" t="s">
        <v>438</v>
      </c>
      <c r="B61" s="79">
        <v>1067</v>
      </c>
      <c r="C61" s="78">
        <v>250025642</v>
      </c>
      <c r="D61" s="78">
        <v>53542945</v>
      </c>
      <c r="E61" s="78">
        <f>+C61-D61</f>
        <v>196482697</v>
      </c>
      <c r="F61" s="78">
        <v>188818620</v>
      </c>
      <c r="G61" s="134">
        <f t="shared" si="5"/>
        <v>0.9609936288690093</v>
      </c>
      <c r="H61" s="78">
        <f t="shared" si="6"/>
        <v>7664077</v>
      </c>
      <c r="I61" s="135">
        <f t="shared" si="7"/>
        <v>3.9006371130990737E-2</v>
      </c>
    </row>
    <row r="62" spans="1:10" s="77" customFormat="1" ht="12" x14ac:dyDescent="0.15">
      <c r="A62" s="80" t="s">
        <v>94</v>
      </c>
      <c r="B62" s="79">
        <v>1069</v>
      </c>
      <c r="C62" s="78">
        <v>747980104</v>
      </c>
      <c r="D62" s="78">
        <v>21467454</v>
      </c>
      <c r="E62" s="78">
        <f t="shared" si="4"/>
        <v>726512650</v>
      </c>
      <c r="F62" s="78">
        <v>720739414</v>
      </c>
      <c r="G62" s="134">
        <f t="shared" si="5"/>
        <v>0.99205349555854261</v>
      </c>
      <c r="H62" s="78">
        <f t="shared" si="6"/>
        <v>5773236</v>
      </c>
      <c r="I62" s="135">
        <f t="shared" si="7"/>
        <v>7.9465044414574193E-3</v>
      </c>
    </row>
    <row r="63" spans="1:10" s="77" customFormat="1" ht="12" x14ac:dyDescent="0.15">
      <c r="A63" s="80" t="s">
        <v>144</v>
      </c>
      <c r="B63" s="79">
        <v>1070</v>
      </c>
      <c r="C63" s="78">
        <v>58060488</v>
      </c>
      <c r="D63" s="78">
        <v>73093</v>
      </c>
      <c r="E63" s="78">
        <f>+C63-D63</f>
        <v>57987395</v>
      </c>
      <c r="F63" s="78">
        <v>57267066</v>
      </c>
      <c r="G63" s="134">
        <f t="shared" si="5"/>
        <v>0.98757783480358097</v>
      </c>
      <c r="H63" s="78">
        <f t="shared" si="6"/>
        <v>720329</v>
      </c>
      <c r="I63" s="135">
        <f t="shared" si="7"/>
        <v>1.2422165196418981E-2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207359291</v>
      </c>
      <c r="E65" s="78">
        <f>+C65-D65</f>
        <v>847663830</v>
      </c>
      <c r="F65" s="78">
        <v>847625131</v>
      </c>
      <c r="G65" s="134">
        <f t="shared" si="5"/>
        <v>0.99995434628843372</v>
      </c>
      <c r="H65" s="78">
        <f t="shared" si="6"/>
        <v>38699</v>
      </c>
      <c r="I65" s="135">
        <f t="shared" si="7"/>
        <v>4.5653711566293916E-5</v>
      </c>
    </row>
    <row r="66" spans="1:10" s="77" customFormat="1" ht="12" x14ac:dyDescent="0.15">
      <c r="A66" s="80" t="s">
        <v>108</v>
      </c>
      <c r="B66" s="79">
        <v>7531</v>
      </c>
      <c r="C66" s="78">
        <v>268547094</v>
      </c>
      <c r="D66" s="78">
        <v>6082334</v>
      </c>
      <c r="E66" s="78">
        <f t="shared" si="4"/>
        <v>262464760</v>
      </c>
      <c r="F66" s="78">
        <v>258016619</v>
      </c>
      <c r="G66" s="134">
        <f t="shared" si="5"/>
        <v>0.98305242578089336</v>
      </c>
      <c r="H66" s="78">
        <f t="shared" si="6"/>
        <v>4448141</v>
      </c>
      <c r="I66" s="135">
        <f t="shared" si="7"/>
        <v>1.6947574219106594E-2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310303365</v>
      </c>
      <c r="E68" s="76">
        <f>SUM(E60:E67)</f>
        <v>3073444698</v>
      </c>
      <c r="F68" s="76">
        <f>SUM(F60:F67)</f>
        <v>2973503744</v>
      </c>
      <c r="G68" s="136">
        <f>+F68/E68</f>
        <v>0.96748242970988374</v>
      </c>
      <c r="H68" s="76">
        <f>SUM(H60:H67)</f>
        <v>99940954</v>
      </c>
      <c r="I68" s="137">
        <f t="shared" si="7"/>
        <v>3.2517570290116211E-2</v>
      </c>
    </row>
    <row r="69" spans="1:10" s="60" customFormat="1" ht="12.75" customHeight="1" x14ac:dyDescent="0.15">
      <c r="A69" s="4"/>
      <c r="B69" s="70"/>
      <c r="C69" s="69"/>
      <c r="D69" s="75">
        <f>+D68/C68</f>
        <v>9.1704039196372045E-2</v>
      </c>
      <c r="E69" s="74"/>
      <c r="F69" s="73">
        <f>+F68/E68</f>
        <v>0.96748242970988374</v>
      </c>
      <c r="G69" s="72"/>
      <c r="H69" s="71">
        <f>+H68/E68</f>
        <v>3.2517570290116211E-2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479</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16"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4929141</v>
      </c>
      <c r="G85" s="155"/>
      <c r="H85" s="140">
        <v>17468865</v>
      </c>
      <c r="I85" s="140">
        <v>12539724</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168</v>
      </c>
      <c r="B89" s="37">
        <v>489</v>
      </c>
      <c r="C89" s="309" t="s">
        <v>169</v>
      </c>
      <c r="D89" s="309"/>
      <c r="E89" s="310"/>
      <c r="F89" s="63">
        <f t="shared" si="8"/>
        <v>2954841</v>
      </c>
      <c r="G89" s="155"/>
      <c r="H89" s="140">
        <v>30250790</v>
      </c>
      <c r="I89" s="140">
        <v>27295949</v>
      </c>
    </row>
    <row r="90" spans="1:10" ht="18" customHeight="1" x14ac:dyDescent="0.15">
      <c r="A90" s="168" t="s">
        <v>81</v>
      </c>
      <c r="B90" s="37">
        <v>622</v>
      </c>
      <c r="C90" s="354" t="s">
        <v>80</v>
      </c>
      <c r="D90" s="309"/>
      <c r="E90" s="310"/>
      <c r="F90" s="63">
        <f t="shared" si="8"/>
        <v>3536349</v>
      </c>
      <c r="G90" s="155"/>
      <c r="H90" s="140">
        <v>10693275</v>
      </c>
      <c r="I90" s="140">
        <v>7156926</v>
      </c>
    </row>
    <row r="91" spans="1:10" ht="18" customHeight="1" x14ac:dyDescent="0.15">
      <c r="A91" s="168" t="s">
        <v>173</v>
      </c>
      <c r="B91" s="37">
        <v>722</v>
      </c>
      <c r="C91" s="309" t="s">
        <v>174</v>
      </c>
      <c r="D91" s="309"/>
      <c r="E91" s="310"/>
      <c r="F91" s="63">
        <f t="shared" si="8"/>
        <v>2000000</v>
      </c>
      <c r="G91" s="155"/>
      <c r="H91" s="140">
        <v>2000000</v>
      </c>
      <c r="I91" s="140">
        <v>0</v>
      </c>
    </row>
    <row r="92" spans="1:10" ht="18" customHeight="1" x14ac:dyDescent="0.15">
      <c r="A92" s="168" t="s">
        <v>79</v>
      </c>
      <c r="B92" s="37">
        <v>536</v>
      </c>
      <c r="C92" s="309" t="s">
        <v>176</v>
      </c>
      <c r="D92" s="309"/>
      <c r="E92" s="310"/>
      <c r="F92" s="63">
        <f t="shared" si="8"/>
        <v>27152</v>
      </c>
      <c r="G92" s="155"/>
      <c r="H92" s="140">
        <v>27152</v>
      </c>
      <c r="I92" s="140">
        <v>0</v>
      </c>
    </row>
    <row r="93" spans="1:10" ht="18" customHeight="1" x14ac:dyDescent="0.15">
      <c r="A93" s="168" t="s">
        <v>78</v>
      </c>
      <c r="B93" s="37">
        <v>518</v>
      </c>
      <c r="C93" s="309" t="s">
        <v>177</v>
      </c>
      <c r="D93" s="309"/>
      <c r="E93" s="310"/>
      <c r="F93" s="63">
        <f t="shared" si="8"/>
        <v>4171400</v>
      </c>
      <c r="G93" s="155"/>
      <c r="H93" s="140">
        <v>5587200</v>
      </c>
      <c r="I93" s="140">
        <v>1415800</v>
      </c>
    </row>
    <row r="94" spans="1:10" ht="18" customHeight="1" x14ac:dyDescent="0.15">
      <c r="A94" s="168" t="s">
        <v>69</v>
      </c>
      <c r="B94" s="37">
        <v>818</v>
      </c>
      <c r="C94" s="309" t="s">
        <v>62</v>
      </c>
      <c r="D94" s="309"/>
      <c r="E94" s="310"/>
      <c r="F94" s="63">
        <f t="shared" si="8"/>
        <v>11294</v>
      </c>
      <c r="G94" s="155"/>
      <c r="H94" s="140">
        <v>8260000</v>
      </c>
      <c r="I94" s="140">
        <v>8248706</v>
      </c>
    </row>
    <row r="95" spans="1:10" ht="18" customHeight="1" x14ac:dyDescent="0.15">
      <c r="A95" s="168" t="s">
        <v>69</v>
      </c>
      <c r="B95" s="37">
        <v>718</v>
      </c>
      <c r="C95" s="309" t="s">
        <v>182</v>
      </c>
      <c r="D95" s="309"/>
      <c r="E95" s="310"/>
      <c r="F95" s="63">
        <f t="shared" si="8"/>
        <v>279001</v>
      </c>
      <c r="G95" s="155"/>
      <c r="H95" s="140">
        <v>279001</v>
      </c>
      <c r="I95" s="140">
        <v>0</v>
      </c>
    </row>
    <row r="96" spans="1:10" ht="18" customHeight="1" x14ac:dyDescent="0.15">
      <c r="A96" s="168" t="s">
        <v>69</v>
      </c>
      <c r="B96" s="37">
        <v>490</v>
      </c>
      <c r="C96" s="309" t="s">
        <v>169</v>
      </c>
      <c r="D96" s="309"/>
      <c r="E96" s="310"/>
      <c r="F96" s="63">
        <f t="shared" si="8"/>
        <v>2136459</v>
      </c>
      <c r="G96" s="155"/>
      <c r="H96" s="140">
        <v>4083931</v>
      </c>
      <c r="I96" s="140">
        <v>1947472</v>
      </c>
    </row>
    <row r="97" spans="1:9" ht="18" customHeight="1" x14ac:dyDescent="0.15">
      <c r="A97" s="168" t="s">
        <v>69</v>
      </c>
      <c r="B97" s="37">
        <v>619</v>
      </c>
      <c r="C97" s="309" t="s">
        <v>71</v>
      </c>
      <c r="D97" s="309"/>
      <c r="E97" s="310"/>
      <c r="F97" s="63">
        <f t="shared" si="8"/>
        <v>5234448</v>
      </c>
      <c r="G97" s="155"/>
      <c r="H97" s="140">
        <v>8225321</v>
      </c>
      <c r="I97" s="140">
        <v>2990873</v>
      </c>
    </row>
    <row r="98" spans="1:9" ht="18" customHeight="1" x14ac:dyDescent="0.15">
      <c r="A98" s="168" t="s">
        <v>69</v>
      </c>
      <c r="B98" s="37">
        <v>1130</v>
      </c>
      <c r="C98" s="309" t="s">
        <v>176</v>
      </c>
      <c r="D98" s="309"/>
      <c r="E98" s="310"/>
      <c r="F98" s="63">
        <f t="shared" si="8"/>
        <v>2875</v>
      </c>
      <c r="G98" s="155"/>
      <c r="H98" s="140">
        <v>43000000</v>
      </c>
      <c r="I98" s="140">
        <v>42997125</v>
      </c>
    </row>
    <row r="99" spans="1:9" ht="18" customHeight="1" x14ac:dyDescent="0.15">
      <c r="A99" s="168" t="s">
        <v>68</v>
      </c>
      <c r="B99" s="37">
        <v>814</v>
      </c>
      <c r="C99" s="309" t="s">
        <v>62</v>
      </c>
      <c r="D99" s="309"/>
      <c r="E99" s="310"/>
      <c r="F99" s="63">
        <f t="shared" si="8"/>
        <v>26924</v>
      </c>
      <c r="G99" s="155"/>
      <c r="H99" s="140">
        <v>10000000</v>
      </c>
      <c r="I99" s="140">
        <v>9973076</v>
      </c>
    </row>
    <row r="100" spans="1:9" ht="18" customHeight="1" x14ac:dyDescent="0.15">
      <c r="A100" s="168" t="s">
        <v>68</v>
      </c>
      <c r="B100" s="37">
        <v>519</v>
      </c>
      <c r="C100" s="309" t="s">
        <v>177</v>
      </c>
      <c r="D100" s="309"/>
      <c r="E100" s="310"/>
      <c r="F100" s="63">
        <f t="shared" si="8"/>
        <v>5743200</v>
      </c>
      <c r="G100" s="155"/>
      <c r="H100" s="140">
        <v>5743200</v>
      </c>
      <c r="I100" s="140">
        <v>0</v>
      </c>
    </row>
    <row r="101" spans="1:9" ht="18" customHeight="1" x14ac:dyDescent="0.15">
      <c r="A101" s="168" t="s">
        <v>68</v>
      </c>
      <c r="B101" s="37">
        <v>719</v>
      </c>
      <c r="C101" s="309" t="s">
        <v>182</v>
      </c>
      <c r="D101" s="309"/>
      <c r="E101" s="310"/>
      <c r="F101" s="63">
        <f t="shared" si="8"/>
        <v>1762</v>
      </c>
      <c r="G101" s="155"/>
      <c r="H101" s="140">
        <v>1762</v>
      </c>
      <c r="I101" s="140">
        <v>0</v>
      </c>
    </row>
    <row r="102" spans="1:9" ht="18" customHeight="1" x14ac:dyDescent="0.15">
      <c r="A102" s="168" t="s">
        <v>68</v>
      </c>
      <c r="B102" s="37">
        <v>1133</v>
      </c>
      <c r="C102" s="309" t="s">
        <v>176</v>
      </c>
      <c r="D102" s="309"/>
      <c r="E102" s="310"/>
      <c r="F102" s="63">
        <f t="shared" si="8"/>
        <v>1350</v>
      </c>
      <c r="G102" s="155"/>
      <c r="H102" s="140">
        <v>2725449</v>
      </c>
      <c r="I102" s="140">
        <v>2724099</v>
      </c>
    </row>
    <row r="103" spans="1:9" ht="18" customHeight="1" x14ac:dyDescent="0.15">
      <c r="A103" s="168" t="s">
        <v>72</v>
      </c>
      <c r="B103" s="37">
        <v>1212</v>
      </c>
      <c r="C103" s="309" t="s">
        <v>71</v>
      </c>
      <c r="D103" s="309"/>
      <c r="E103" s="310"/>
      <c r="F103" s="63">
        <f t="shared" si="8"/>
        <v>720329</v>
      </c>
      <c r="G103" s="155"/>
      <c r="H103" s="140">
        <v>7380943</v>
      </c>
      <c r="I103" s="140">
        <v>6660614</v>
      </c>
    </row>
    <row r="104" spans="1:9" ht="18" customHeight="1" x14ac:dyDescent="0.15">
      <c r="A104" s="168" t="s">
        <v>208</v>
      </c>
      <c r="B104" s="37">
        <v>904</v>
      </c>
      <c r="C104" s="309" t="s">
        <v>71</v>
      </c>
      <c r="D104" s="309"/>
      <c r="E104" s="310"/>
      <c r="F104" s="63">
        <f t="shared" si="8"/>
        <v>53359769</v>
      </c>
      <c r="G104" s="155"/>
      <c r="H104" s="140">
        <v>529000000</v>
      </c>
      <c r="I104" s="140">
        <v>475640231</v>
      </c>
    </row>
    <row r="105" spans="1:9" ht="18" customHeight="1" x14ac:dyDescent="0.15">
      <c r="A105" s="168" t="s">
        <v>213</v>
      </c>
      <c r="B105" s="37">
        <v>817</v>
      </c>
      <c r="C105" s="309" t="s">
        <v>62</v>
      </c>
      <c r="D105" s="309"/>
      <c r="E105" s="310"/>
      <c r="F105" s="63">
        <f t="shared" si="8"/>
        <v>1186801</v>
      </c>
      <c r="G105" s="155"/>
      <c r="H105" s="140">
        <v>10000000</v>
      </c>
      <c r="I105" s="140">
        <v>8813199</v>
      </c>
    </row>
    <row r="106" spans="1:9" ht="18" customHeight="1" x14ac:dyDescent="0.15">
      <c r="A106" s="168" t="s">
        <v>213</v>
      </c>
      <c r="B106" s="37">
        <v>492</v>
      </c>
      <c r="C106" s="309" t="s">
        <v>169</v>
      </c>
      <c r="D106" s="309"/>
      <c r="E106" s="310"/>
      <c r="F106" s="63">
        <f t="shared" si="8"/>
        <v>481</v>
      </c>
      <c r="G106" s="155"/>
      <c r="H106" s="140">
        <v>1202192</v>
      </c>
      <c r="I106" s="140">
        <v>1201711</v>
      </c>
    </row>
    <row r="107" spans="1:9" ht="18" customHeight="1" x14ac:dyDescent="0.15">
      <c r="A107" s="168" t="s">
        <v>213</v>
      </c>
      <c r="B107" s="37">
        <v>1134</v>
      </c>
      <c r="C107" s="309" t="s">
        <v>176</v>
      </c>
      <c r="D107" s="309"/>
      <c r="E107" s="310"/>
      <c r="F107" s="63">
        <f t="shared" si="8"/>
        <v>8819</v>
      </c>
      <c r="G107" s="155"/>
      <c r="H107" s="140">
        <v>21000000</v>
      </c>
      <c r="I107" s="140">
        <v>20991181</v>
      </c>
    </row>
    <row r="108" spans="1:9" ht="18" customHeight="1" x14ac:dyDescent="0.15">
      <c r="A108" s="168" t="s">
        <v>64</v>
      </c>
      <c r="B108" s="37">
        <v>815</v>
      </c>
      <c r="C108" s="309" t="s">
        <v>62</v>
      </c>
      <c r="D108" s="309"/>
      <c r="E108" s="310"/>
      <c r="F108" s="63">
        <f t="shared" si="8"/>
        <v>1947</v>
      </c>
      <c r="G108" s="155"/>
      <c r="H108" s="140">
        <v>5000000</v>
      </c>
      <c r="I108" s="140">
        <v>4998053</v>
      </c>
    </row>
    <row r="109" spans="1:9" ht="18" customHeight="1" x14ac:dyDescent="0.15">
      <c r="A109" s="168" t="s">
        <v>64</v>
      </c>
      <c r="B109" s="37">
        <v>541</v>
      </c>
      <c r="C109" s="309" t="s">
        <v>176</v>
      </c>
      <c r="D109" s="309"/>
      <c r="E109" s="310"/>
      <c r="F109" s="63">
        <f t="shared" si="8"/>
        <v>36752</v>
      </c>
      <c r="G109" s="155"/>
      <c r="H109" s="140">
        <v>3057852</v>
      </c>
      <c r="I109" s="140">
        <v>3021100</v>
      </c>
    </row>
    <row r="110" spans="1:9" ht="18" customHeight="1" x14ac:dyDescent="0.15">
      <c r="A110" s="168" t="s">
        <v>227</v>
      </c>
      <c r="B110" s="37">
        <v>816</v>
      </c>
      <c r="C110" s="309" t="s">
        <v>62</v>
      </c>
      <c r="D110" s="309"/>
      <c r="E110" s="310"/>
      <c r="F110" s="63">
        <f t="shared" si="8"/>
        <v>35</v>
      </c>
      <c r="G110" s="155"/>
      <c r="H110" s="140">
        <v>9000000</v>
      </c>
      <c r="I110" s="140">
        <v>8999965</v>
      </c>
    </row>
    <row r="111" spans="1:9" ht="18" customHeight="1" x14ac:dyDescent="0.15">
      <c r="A111" s="168" t="s">
        <v>227</v>
      </c>
      <c r="B111" s="37">
        <v>493</v>
      </c>
      <c r="C111" s="309" t="s">
        <v>169</v>
      </c>
      <c r="D111" s="309"/>
      <c r="E111" s="310"/>
      <c r="F111" s="63">
        <f t="shared" si="8"/>
        <v>4443401</v>
      </c>
      <c r="G111" s="155"/>
      <c r="H111" s="140">
        <v>8352990</v>
      </c>
      <c r="I111" s="140">
        <v>3909589</v>
      </c>
    </row>
    <row r="112" spans="1:9" ht="18" customHeight="1" x14ac:dyDescent="0.15">
      <c r="A112" s="168" t="s">
        <v>227</v>
      </c>
      <c r="B112" s="37">
        <v>1131</v>
      </c>
      <c r="C112" s="309" t="s">
        <v>176</v>
      </c>
      <c r="D112" s="309"/>
      <c r="E112" s="310"/>
      <c r="F112" s="63">
        <f t="shared" si="8"/>
        <v>4705</v>
      </c>
      <c r="G112" s="155"/>
      <c r="H112" s="140">
        <v>14064107</v>
      </c>
      <c r="I112" s="140">
        <v>14059402</v>
      </c>
    </row>
    <row r="113" spans="1:12" ht="18" customHeight="1" x14ac:dyDescent="0.15">
      <c r="A113" s="168" t="s">
        <v>74</v>
      </c>
      <c r="B113" s="37">
        <v>812</v>
      </c>
      <c r="C113" s="354" t="s">
        <v>62</v>
      </c>
      <c r="D113" s="309"/>
      <c r="E113" s="310"/>
      <c r="F113" s="63">
        <f t="shared" si="8"/>
        <v>6452</v>
      </c>
      <c r="G113" s="155"/>
      <c r="H113" s="140">
        <v>21690000</v>
      </c>
      <c r="I113" s="140">
        <v>21683548</v>
      </c>
    </row>
    <row r="114" spans="1:12" ht="18" customHeight="1" x14ac:dyDescent="0.15">
      <c r="A114" s="168" t="s">
        <v>74</v>
      </c>
      <c r="B114" s="37">
        <v>491</v>
      </c>
      <c r="C114" s="354" t="s">
        <v>169</v>
      </c>
      <c r="D114" s="309"/>
      <c r="E114" s="310"/>
      <c r="F114" s="63">
        <f t="shared" si="8"/>
        <v>368535</v>
      </c>
      <c r="G114" s="155"/>
      <c r="H114" s="140">
        <v>936054</v>
      </c>
      <c r="I114" s="140">
        <v>567519</v>
      </c>
    </row>
    <row r="115" spans="1:12" ht="18" customHeight="1" x14ac:dyDescent="0.15">
      <c r="A115" s="168" t="s">
        <v>74</v>
      </c>
      <c r="B115" s="37">
        <v>793</v>
      </c>
      <c r="C115" s="354" t="s">
        <v>71</v>
      </c>
      <c r="D115" s="309"/>
      <c r="E115" s="310"/>
      <c r="F115" s="63">
        <f t="shared" si="8"/>
        <v>3416684</v>
      </c>
      <c r="G115" s="155"/>
      <c r="H115" s="140">
        <v>3416684</v>
      </c>
      <c r="I115" s="140">
        <v>0</v>
      </c>
    </row>
    <row r="116" spans="1:12" ht="18" customHeight="1" x14ac:dyDescent="0.15">
      <c r="A116" s="168" t="s">
        <v>74</v>
      </c>
      <c r="B116" s="37">
        <v>537</v>
      </c>
      <c r="C116" s="354" t="s">
        <v>176</v>
      </c>
      <c r="D116" s="309"/>
      <c r="E116" s="310"/>
      <c r="F116" s="63">
        <f t="shared" si="8"/>
        <v>233</v>
      </c>
      <c r="G116" s="155"/>
      <c r="H116" s="140">
        <v>4531632</v>
      </c>
      <c r="I116" s="140">
        <v>4531399</v>
      </c>
    </row>
    <row r="117" spans="1:12" ht="17.25" customHeight="1" x14ac:dyDescent="0.15">
      <c r="A117" s="311" t="s">
        <v>36</v>
      </c>
      <c r="B117" s="311"/>
      <c r="C117" s="311"/>
      <c r="D117" s="311"/>
      <c r="E117" s="311"/>
      <c r="F117" s="169">
        <f>SUM(F83:F116)</f>
        <v>99940954</v>
      </c>
      <c r="G117" s="25"/>
      <c r="H117" s="209"/>
      <c r="I117" s="209"/>
    </row>
    <row r="118" spans="1:12" ht="12" customHeight="1" x14ac:dyDescent="0.15">
      <c r="A118" s="22"/>
      <c r="B118" s="25"/>
      <c r="C118" s="24"/>
      <c r="D118" s="24"/>
      <c r="E118" s="24"/>
      <c r="F118" s="24"/>
      <c r="G118" s="23"/>
      <c r="H118" s="23"/>
      <c r="I118" s="23"/>
      <c r="J118" s="62"/>
    </row>
    <row r="119" spans="1:12" ht="12" customHeight="1" x14ac:dyDescent="0.15">
      <c r="A119" s="22"/>
      <c r="B119" s="25"/>
      <c r="C119" s="24"/>
      <c r="D119" s="24"/>
      <c r="E119" s="24"/>
      <c r="F119" s="24"/>
      <c r="G119" s="23"/>
      <c r="H119" s="23"/>
      <c r="I119" s="23"/>
      <c r="J119" s="62"/>
    </row>
    <row r="120" spans="1:12" ht="12" customHeight="1" thickBot="1" x14ac:dyDescent="0.2">
      <c r="A120" s="22"/>
      <c r="B120" s="25"/>
      <c r="C120" s="24"/>
      <c r="D120" s="24"/>
      <c r="E120" s="24"/>
      <c r="F120" s="24"/>
      <c r="G120" s="23"/>
      <c r="H120" s="23"/>
      <c r="I120" s="23"/>
      <c r="J120" s="22"/>
    </row>
    <row r="121" spans="1:12" s="60" customFormat="1" ht="12.75" customHeight="1" thickBot="1" x14ac:dyDescent="0.2">
      <c r="A121" s="342" t="s">
        <v>61</v>
      </c>
      <c r="B121" s="343"/>
      <c r="C121" s="343"/>
      <c r="D121" s="343"/>
      <c r="E121" s="343"/>
      <c r="F121" s="343"/>
      <c r="G121" s="343"/>
      <c r="H121" s="344"/>
      <c r="I121" s="61"/>
      <c r="J121" s="61"/>
    </row>
    <row r="122" spans="1:12" s="20" customFormat="1" ht="12.75" customHeight="1" x14ac:dyDescent="0.15">
      <c r="A122" s="21"/>
      <c r="B122" s="21"/>
      <c r="C122" s="21"/>
      <c r="D122" s="21"/>
      <c r="E122" s="21"/>
      <c r="F122" s="21"/>
      <c r="G122" s="21"/>
      <c r="H122" s="21"/>
      <c r="I122" s="21"/>
      <c r="J122" s="21"/>
    </row>
    <row r="123" spans="1:12" s="20" customFormat="1" ht="12.75" customHeight="1" x14ac:dyDescent="0.15">
      <c r="A123" s="345" t="s">
        <v>60</v>
      </c>
      <c r="B123" s="345"/>
      <c r="C123" s="345"/>
      <c r="D123" s="345"/>
      <c r="E123" s="345"/>
      <c r="F123" s="129"/>
      <c r="G123" s="53"/>
      <c r="H123" s="59"/>
      <c r="I123" s="1"/>
      <c r="J123" s="1"/>
      <c r="K123" s="1"/>
      <c r="L123" s="1"/>
    </row>
    <row r="124" spans="1:12" s="20" customFormat="1" ht="12.75" customHeight="1" x14ac:dyDescent="0.15">
      <c r="A124" s="39" t="s">
        <v>58</v>
      </c>
      <c r="B124" s="58" t="s">
        <v>57</v>
      </c>
      <c r="C124" s="57" t="s">
        <v>56</v>
      </c>
      <c r="D124" s="346" t="s">
        <v>55</v>
      </c>
      <c r="E124" s="347"/>
      <c r="F124" s="130"/>
      <c r="G124" s="53"/>
      <c r="H124" s="56"/>
      <c r="I124" s="1"/>
      <c r="J124" s="1"/>
      <c r="K124" s="1"/>
      <c r="L124" s="1"/>
    </row>
    <row r="125" spans="1:12" s="20" customFormat="1" ht="12.75" customHeight="1" x14ac:dyDescent="0.15">
      <c r="A125" s="55" t="s">
        <v>54</v>
      </c>
      <c r="B125" s="35">
        <v>1155639021</v>
      </c>
      <c r="C125" s="54">
        <v>774916190</v>
      </c>
      <c r="D125" s="32">
        <f t="shared" ref="D125" si="9">+B125-C125</f>
        <v>380722831</v>
      </c>
      <c r="E125" s="52">
        <f>+D125/B125</f>
        <v>0.32944788474739467</v>
      </c>
      <c r="F125" s="131"/>
      <c r="G125" s="53"/>
      <c r="H125" s="47"/>
      <c r="I125" s="47"/>
      <c r="J125" s="1"/>
      <c r="K125" s="1"/>
      <c r="L125" s="1"/>
    </row>
    <row r="126" spans="1:12" s="20" customFormat="1" ht="12.75" customHeight="1" x14ac:dyDescent="0.15">
      <c r="A126" s="55" t="s">
        <v>305</v>
      </c>
      <c r="B126" s="35">
        <v>2300218454</v>
      </c>
      <c r="C126" s="54">
        <v>2215122123</v>
      </c>
      <c r="D126" s="32">
        <v>85096331</v>
      </c>
      <c r="E126" s="52">
        <v>3.699489100786077E-2</v>
      </c>
      <c r="F126" s="131"/>
      <c r="G126" s="53"/>
      <c r="H126" s="47"/>
      <c r="I126" s="47"/>
      <c r="J126" s="1"/>
      <c r="K126" s="1"/>
      <c r="L126" s="1"/>
    </row>
    <row r="127" spans="1:12" s="20" customFormat="1" ht="12.75" customHeight="1" x14ac:dyDescent="0.15">
      <c r="A127" s="55" t="s">
        <v>332</v>
      </c>
      <c r="B127" s="35">
        <v>3546646645</v>
      </c>
      <c r="C127" s="54">
        <v>3047385016</v>
      </c>
      <c r="D127" s="32">
        <v>499261629</v>
      </c>
      <c r="E127" s="52">
        <v>0.14077005097303683</v>
      </c>
      <c r="F127" s="131"/>
      <c r="G127" s="53"/>
      <c r="H127" s="47"/>
      <c r="I127" s="47"/>
      <c r="J127" s="1"/>
      <c r="K127" s="1"/>
      <c r="L127" s="1"/>
    </row>
    <row r="128" spans="1:12" s="20" customFormat="1" ht="12.75" customHeight="1" x14ac:dyDescent="0.15">
      <c r="A128" s="55" t="s">
        <v>365</v>
      </c>
      <c r="B128" s="35">
        <v>4043470816</v>
      </c>
      <c r="C128" s="54">
        <v>3735970956</v>
      </c>
      <c r="D128" s="32">
        <v>307499860</v>
      </c>
      <c r="E128" s="52">
        <v>7.6048492493929754E-2</v>
      </c>
      <c r="F128" s="131"/>
      <c r="G128" s="53"/>
      <c r="H128" s="47"/>
      <c r="I128" s="47"/>
      <c r="J128" s="1"/>
      <c r="K128" s="1"/>
      <c r="L128" s="1"/>
    </row>
    <row r="129" spans="1:12" s="20" customFormat="1" ht="12.75" customHeight="1" x14ac:dyDescent="0.15">
      <c r="A129" s="55" t="s">
        <v>391</v>
      </c>
      <c r="B129" s="35">
        <v>4449268602</v>
      </c>
      <c r="C129" s="54">
        <v>2946298369</v>
      </c>
      <c r="D129" s="32">
        <v>1502970233</v>
      </c>
      <c r="E129" s="52">
        <v>0.33780164054927964</v>
      </c>
      <c r="F129" s="131"/>
      <c r="G129" s="53"/>
      <c r="H129" s="47"/>
      <c r="I129" s="47"/>
      <c r="J129" s="1"/>
      <c r="K129" s="1"/>
      <c r="L129" s="1"/>
    </row>
    <row r="130" spans="1:12" s="20" customFormat="1" ht="12.75" customHeight="1" x14ac:dyDescent="0.15">
      <c r="A130" s="55" t="s">
        <v>423</v>
      </c>
      <c r="B130" s="35">
        <v>5929801718</v>
      </c>
      <c r="C130" s="54">
        <v>4717594968</v>
      </c>
      <c r="D130" s="32">
        <v>1212206750</v>
      </c>
      <c r="E130" s="52">
        <v>0.20442618617757971</v>
      </c>
      <c r="F130" s="131"/>
      <c r="G130" s="53"/>
      <c r="H130" s="47"/>
      <c r="I130" s="47"/>
      <c r="J130" s="1"/>
      <c r="K130" s="1"/>
      <c r="L130" s="1"/>
    </row>
    <row r="131" spans="1:12" s="20" customFormat="1" ht="12.75" customHeight="1" x14ac:dyDescent="0.15">
      <c r="A131" s="55" t="s">
        <v>459</v>
      </c>
      <c r="B131" s="35">
        <f>+B148</f>
        <v>4538428419</v>
      </c>
      <c r="C131" s="54">
        <f>+C148</f>
        <v>4538428418</v>
      </c>
      <c r="D131" s="32">
        <f>+B131-C131</f>
        <v>1</v>
      </c>
      <c r="E131" s="52">
        <f>+D131/B131</f>
        <v>2.2034059098817749E-10</v>
      </c>
      <c r="F131" s="131"/>
      <c r="G131" s="53"/>
      <c r="H131" s="47"/>
      <c r="I131" s="47"/>
      <c r="J131" s="1"/>
      <c r="K131" s="1"/>
      <c r="L131" s="1"/>
    </row>
    <row r="132" spans="1:12" s="20" customFormat="1" ht="12.75" customHeight="1" x14ac:dyDescent="0.15">
      <c r="A132" s="51" t="s">
        <v>36</v>
      </c>
      <c r="B132" s="29">
        <f>SUM(B125:B128)</f>
        <v>11045974936</v>
      </c>
      <c r="C132" s="29">
        <f>SUM(C125:C128)</f>
        <v>9773394285</v>
      </c>
      <c r="D132" s="29">
        <f>SUM(D125:D128)</f>
        <v>1272580651</v>
      </c>
      <c r="E132" s="42">
        <f>+D132/B132</f>
        <v>0.11520763521312412</v>
      </c>
      <c r="F132" s="50"/>
      <c r="G132" s="49"/>
      <c r="H132" s="48"/>
      <c r="I132" s="47"/>
      <c r="J132" s="1"/>
      <c r="K132" s="1"/>
      <c r="L132" s="1"/>
    </row>
    <row r="133" spans="1:12" s="20" customFormat="1" ht="12.75" customHeight="1" x14ac:dyDescent="0.15">
      <c r="A133" s="21"/>
      <c r="B133" s="21"/>
      <c r="C133" s="21"/>
      <c r="D133" s="21"/>
      <c r="E133" s="21"/>
      <c r="F133" s="21"/>
      <c r="G133" s="21"/>
      <c r="H133" s="21"/>
      <c r="I133" s="21"/>
    </row>
    <row r="134" spans="1:12" s="20" customFormat="1" ht="12.75" customHeight="1" x14ac:dyDescent="0.15">
      <c r="A134" s="345" t="s">
        <v>59</v>
      </c>
      <c r="B134" s="345"/>
      <c r="C134" s="345"/>
      <c r="D134" s="345"/>
      <c r="E134" s="345"/>
      <c r="F134" s="129"/>
      <c r="G134" s="53"/>
      <c r="H134" s="59"/>
      <c r="I134" s="1"/>
      <c r="J134" s="1"/>
      <c r="K134" s="1"/>
      <c r="L134" s="1"/>
    </row>
    <row r="135" spans="1:12" s="20" customFormat="1" ht="12.75" customHeight="1" x14ac:dyDescent="0.15">
      <c r="A135" s="39" t="s">
        <v>58</v>
      </c>
      <c r="B135" s="58" t="s">
        <v>57</v>
      </c>
      <c r="C135" s="57" t="s">
        <v>56</v>
      </c>
      <c r="D135" s="346" t="s">
        <v>55</v>
      </c>
      <c r="E135" s="347"/>
      <c r="F135" s="130"/>
      <c r="G135" s="53"/>
      <c r="H135" s="56"/>
      <c r="I135" s="1"/>
      <c r="J135" s="1"/>
      <c r="K135" s="1"/>
      <c r="L135" s="1"/>
    </row>
    <row r="136" spans="1:12" s="20" customFormat="1" ht="12.75" customHeight="1" x14ac:dyDescent="0.15">
      <c r="A136" s="55" t="s">
        <v>54</v>
      </c>
      <c r="B136" s="35">
        <v>955852316</v>
      </c>
      <c r="C136" s="54">
        <v>943712016</v>
      </c>
      <c r="D136" s="32">
        <f t="shared" ref="D136" si="10">+B136-C136</f>
        <v>12140300</v>
      </c>
      <c r="E136" s="52">
        <f t="shared" ref="E136" si="11">+D136/B136</f>
        <v>1.2701020645955102E-2</v>
      </c>
      <c r="F136" s="131"/>
      <c r="G136" s="53"/>
      <c r="H136" s="47"/>
      <c r="I136" s="47"/>
      <c r="J136" s="1"/>
      <c r="K136" s="1"/>
      <c r="L136" s="1"/>
    </row>
    <row r="137" spans="1:12" s="20" customFormat="1" ht="12.75" customHeight="1" x14ac:dyDescent="0.15">
      <c r="A137" s="55" t="s">
        <v>305</v>
      </c>
      <c r="B137" s="35">
        <v>1624831477</v>
      </c>
      <c r="C137" s="54">
        <v>1314727467</v>
      </c>
      <c r="D137" s="32">
        <v>310104010</v>
      </c>
      <c r="E137" s="52">
        <v>0.19085302961545222</v>
      </c>
      <c r="F137" s="131"/>
      <c r="G137" s="53"/>
      <c r="H137" s="47"/>
      <c r="I137" s="47"/>
      <c r="J137" s="1"/>
      <c r="K137" s="1"/>
      <c r="L137" s="1"/>
    </row>
    <row r="138" spans="1:12" s="20" customFormat="1" ht="12.75" customHeight="1" x14ac:dyDescent="0.15">
      <c r="A138" s="55" t="s">
        <v>332</v>
      </c>
      <c r="B138" s="35">
        <v>468538626</v>
      </c>
      <c r="C138" s="54">
        <v>65692705</v>
      </c>
      <c r="D138" s="32">
        <v>402845921</v>
      </c>
      <c r="E138" s="52">
        <v>0.85979233865768834</v>
      </c>
      <c r="F138" s="131"/>
      <c r="G138" s="53"/>
      <c r="H138" s="47"/>
      <c r="I138" s="47"/>
      <c r="J138" s="1"/>
      <c r="K138" s="1"/>
      <c r="L138" s="1"/>
    </row>
    <row r="139" spans="1:12" s="20" customFormat="1" ht="12.75" customHeight="1" x14ac:dyDescent="0.15">
      <c r="A139" s="55" t="s">
        <v>365</v>
      </c>
      <c r="B139" s="35">
        <v>915648599</v>
      </c>
      <c r="C139" s="54">
        <v>587484869</v>
      </c>
      <c r="D139" s="32">
        <v>328163730</v>
      </c>
      <c r="E139" s="52">
        <v>0.35839483657638405</v>
      </c>
      <c r="F139" s="131"/>
      <c r="G139" s="53"/>
      <c r="H139" s="47"/>
      <c r="I139" s="47"/>
      <c r="J139" s="1"/>
      <c r="K139" s="1"/>
      <c r="L139" s="1"/>
    </row>
    <row r="140" spans="1:12" s="20" customFormat="1" ht="12.75" customHeight="1" x14ac:dyDescent="0.15">
      <c r="A140" s="55" t="s">
        <v>391</v>
      </c>
      <c r="B140" s="35">
        <v>28006183</v>
      </c>
      <c r="C140" s="54">
        <v>4852099</v>
      </c>
      <c r="D140" s="32">
        <v>23154084</v>
      </c>
      <c r="E140" s="52">
        <v>0.82674900753165825</v>
      </c>
      <c r="F140" s="131"/>
      <c r="G140" s="53"/>
      <c r="H140" s="47"/>
      <c r="I140" s="47"/>
      <c r="J140" s="1"/>
      <c r="K140" s="1"/>
      <c r="L140" s="1"/>
    </row>
    <row r="141" spans="1:12" s="20" customFormat="1" ht="12.75" customHeight="1" x14ac:dyDescent="0.15">
      <c r="A141" s="55" t="s">
        <v>423</v>
      </c>
      <c r="B141" s="35">
        <v>70494787</v>
      </c>
      <c r="C141" s="54">
        <v>33352633</v>
      </c>
      <c r="D141" s="32">
        <v>37142154</v>
      </c>
      <c r="E141" s="52">
        <v>0.52687802290969399</v>
      </c>
      <c r="F141" s="131"/>
      <c r="G141" s="53"/>
      <c r="H141" s="47"/>
      <c r="I141" s="47"/>
      <c r="J141" s="1"/>
      <c r="K141" s="1"/>
      <c r="L141" s="1"/>
    </row>
    <row r="142" spans="1:12" s="20" customFormat="1" ht="12.75" customHeight="1" x14ac:dyDescent="0.15">
      <c r="A142" s="55" t="s">
        <v>459</v>
      </c>
      <c r="B142" s="35">
        <f>+B185</f>
        <v>16041955</v>
      </c>
      <c r="C142" s="54">
        <f>+C185</f>
        <v>16041955</v>
      </c>
      <c r="D142" s="32">
        <f>+B142-C142</f>
        <v>0</v>
      </c>
      <c r="E142" s="52">
        <f>+D142/B142</f>
        <v>0</v>
      </c>
      <c r="F142" s="131"/>
      <c r="G142" s="53"/>
      <c r="H142" s="47"/>
      <c r="I142" s="47"/>
      <c r="J142" s="1"/>
      <c r="K142" s="1"/>
      <c r="L142" s="1"/>
    </row>
    <row r="143" spans="1:12" s="20" customFormat="1" ht="12.75" customHeight="1" x14ac:dyDescent="0.15">
      <c r="A143" s="51" t="s">
        <v>36</v>
      </c>
      <c r="B143" s="29">
        <f>SUM(B136:B138)</f>
        <v>3049222419</v>
      </c>
      <c r="C143" s="29">
        <f>SUM(C136:C138)</f>
        <v>2324132188</v>
      </c>
      <c r="D143" s="29">
        <f>SUM(D136:D138)</f>
        <v>725090231</v>
      </c>
      <c r="E143" s="42">
        <f>+D143/B143</f>
        <v>0.23779512654829396</v>
      </c>
      <c r="F143" s="50"/>
      <c r="G143" s="49"/>
      <c r="H143" s="48"/>
      <c r="I143" s="47"/>
      <c r="J143" s="1"/>
      <c r="K143" s="1"/>
      <c r="L143" s="1"/>
    </row>
    <row r="144" spans="1:12" s="20" customFormat="1" ht="12.75" customHeight="1" x14ac:dyDescent="0.15">
      <c r="A144" s="28"/>
      <c r="B144" s="26"/>
      <c r="C144" s="26"/>
      <c r="D144" s="26"/>
      <c r="E144" s="50"/>
      <c r="F144" s="50"/>
      <c r="G144" s="49"/>
      <c r="H144" s="48"/>
      <c r="I144" s="47"/>
      <c r="J144" s="1"/>
      <c r="K144" s="1"/>
      <c r="L144" s="1"/>
    </row>
    <row r="145" spans="1:12" s="20" customFormat="1" ht="12.75" customHeight="1" x14ac:dyDescent="0.15">
      <c r="A145" s="21"/>
      <c r="B145" s="21"/>
      <c r="C145" s="21"/>
      <c r="D145" s="21"/>
      <c r="E145" s="21"/>
      <c r="F145" s="21"/>
      <c r="G145" s="21"/>
      <c r="H145" s="21"/>
      <c r="I145" s="21"/>
    </row>
    <row r="146" spans="1:12" s="20" customFormat="1" ht="12.75" customHeight="1" x14ac:dyDescent="0.15">
      <c r="A146" s="345" t="s">
        <v>480</v>
      </c>
      <c r="B146" s="345"/>
      <c r="C146" s="345"/>
      <c r="D146" s="345"/>
      <c r="E146" s="345"/>
      <c r="F146" s="345"/>
      <c r="G146" s="345"/>
      <c r="H146" s="21"/>
      <c r="I146" s="21"/>
    </row>
    <row r="147" spans="1:12" s="20" customFormat="1" ht="22.5" customHeight="1" x14ac:dyDescent="0.15">
      <c r="A147" s="46" t="s">
        <v>47</v>
      </c>
      <c r="B147" s="45" t="s">
        <v>42</v>
      </c>
      <c r="C147" s="38" t="s">
        <v>46</v>
      </c>
      <c r="D147" s="44" t="s">
        <v>45</v>
      </c>
      <c r="E147" s="39" t="s">
        <v>40</v>
      </c>
      <c r="F147" s="130"/>
      <c r="G147" s="1"/>
      <c r="H147" s="31"/>
      <c r="I147" s="31"/>
      <c r="J147" s="1"/>
      <c r="K147" s="1"/>
      <c r="L147" s="1"/>
    </row>
    <row r="148" spans="1:12" s="20" customFormat="1" ht="12.75" customHeight="1" x14ac:dyDescent="0.15">
      <c r="A148" s="127">
        <v>43677</v>
      </c>
      <c r="B148" s="43">
        <f>+C160</f>
        <v>4538428419</v>
      </c>
      <c r="C148" s="43">
        <f>+D160</f>
        <v>4538428418</v>
      </c>
      <c r="D148" s="43">
        <f>+B148-C148</f>
        <v>1</v>
      </c>
      <c r="E148" s="42">
        <f>+C148/B148</f>
        <v>0.99999999977965937</v>
      </c>
      <c r="F148" s="50"/>
      <c r="G148" s="1"/>
      <c r="H148" s="31"/>
      <c r="I148" s="31"/>
      <c r="J148" s="1"/>
      <c r="K148" s="1"/>
      <c r="L148" s="1"/>
    </row>
    <row r="149" spans="1:12" s="20" customFormat="1" ht="12.75" customHeight="1" x14ac:dyDescent="0.15">
      <c r="A149" s="31"/>
      <c r="B149" s="41"/>
      <c r="C149" s="41"/>
      <c r="D149" s="41"/>
      <c r="E149" s="40"/>
      <c r="F149" s="40"/>
      <c r="G149" s="31"/>
      <c r="H149" s="31"/>
      <c r="I149" s="31"/>
      <c r="J149" s="1"/>
      <c r="K149" s="1"/>
      <c r="L149" s="1"/>
    </row>
    <row r="150" spans="1:12" s="20" customFormat="1" ht="12.75" customHeight="1" x14ac:dyDescent="0.15">
      <c r="A150" s="39" t="s">
        <v>44</v>
      </c>
      <c r="B150" s="39" t="s">
        <v>43</v>
      </c>
      <c r="C150" s="39" t="s">
        <v>42</v>
      </c>
      <c r="D150" s="39" t="s">
        <v>41</v>
      </c>
      <c r="E150" s="39" t="s">
        <v>40</v>
      </c>
      <c r="F150" s="39"/>
      <c r="G150" s="38" t="s">
        <v>39</v>
      </c>
      <c r="H150" s="1"/>
      <c r="I150" s="31"/>
      <c r="J150" s="1"/>
      <c r="K150" s="1"/>
      <c r="L150" s="1"/>
    </row>
    <row r="151" spans="1:12" s="20" customFormat="1" ht="18" customHeight="1" x14ac:dyDescent="0.15">
      <c r="A151" s="37" t="s">
        <v>53</v>
      </c>
      <c r="B151" s="36" t="s">
        <v>52</v>
      </c>
      <c r="C151" s="35">
        <v>1296261545</v>
      </c>
      <c r="D151" s="34">
        <v>1296261545</v>
      </c>
      <c r="E151" s="33">
        <f>+D151/C151</f>
        <v>1</v>
      </c>
      <c r="F151" s="33"/>
      <c r="G151" s="32">
        <f t="shared" ref="G151:G159" si="12">+C151-D151</f>
        <v>0</v>
      </c>
      <c r="H151" s="1"/>
      <c r="I151" s="31"/>
      <c r="J151" s="1"/>
      <c r="K151" s="1"/>
      <c r="L151" s="1"/>
    </row>
    <row r="152" spans="1:12" s="20" customFormat="1" ht="18" customHeight="1" x14ac:dyDescent="0.15">
      <c r="A152" s="37" t="s">
        <v>38</v>
      </c>
      <c r="B152" s="36">
        <v>1067</v>
      </c>
      <c r="C152" s="35">
        <v>246678258</v>
      </c>
      <c r="D152" s="34">
        <v>246678258</v>
      </c>
      <c r="E152" s="33">
        <f>+D152/C152</f>
        <v>1</v>
      </c>
      <c r="F152" s="33"/>
      <c r="G152" s="32">
        <f t="shared" si="12"/>
        <v>0</v>
      </c>
      <c r="H152" s="1"/>
      <c r="I152" s="31"/>
      <c r="J152" s="1"/>
      <c r="K152" s="1"/>
      <c r="L152" s="1"/>
    </row>
    <row r="153" spans="1:12" s="20" customFormat="1" ht="18" customHeight="1" x14ac:dyDescent="0.15">
      <c r="A153" s="37" t="s">
        <v>37</v>
      </c>
      <c r="B153" s="36">
        <v>1069</v>
      </c>
      <c r="C153" s="35">
        <v>1077417991</v>
      </c>
      <c r="D153" s="34">
        <v>1077417991</v>
      </c>
      <c r="E153" s="33">
        <f>+D153/C153</f>
        <v>1</v>
      </c>
      <c r="F153" s="33"/>
      <c r="G153" s="32">
        <f t="shared" si="12"/>
        <v>0</v>
      </c>
      <c r="H153" s="1"/>
      <c r="I153" s="31"/>
      <c r="J153" s="1"/>
      <c r="K153" s="1"/>
      <c r="L153" s="1"/>
    </row>
    <row r="154" spans="1:12" s="20" customFormat="1" ht="18" customHeight="1" x14ac:dyDescent="0.15">
      <c r="A154" s="37" t="s">
        <v>51</v>
      </c>
      <c r="B154" s="36">
        <v>1070</v>
      </c>
      <c r="C154" s="35">
        <v>200940461</v>
      </c>
      <c r="D154" s="34">
        <v>200940461</v>
      </c>
      <c r="E154" s="33">
        <v>0</v>
      </c>
      <c r="F154" s="33"/>
      <c r="G154" s="32">
        <f t="shared" si="12"/>
        <v>0</v>
      </c>
      <c r="H154" s="1"/>
      <c r="I154" s="31"/>
      <c r="J154" s="1"/>
      <c r="K154" s="1"/>
      <c r="L154" s="1"/>
    </row>
    <row r="155" spans="1:12" s="20" customFormat="1" ht="18" customHeight="1" x14ac:dyDescent="0.15">
      <c r="A155" s="37" t="s">
        <v>50</v>
      </c>
      <c r="B155" s="36">
        <v>7527</v>
      </c>
      <c r="C155" s="35">
        <v>177837675</v>
      </c>
      <c r="D155" s="34">
        <v>177837675</v>
      </c>
      <c r="E155" s="33">
        <v>0</v>
      </c>
      <c r="F155" s="33"/>
      <c r="G155" s="32">
        <f t="shared" si="12"/>
        <v>0</v>
      </c>
      <c r="H155" s="1"/>
      <c r="I155" s="31"/>
      <c r="J155" s="1"/>
      <c r="K155" s="1"/>
      <c r="L155" s="1"/>
    </row>
    <row r="156" spans="1:12" s="20" customFormat="1" ht="18" customHeight="1" x14ac:dyDescent="0.15">
      <c r="A156" s="37" t="s">
        <v>143</v>
      </c>
      <c r="B156" s="36">
        <v>1068</v>
      </c>
      <c r="C156" s="35">
        <v>1054478517</v>
      </c>
      <c r="D156" s="34">
        <v>1054478516</v>
      </c>
      <c r="E156" s="33">
        <f>+D156/C156</f>
        <v>0.99999999905166392</v>
      </c>
      <c r="F156" s="33"/>
      <c r="G156" s="32">
        <f t="shared" si="12"/>
        <v>1</v>
      </c>
      <c r="H156" s="1"/>
      <c r="I156" s="31"/>
      <c r="J156" s="1"/>
      <c r="K156" s="1"/>
      <c r="L156" s="1"/>
    </row>
    <row r="157" spans="1:12" s="20" customFormat="1" ht="18" customHeight="1" x14ac:dyDescent="0.15">
      <c r="A157" s="37" t="s">
        <v>49</v>
      </c>
      <c r="B157" s="36">
        <v>7531</v>
      </c>
      <c r="C157" s="35">
        <v>326831626</v>
      </c>
      <c r="D157" s="34">
        <v>326831626</v>
      </c>
      <c r="E157" s="33">
        <v>0</v>
      </c>
      <c r="F157" s="33"/>
      <c r="G157" s="32">
        <f t="shared" si="12"/>
        <v>0</v>
      </c>
      <c r="H157" s="1"/>
      <c r="I157" s="31"/>
      <c r="J157" s="1"/>
      <c r="K157" s="1"/>
      <c r="L157" s="1"/>
    </row>
    <row r="158" spans="1:12" s="20" customFormat="1" ht="18" customHeight="1" x14ac:dyDescent="0.15">
      <c r="A158" s="37" t="s">
        <v>48</v>
      </c>
      <c r="B158" s="36">
        <v>1031</v>
      </c>
      <c r="C158" s="35">
        <v>157982346</v>
      </c>
      <c r="D158" s="34">
        <v>157982346</v>
      </c>
      <c r="E158" s="33">
        <f>+D158/C158</f>
        <v>1</v>
      </c>
      <c r="F158" s="33"/>
      <c r="G158" s="32">
        <f t="shared" si="12"/>
        <v>0</v>
      </c>
      <c r="H158" s="1"/>
      <c r="I158" s="31"/>
      <c r="J158" s="1"/>
      <c r="K158" s="1"/>
      <c r="L158" s="1"/>
    </row>
    <row r="159" spans="1:12" s="20" customFormat="1" ht="18" customHeight="1" x14ac:dyDescent="0.15">
      <c r="A159" s="37" t="s">
        <v>151</v>
      </c>
      <c r="B159" s="36" t="s">
        <v>151</v>
      </c>
      <c r="C159" s="35">
        <v>0</v>
      </c>
      <c r="D159" s="34">
        <v>0</v>
      </c>
      <c r="E159" s="33">
        <v>0</v>
      </c>
      <c r="F159" s="33"/>
      <c r="G159" s="32">
        <f t="shared" si="12"/>
        <v>0</v>
      </c>
      <c r="H159" s="1"/>
      <c r="I159" s="31"/>
      <c r="J159" s="1"/>
      <c r="K159" s="1"/>
      <c r="L159" s="1"/>
    </row>
    <row r="160" spans="1:12" s="20" customFormat="1" ht="12.75" customHeight="1" x14ac:dyDescent="0.15">
      <c r="A160" s="348" t="s">
        <v>36</v>
      </c>
      <c r="B160" s="349"/>
      <c r="C160" s="29">
        <f>SUM(C151:C159)</f>
        <v>4538428419</v>
      </c>
      <c r="D160" s="29">
        <f>SUM(D151:D159)</f>
        <v>4538428418</v>
      </c>
      <c r="E160" s="30">
        <f>+D160/C160</f>
        <v>0.99999999977965937</v>
      </c>
      <c r="F160" s="30"/>
      <c r="G160" s="29">
        <f>SUM(G151:G159)</f>
        <v>1</v>
      </c>
      <c r="H160" s="1"/>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22"/>
      <c r="B166" s="25"/>
      <c r="C166" s="24"/>
      <c r="D166" s="24"/>
      <c r="E166" s="23"/>
      <c r="F166" s="23"/>
      <c r="G166" s="23"/>
      <c r="H166" s="23"/>
      <c r="I166" s="22"/>
      <c r="J166" s="1"/>
      <c r="K166" s="1"/>
      <c r="L166" s="1"/>
    </row>
    <row r="167" spans="1:12" s="20" customFormat="1" ht="12.75" customHeight="1" x14ac:dyDescent="0.15">
      <c r="A167" s="22"/>
      <c r="B167" s="25"/>
      <c r="C167" s="24"/>
      <c r="D167" s="24"/>
      <c r="E167" s="23"/>
      <c r="F167" s="23"/>
      <c r="G167" s="23"/>
      <c r="H167" s="23"/>
      <c r="I167" s="22"/>
      <c r="J167" s="1"/>
      <c r="K167" s="1"/>
      <c r="L167" s="1"/>
    </row>
    <row r="168" spans="1:12" s="20" customFormat="1" ht="12.75" customHeight="1" x14ac:dyDescent="0.15">
      <c r="A168" s="22"/>
      <c r="B168" s="25"/>
      <c r="C168" s="24"/>
      <c r="D168" s="24"/>
      <c r="E168" s="23"/>
      <c r="F168" s="23"/>
      <c r="G168" s="23"/>
      <c r="H168" s="23"/>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22"/>
      <c r="B172" s="25"/>
      <c r="C172" s="24"/>
      <c r="D172" s="24"/>
      <c r="E172" s="23"/>
      <c r="F172" s="23"/>
      <c r="G172" s="23"/>
      <c r="H172" s="23"/>
      <c r="I172" s="22"/>
      <c r="J172" s="1"/>
      <c r="K172" s="1"/>
      <c r="L172" s="1"/>
    </row>
    <row r="173" spans="1:12" s="20" customFormat="1" ht="12.75" customHeight="1" x14ac:dyDescent="0.15">
      <c r="A173" s="22"/>
      <c r="B173" s="25"/>
      <c r="C173" s="24"/>
      <c r="D173" s="24"/>
      <c r="E173" s="23"/>
      <c r="F173" s="23"/>
      <c r="G173" s="23"/>
      <c r="H173" s="23"/>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22"/>
      <c r="B176" s="25"/>
      <c r="C176" s="24"/>
      <c r="D176" s="24"/>
      <c r="E176" s="23"/>
      <c r="F176" s="23"/>
      <c r="G176" s="23"/>
      <c r="H176" s="23"/>
      <c r="I176" s="22"/>
      <c r="J176" s="1"/>
      <c r="K176" s="1"/>
      <c r="L176" s="1"/>
    </row>
    <row r="177" spans="1:12" s="20" customFormat="1" ht="12.75" customHeight="1" x14ac:dyDescent="0.15">
      <c r="A177" s="1"/>
      <c r="B177" s="3"/>
      <c r="C177" s="2"/>
      <c r="D177" s="1"/>
      <c r="E177" s="1"/>
      <c r="F177" s="1"/>
      <c r="G177" s="1"/>
      <c r="H177" s="1"/>
      <c r="I177" s="1"/>
      <c r="J177" s="1"/>
      <c r="K177" s="1"/>
      <c r="L177" s="1"/>
    </row>
    <row r="178" spans="1:12" s="20" customFormat="1" ht="12.75" customHeight="1" x14ac:dyDescent="0.15">
      <c r="A178" s="1"/>
      <c r="B178" s="3"/>
      <c r="C178" s="2"/>
      <c r="D178" s="1"/>
      <c r="E178" s="1"/>
      <c r="F178" s="1"/>
      <c r="G178" s="1"/>
      <c r="H178" s="1"/>
      <c r="I178" s="1"/>
      <c r="J178" s="1"/>
      <c r="K178" s="1"/>
      <c r="L178" s="1"/>
    </row>
    <row r="179" spans="1:12" s="20" customFormat="1" ht="12.75" customHeight="1" x14ac:dyDescent="0.15">
      <c r="A179" s="1"/>
      <c r="B179" s="3"/>
      <c r="C179" s="2"/>
      <c r="D179" s="1"/>
      <c r="E179" s="1"/>
      <c r="F179" s="1"/>
      <c r="G179" s="1"/>
      <c r="H179" s="1"/>
      <c r="I179" s="1"/>
      <c r="J179" s="1"/>
      <c r="K179" s="1"/>
      <c r="L179" s="1"/>
    </row>
    <row r="180" spans="1:12" s="20" customFormat="1" ht="12.75" customHeight="1" x14ac:dyDescent="0.15">
      <c r="A180" s="1"/>
      <c r="B180" s="3"/>
      <c r="C180" s="2"/>
      <c r="D180" s="1"/>
      <c r="E180" s="1"/>
      <c r="F180" s="1"/>
      <c r="G180" s="1"/>
      <c r="H180" s="1"/>
      <c r="I180" s="1"/>
      <c r="J180" s="1"/>
      <c r="K180" s="1"/>
      <c r="L180" s="1"/>
    </row>
    <row r="181" spans="1:12" s="20" customFormat="1" ht="12.75" customHeight="1" x14ac:dyDescent="0.15">
      <c r="A181" s="1"/>
      <c r="B181" s="3"/>
      <c r="C181" s="2"/>
      <c r="D181" s="1"/>
      <c r="E181" s="1"/>
      <c r="F181" s="1"/>
      <c r="G181" s="1"/>
      <c r="H181" s="1"/>
      <c r="I181" s="1"/>
      <c r="J181" s="1"/>
      <c r="K181" s="1"/>
      <c r="L181" s="1"/>
    </row>
    <row r="182" spans="1:12" s="20" customFormat="1" ht="12.75" customHeight="1" x14ac:dyDescent="0.15">
      <c r="A182" s="1"/>
      <c r="B182" s="3"/>
      <c r="C182" s="2"/>
      <c r="D182" s="1"/>
      <c r="E182" s="1"/>
      <c r="F182" s="1"/>
      <c r="G182" s="1"/>
      <c r="H182" s="1"/>
      <c r="I182" s="1"/>
      <c r="J182" s="1"/>
      <c r="K182" s="1"/>
      <c r="L182" s="1"/>
    </row>
    <row r="183" spans="1:12" s="20" customFormat="1" ht="12.75" customHeight="1" x14ac:dyDescent="0.15">
      <c r="A183" s="345" t="s">
        <v>481</v>
      </c>
      <c r="B183" s="345"/>
      <c r="C183" s="345"/>
      <c r="D183" s="345"/>
      <c r="E183" s="345"/>
      <c r="F183" s="345"/>
      <c r="G183" s="345"/>
      <c r="H183" s="21"/>
      <c r="I183" s="21"/>
    </row>
    <row r="184" spans="1:12" s="20" customFormat="1" ht="23.25" customHeight="1" x14ac:dyDescent="0.15">
      <c r="A184" s="46" t="s">
        <v>47</v>
      </c>
      <c r="B184" s="45" t="s">
        <v>42</v>
      </c>
      <c r="C184" s="38" t="s">
        <v>46</v>
      </c>
      <c r="D184" s="44" t="s">
        <v>45</v>
      </c>
      <c r="E184" s="39" t="s">
        <v>40</v>
      </c>
      <c r="F184" s="350"/>
      <c r="G184" s="351"/>
      <c r="H184" s="31"/>
      <c r="I184" s="31"/>
      <c r="J184" s="1"/>
      <c r="K184" s="1"/>
      <c r="L184" s="1"/>
    </row>
    <row r="185" spans="1:12" s="20" customFormat="1" ht="12.75" customHeight="1" x14ac:dyDescent="0.15">
      <c r="A185" s="127">
        <v>43677</v>
      </c>
      <c r="B185" s="43">
        <f>+C196</f>
        <v>16041955</v>
      </c>
      <c r="C185" s="43">
        <f>+D196</f>
        <v>16041955</v>
      </c>
      <c r="D185" s="43">
        <f>+B185-C185</f>
        <v>0</v>
      </c>
      <c r="E185" s="42">
        <f>+C185/B185</f>
        <v>1</v>
      </c>
      <c r="F185" s="352"/>
      <c r="G185" s="353"/>
      <c r="H185" s="31"/>
      <c r="I185" s="31"/>
      <c r="J185" s="1"/>
      <c r="K185" s="1"/>
      <c r="L185" s="1"/>
    </row>
    <row r="186" spans="1:12" s="20" customFormat="1" ht="12.75" customHeight="1" x14ac:dyDescent="0.15">
      <c r="A186" s="31"/>
      <c r="B186" s="41"/>
      <c r="C186" s="41"/>
      <c r="D186" s="41"/>
      <c r="E186" s="40"/>
      <c r="F186" s="40"/>
      <c r="G186" s="31"/>
      <c r="H186" s="31"/>
      <c r="I186" s="31"/>
      <c r="J186" s="1"/>
      <c r="K186" s="1"/>
      <c r="L186" s="1"/>
    </row>
    <row r="187" spans="1:12" s="20" customFormat="1" ht="12.75" customHeight="1" x14ac:dyDescent="0.15">
      <c r="A187" s="39" t="s">
        <v>44</v>
      </c>
      <c r="B187" s="39" t="s">
        <v>43</v>
      </c>
      <c r="C187" s="39" t="s">
        <v>42</v>
      </c>
      <c r="D187" s="39" t="s">
        <v>41</v>
      </c>
      <c r="E187" s="39" t="s">
        <v>40</v>
      </c>
      <c r="F187" s="39"/>
      <c r="G187" s="38" t="s">
        <v>39</v>
      </c>
      <c r="H187" s="31"/>
      <c r="I187" s="31"/>
      <c r="J187" s="1"/>
      <c r="K187" s="1"/>
      <c r="L187" s="1"/>
    </row>
    <row r="188" spans="1:12" s="20" customFormat="1" ht="12.75" customHeight="1" x14ac:dyDescent="0.15">
      <c r="A188" s="37" t="s">
        <v>53</v>
      </c>
      <c r="B188" s="36" t="s">
        <v>52</v>
      </c>
      <c r="C188" s="35">
        <v>1481955</v>
      </c>
      <c r="D188" s="35">
        <v>1481955</v>
      </c>
      <c r="E188" s="33">
        <f>+D188/C188</f>
        <v>1</v>
      </c>
      <c r="F188" s="39"/>
      <c r="G188" s="32">
        <f t="shared" ref="G188:G196" si="13">+C188-D188</f>
        <v>0</v>
      </c>
      <c r="H188" s="31"/>
      <c r="I188" s="31"/>
      <c r="J188" s="1"/>
      <c r="K188" s="1"/>
      <c r="L188" s="1"/>
    </row>
    <row r="189" spans="1:12" s="20" customFormat="1" ht="12.75" customHeight="1" x14ac:dyDescent="0.15">
      <c r="A189" s="37" t="s">
        <v>38</v>
      </c>
      <c r="B189" s="36">
        <v>1067</v>
      </c>
      <c r="C189" s="35">
        <v>14560000</v>
      </c>
      <c r="D189" s="35">
        <v>14560000</v>
      </c>
      <c r="E189" s="33">
        <v>0</v>
      </c>
      <c r="F189" s="39"/>
      <c r="G189" s="32">
        <f t="shared" si="13"/>
        <v>0</v>
      </c>
      <c r="H189" s="31"/>
      <c r="I189" s="31"/>
      <c r="J189" s="1"/>
      <c r="K189" s="1"/>
      <c r="L189" s="1"/>
    </row>
    <row r="190" spans="1:12" s="20" customFormat="1" ht="12.75" customHeight="1" x14ac:dyDescent="0.15">
      <c r="A190" s="37" t="s">
        <v>37</v>
      </c>
      <c r="B190" s="36">
        <v>1069</v>
      </c>
      <c r="C190" s="35">
        <v>0</v>
      </c>
      <c r="D190" s="35">
        <v>0</v>
      </c>
      <c r="E190" s="33">
        <v>0</v>
      </c>
      <c r="F190" s="39"/>
      <c r="G190" s="32">
        <f t="shared" si="13"/>
        <v>0</v>
      </c>
      <c r="H190" s="31"/>
      <c r="I190" s="31"/>
      <c r="J190" s="1"/>
      <c r="K190" s="1"/>
      <c r="L190" s="1"/>
    </row>
    <row r="191" spans="1:12" s="20" customFormat="1" ht="12.75" customHeight="1" x14ac:dyDescent="0.15">
      <c r="A191" s="37" t="s">
        <v>51</v>
      </c>
      <c r="B191" s="36">
        <v>1070</v>
      </c>
      <c r="C191" s="35">
        <v>0</v>
      </c>
      <c r="D191" s="35">
        <v>0</v>
      </c>
      <c r="E191" s="33">
        <v>0</v>
      </c>
      <c r="F191" s="39"/>
      <c r="G191" s="32">
        <f t="shared" si="13"/>
        <v>0</v>
      </c>
      <c r="H191" s="31"/>
      <c r="I191" s="31"/>
      <c r="J191" s="1"/>
      <c r="K191" s="1"/>
      <c r="L191" s="1"/>
    </row>
    <row r="192" spans="1:12" s="20" customFormat="1" ht="12.75" customHeight="1" x14ac:dyDescent="0.15">
      <c r="A192" s="37" t="s">
        <v>50</v>
      </c>
      <c r="B192" s="36">
        <v>7527</v>
      </c>
      <c r="C192" s="35">
        <v>0</v>
      </c>
      <c r="D192" s="35">
        <v>0</v>
      </c>
      <c r="E192" s="33">
        <v>0</v>
      </c>
      <c r="F192" s="39"/>
      <c r="G192" s="32">
        <f t="shared" si="13"/>
        <v>0</v>
      </c>
      <c r="H192" s="31"/>
      <c r="I192" s="31"/>
      <c r="J192" s="1"/>
      <c r="K192" s="1"/>
      <c r="L192" s="1"/>
    </row>
    <row r="193" spans="1:12" s="20" customFormat="1" ht="12.75" customHeight="1" x14ac:dyDescent="0.15">
      <c r="A193" s="37" t="s">
        <v>143</v>
      </c>
      <c r="B193" s="36">
        <v>1068</v>
      </c>
      <c r="C193" s="35">
        <v>0</v>
      </c>
      <c r="D193" s="35">
        <v>0</v>
      </c>
      <c r="E193" s="33">
        <v>0</v>
      </c>
      <c r="F193" s="39"/>
      <c r="G193" s="32">
        <f>+C193-D193</f>
        <v>0</v>
      </c>
      <c r="H193" s="31"/>
      <c r="I193" s="31"/>
      <c r="J193" s="1"/>
      <c r="K193" s="1"/>
      <c r="L193" s="1"/>
    </row>
    <row r="194" spans="1:12" s="20" customFormat="1" ht="12.75" customHeight="1" x14ac:dyDescent="0.15">
      <c r="A194" s="37" t="s">
        <v>49</v>
      </c>
      <c r="B194" s="36">
        <v>7531</v>
      </c>
      <c r="C194" s="35">
        <v>0</v>
      </c>
      <c r="D194" s="35">
        <v>0</v>
      </c>
      <c r="E194" s="33">
        <v>0</v>
      </c>
      <c r="F194" s="39"/>
      <c r="G194" s="32">
        <f t="shared" si="13"/>
        <v>0</v>
      </c>
      <c r="H194" s="31"/>
      <c r="I194" s="31"/>
      <c r="J194" s="1"/>
      <c r="K194" s="1"/>
      <c r="L194" s="1"/>
    </row>
    <row r="195" spans="1:12" s="20" customFormat="1" ht="12.75" customHeight="1" x14ac:dyDescent="0.15">
      <c r="A195" s="37" t="s">
        <v>48</v>
      </c>
      <c r="B195" s="36">
        <v>1031</v>
      </c>
      <c r="C195" s="35">
        <v>0</v>
      </c>
      <c r="D195" s="35">
        <v>0</v>
      </c>
      <c r="E195" s="33">
        <v>0</v>
      </c>
      <c r="F195" s="39"/>
      <c r="G195" s="32">
        <f t="shared" si="13"/>
        <v>0</v>
      </c>
      <c r="H195" s="31"/>
      <c r="I195" s="31"/>
      <c r="J195" s="1"/>
      <c r="K195" s="1"/>
      <c r="L195" s="1"/>
    </row>
    <row r="196" spans="1:12" s="20" customFormat="1" ht="12.75" customHeight="1" x14ac:dyDescent="0.15">
      <c r="A196" s="348" t="s">
        <v>36</v>
      </c>
      <c r="B196" s="349"/>
      <c r="C196" s="29">
        <f>SUM(C188:C195)</f>
        <v>16041955</v>
      </c>
      <c r="D196" s="29">
        <f>SUM(D188:D195)</f>
        <v>16041955</v>
      </c>
      <c r="E196" s="30">
        <f>+D196/C196</f>
        <v>1</v>
      </c>
      <c r="F196" s="29">
        <f>SUM(F193:F193)</f>
        <v>0</v>
      </c>
      <c r="G196" s="32">
        <f t="shared" si="13"/>
        <v>0</v>
      </c>
      <c r="H196" s="23"/>
      <c r="I196" s="22"/>
      <c r="J196" s="1"/>
      <c r="K196" s="1"/>
      <c r="L196" s="1"/>
    </row>
    <row r="197" spans="1:12" s="20" customFormat="1" ht="12.75" customHeight="1" x14ac:dyDescent="0.15">
      <c r="A197" s="28"/>
      <c r="B197" s="28"/>
      <c r="C197" s="26"/>
      <c r="D197" s="26"/>
      <c r="E197" s="27"/>
      <c r="F197" s="27"/>
      <c r="G197" s="26"/>
      <c r="H197" s="23"/>
      <c r="I197" s="22"/>
      <c r="J197" s="1"/>
      <c r="K197" s="1"/>
      <c r="L197" s="1"/>
    </row>
    <row r="198" spans="1:12" s="20" customFormat="1" ht="12.75" customHeight="1" x14ac:dyDescent="0.15">
      <c r="A198" s="28"/>
      <c r="B198" s="28"/>
      <c r="C198" s="26"/>
      <c r="D198" s="26"/>
      <c r="E198" s="27"/>
      <c r="F198" s="27"/>
      <c r="G198" s="26"/>
      <c r="H198" s="23"/>
      <c r="I198" s="22"/>
      <c r="J198" s="1"/>
      <c r="K198" s="1"/>
      <c r="L198" s="1"/>
    </row>
    <row r="199" spans="1:12" s="20" customFormat="1" ht="12.75" customHeight="1" x14ac:dyDescent="0.15">
      <c r="A199" s="28"/>
      <c r="B199" s="28"/>
      <c r="C199" s="26"/>
      <c r="D199" s="26"/>
      <c r="E199" s="27"/>
      <c r="F199" s="27"/>
      <c r="G199" s="26"/>
      <c r="H199" s="23"/>
      <c r="I199" s="22"/>
      <c r="J199" s="1"/>
      <c r="K199" s="1"/>
      <c r="L199" s="1"/>
    </row>
    <row r="200" spans="1:12" s="20" customFormat="1" ht="12.75" customHeight="1" x14ac:dyDescent="0.15">
      <c r="A200" s="28"/>
      <c r="B200" s="28"/>
      <c r="C200" s="26"/>
      <c r="D200" s="26"/>
      <c r="E200" s="27"/>
      <c r="F200" s="27"/>
      <c r="G200" s="26"/>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1"/>
      <c r="B213" s="3"/>
      <c r="C213" s="2"/>
      <c r="D213" s="1"/>
      <c r="E213" s="1"/>
      <c r="F213" s="1"/>
      <c r="G213" s="1"/>
      <c r="H213" s="1"/>
      <c r="I213" s="1"/>
      <c r="J213" s="1"/>
      <c r="K213" s="1"/>
      <c r="L213" s="1"/>
    </row>
    <row r="214" spans="1:12" s="20" customFormat="1" ht="12.75" customHeight="1" x14ac:dyDescent="0.15">
      <c r="A214" s="1"/>
      <c r="B214" s="3"/>
      <c r="C214" s="2"/>
      <c r="D214" s="1"/>
      <c r="E214" s="1"/>
      <c r="F214" s="1"/>
      <c r="G214" s="1"/>
      <c r="H214" s="1"/>
      <c r="I214" s="1"/>
      <c r="J214" s="1"/>
      <c r="K214" s="1"/>
      <c r="L214" s="1"/>
    </row>
    <row r="215" spans="1:12" s="20" customFormat="1" ht="12.75" customHeight="1" x14ac:dyDescent="0.15">
      <c r="A215" s="1"/>
      <c r="B215" s="3"/>
      <c r="C215" s="2"/>
      <c r="D215" s="1"/>
      <c r="E215" s="1"/>
      <c r="F215" s="1"/>
      <c r="G215" s="1"/>
      <c r="H215" s="1"/>
      <c r="I215" s="1"/>
      <c r="J215" s="1"/>
      <c r="K215" s="1"/>
      <c r="L215" s="1"/>
    </row>
    <row r="216" spans="1:12" s="20" customFormat="1" ht="12.75" customHeight="1" x14ac:dyDescent="0.15">
      <c r="A216" s="1"/>
      <c r="B216" s="3"/>
      <c r="C216" s="2"/>
      <c r="D216" s="1"/>
      <c r="E216" s="1"/>
      <c r="F216" s="1"/>
      <c r="G216" s="1"/>
      <c r="H216" s="1"/>
      <c r="I216" s="1"/>
      <c r="J216" s="1"/>
      <c r="K216" s="1"/>
      <c r="L216" s="1"/>
    </row>
    <row r="217" spans="1:12" s="20" customFormat="1" ht="12.75" customHeight="1" x14ac:dyDescent="0.15">
      <c r="A217" s="21"/>
      <c r="B217" s="21"/>
      <c r="C217" s="21"/>
      <c r="D217" s="21"/>
      <c r="E217" s="21"/>
      <c r="F217" s="21"/>
      <c r="G217" s="21"/>
      <c r="H217" s="21"/>
      <c r="I217" s="21"/>
      <c r="J217" s="21"/>
    </row>
    <row r="218" spans="1:12" s="20" customFormat="1" ht="12.75" customHeight="1" thickBot="1" x14ac:dyDescent="0.2">
      <c r="A218" s="21"/>
      <c r="B218" s="21"/>
      <c r="C218" s="21"/>
      <c r="D218" s="21"/>
      <c r="E218" s="21"/>
      <c r="F218" s="21"/>
      <c r="G218" s="21"/>
      <c r="H218" s="21"/>
      <c r="I218" s="21"/>
      <c r="J218" s="21"/>
    </row>
    <row r="219" spans="1:12" ht="25.5" customHeight="1" thickBot="1" x14ac:dyDescent="0.2">
      <c r="A219" s="339" t="s">
        <v>457</v>
      </c>
      <c r="B219" s="340"/>
      <c r="C219" s="340"/>
      <c r="D219" s="340"/>
      <c r="E219" s="340"/>
      <c r="F219" s="340"/>
      <c r="G219" s="340"/>
      <c r="H219" s="340"/>
      <c r="I219" s="340"/>
      <c r="J219" s="341"/>
    </row>
    <row r="220" spans="1:12" ht="24" x14ac:dyDescent="0.15">
      <c r="A220" s="170" t="s">
        <v>448</v>
      </c>
      <c r="B220" s="171" t="s">
        <v>33</v>
      </c>
      <c r="C220" s="172" t="s">
        <v>32</v>
      </c>
      <c r="D220" s="172" t="s">
        <v>31</v>
      </c>
      <c r="E220" s="171" t="s">
        <v>30</v>
      </c>
      <c r="F220" s="171"/>
      <c r="G220" s="172" t="s">
        <v>29</v>
      </c>
      <c r="H220" s="172" t="s">
        <v>28</v>
      </c>
      <c r="I220" s="172" t="s">
        <v>27</v>
      </c>
      <c r="J220" s="172" t="s">
        <v>443</v>
      </c>
      <c r="K220" s="182"/>
    </row>
    <row r="221" spans="1:12" ht="95.25" customHeight="1" x14ac:dyDescent="0.15">
      <c r="A221" s="178" t="s">
        <v>447</v>
      </c>
      <c r="B221" s="16">
        <v>2018</v>
      </c>
      <c r="C221" s="165" t="s">
        <v>75</v>
      </c>
      <c r="D221" s="220">
        <v>42944</v>
      </c>
      <c r="E221" s="14" t="s">
        <v>280</v>
      </c>
      <c r="F221" s="174"/>
      <c r="G221" s="177">
        <v>2</v>
      </c>
      <c r="H221" s="153">
        <v>0</v>
      </c>
      <c r="I221" s="153">
        <f t="shared" ref="I221:I226" si="14">+G221-H221</f>
        <v>2</v>
      </c>
      <c r="J221" s="255" t="s">
        <v>419</v>
      </c>
      <c r="K221" s="182"/>
    </row>
    <row r="222" spans="1:12" ht="21" customHeight="1" outlineLevel="1" x14ac:dyDescent="0.15">
      <c r="A222" s="189" t="s">
        <v>285</v>
      </c>
      <c r="B222" s="190"/>
      <c r="C222" s="191"/>
      <c r="D222" s="192"/>
      <c r="E222" s="190"/>
      <c r="F222" s="190"/>
      <c r="G222" s="193"/>
      <c r="H222" s="194"/>
      <c r="I222" s="195">
        <f>SUBTOTAL(9,I220:I221)</f>
        <v>2</v>
      </c>
      <c r="J222" s="196"/>
      <c r="K222" s="22"/>
    </row>
    <row r="223" spans="1:12" ht="36" customHeight="1" outlineLevel="2" x14ac:dyDescent="0.15">
      <c r="A223" s="242" t="s">
        <v>21</v>
      </c>
      <c r="B223" s="243">
        <v>2015</v>
      </c>
      <c r="C223" s="244" t="s">
        <v>137</v>
      </c>
      <c r="D223" s="245">
        <v>41901</v>
      </c>
      <c r="E223" s="243" t="s">
        <v>20</v>
      </c>
      <c r="F223" s="243"/>
      <c r="G223" s="246">
        <v>125948996</v>
      </c>
      <c r="H223" s="247">
        <v>0</v>
      </c>
      <c r="I223" s="247">
        <f t="shared" si="14"/>
        <v>125948996</v>
      </c>
      <c r="J223" s="259" t="s">
        <v>344</v>
      </c>
      <c r="K223" s="286"/>
    </row>
    <row r="224" spans="1:12" ht="36.75" customHeight="1" outlineLevel="1" x14ac:dyDescent="0.15">
      <c r="A224" s="189" t="s">
        <v>138</v>
      </c>
      <c r="B224" s="197"/>
      <c r="C224" s="198"/>
      <c r="D224" s="199"/>
      <c r="E224" s="197"/>
      <c r="F224" s="197"/>
      <c r="G224" s="200"/>
      <c r="H224" s="194"/>
      <c r="I224" s="195">
        <f>SUBTOTAL(9,I223:I223)</f>
        <v>125948996</v>
      </c>
      <c r="J224" s="258"/>
      <c r="K224" s="22"/>
    </row>
    <row r="225" spans="1:11" ht="139.5" customHeight="1" outlineLevel="2" x14ac:dyDescent="0.15">
      <c r="A225" s="242" t="s">
        <v>9</v>
      </c>
      <c r="B225" s="279">
        <v>2016</v>
      </c>
      <c r="C225" s="236" t="s">
        <v>15</v>
      </c>
      <c r="D225" s="280">
        <v>42178</v>
      </c>
      <c r="E225" s="279" t="s">
        <v>14</v>
      </c>
      <c r="F225" s="279"/>
      <c r="G225" s="281">
        <v>3398061</v>
      </c>
      <c r="H225" s="247">
        <v>3245909</v>
      </c>
      <c r="I225" s="247">
        <f t="shared" si="14"/>
        <v>152152</v>
      </c>
      <c r="J225" s="256" t="s">
        <v>379</v>
      </c>
      <c r="K225" s="287"/>
    </row>
    <row r="226" spans="1:11" ht="35.25" customHeight="1" outlineLevel="2" x14ac:dyDescent="0.15">
      <c r="A226" s="163" t="s">
        <v>446</v>
      </c>
      <c r="B226" s="11">
        <v>2018</v>
      </c>
      <c r="C226" s="165" t="s">
        <v>70</v>
      </c>
      <c r="D226" s="220">
        <v>42808</v>
      </c>
      <c r="E226" s="14" t="s">
        <v>284</v>
      </c>
      <c r="F226" s="11"/>
      <c r="G226" s="10">
        <v>1868544</v>
      </c>
      <c r="H226" s="153">
        <v>0</v>
      </c>
      <c r="I226" s="153">
        <f t="shared" si="14"/>
        <v>1868544</v>
      </c>
      <c r="J226" s="147" t="s">
        <v>381</v>
      </c>
      <c r="K226" s="287"/>
    </row>
    <row r="227" spans="1:11" ht="23.25" customHeight="1" outlineLevel="1" x14ac:dyDescent="0.15">
      <c r="A227" s="203" t="s">
        <v>139</v>
      </c>
      <c r="B227" s="190"/>
      <c r="C227" s="191"/>
      <c r="D227" s="192"/>
      <c r="E227" s="190"/>
      <c r="F227" s="190"/>
      <c r="G227" s="193"/>
      <c r="H227" s="194"/>
      <c r="I227" s="195">
        <f>SUBTOTAL(9,I225:I226)</f>
        <v>2020696</v>
      </c>
      <c r="J227" s="196"/>
      <c r="K227" s="22"/>
    </row>
    <row r="228" spans="1:11" ht="21" customHeight="1" thickBot="1" x14ac:dyDescent="0.2">
      <c r="A228" s="187" t="s">
        <v>290</v>
      </c>
      <c r="B228" s="156"/>
      <c r="C228" s="149"/>
      <c r="D228" s="150"/>
      <c r="E228" s="151"/>
      <c r="F228" s="151"/>
      <c r="G228" s="152"/>
      <c r="H228" s="141"/>
      <c r="I228" s="282">
        <f>SUBTOTAL(9,I221:I227)</f>
        <v>127969694</v>
      </c>
      <c r="J228" s="188"/>
    </row>
    <row r="229" spans="1:11" ht="21.75" customHeight="1" thickBot="1" x14ac:dyDescent="0.2">
      <c r="A229" s="336" t="s">
        <v>458</v>
      </c>
      <c r="B229" s="337"/>
      <c r="C229" s="337"/>
      <c r="D229" s="337"/>
      <c r="E229" s="337"/>
      <c r="F229" s="338"/>
      <c r="G229" s="207">
        <f>SUM(G221:G227)</f>
        <v>131215603</v>
      </c>
      <c r="H229" s="207">
        <f>SUM(H221:H227)</f>
        <v>3245909</v>
      </c>
      <c r="I229" s="207">
        <f>+I222+I224+I227</f>
        <v>127969694</v>
      </c>
      <c r="J229" s="208">
        <f>+I229/G229</f>
        <v>0.97526278182023829</v>
      </c>
    </row>
    <row r="230" spans="1:11" ht="13" x14ac:dyDescent="0.15">
      <c r="A230" s="9"/>
      <c r="B230" s="8"/>
      <c r="C230" s="8"/>
      <c r="D230" s="8"/>
      <c r="E230" s="7"/>
      <c r="F230" s="7"/>
      <c r="G230" s="6"/>
      <c r="H230" s="6"/>
      <c r="I230" s="6"/>
      <c r="J230" s="5"/>
    </row>
    <row r="231" spans="1:11" ht="13" x14ac:dyDescent="0.15">
      <c r="A231" s="9"/>
      <c r="B231" s="8"/>
      <c r="C231" s="8"/>
      <c r="D231" s="8"/>
      <c r="E231" s="7"/>
      <c r="F231" s="7"/>
      <c r="G231" s="6"/>
      <c r="H231" s="6"/>
      <c r="I231" s="6"/>
      <c r="J231" s="5"/>
    </row>
    <row r="232" spans="1:11" ht="13" x14ac:dyDescent="0.15">
      <c r="A232" s="9"/>
      <c r="B232" s="8"/>
      <c r="C232" s="8"/>
      <c r="D232" s="8"/>
      <c r="E232" s="7"/>
      <c r="F232" s="7"/>
      <c r="G232" s="6"/>
      <c r="H232" s="6"/>
      <c r="I232" s="6"/>
      <c r="J232" s="5"/>
    </row>
    <row r="233" spans="1:11" hidden="1" x14ac:dyDescent="0.15"/>
    <row r="234" spans="1:11" s="4" customFormat="1" ht="21" hidden="1" customHeight="1" thickBot="1" x14ac:dyDescent="0.2">
      <c r="A234" s="325" t="s">
        <v>142</v>
      </c>
      <c r="B234" s="326"/>
      <c r="C234" s="326"/>
      <c r="D234" s="326"/>
      <c r="E234" s="326"/>
      <c r="F234" s="326"/>
      <c r="G234" s="326"/>
      <c r="H234" s="326"/>
      <c r="I234" s="326"/>
      <c r="J234" s="327"/>
    </row>
    <row r="235" spans="1:11" ht="30" hidden="1" customHeight="1" x14ac:dyDescent="0.15">
      <c r="A235" s="126"/>
      <c r="B235" s="328"/>
      <c r="C235" s="329"/>
      <c r="D235" s="329"/>
      <c r="E235" s="329"/>
      <c r="F235" s="329"/>
      <c r="G235" s="329"/>
      <c r="H235" s="329"/>
      <c r="I235" s="329"/>
      <c r="J235" s="330"/>
    </row>
    <row r="236" spans="1:11" ht="30" hidden="1" customHeight="1" thickBot="1" x14ac:dyDescent="0.2">
      <c r="A236" s="128"/>
      <c r="B236" s="331"/>
      <c r="C236" s="331"/>
      <c r="D236" s="331"/>
      <c r="E236" s="331"/>
      <c r="F236" s="331"/>
      <c r="G236" s="331"/>
      <c r="H236" s="331"/>
      <c r="I236" s="331"/>
      <c r="J236" s="332"/>
    </row>
    <row r="237" spans="1:11" hidden="1" x14ac:dyDescent="0.15"/>
    <row r="238" spans="1:11" hidden="1" x14ac:dyDescent="0.15"/>
    <row r="239" spans="1:11" hidden="1" x14ac:dyDescent="0.15"/>
    <row r="240" spans="1:11" hidden="1" x14ac:dyDescent="0.15"/>
    <row r="241" hidden="1" x14ac:dyDescent="0.15"/>
  </sheetData>
  <sheetProtection selectLockedCells="1" selectUnlockedCells="1"/>
  <mergeCells count="56">
    <mergeCell ref="A229:F229"/>
    <mergeCell ref="A234:J234"/>
    <mergeCell ref="B235:J235"/>
    <mergeCell ref="B236:J236"/>
    <mergeCell ref="A146:G146"/>
    <mergeCell ref="A160:B160"/>
    <mergeCell ref="A183:G183"/>
    <mergeCell ref="F184:G185"/>
    <mergeCell ref="A196:B196"/>
    <mergeCell ref="A219:J219"/>
    <mergeCell ref="D135:E135"/>
    <mergeCell ref="C111:E111"/>
    <mergeCell ref="C112:E112"/>
    <mergeCell ref="C113:E113"/>
    <mergeCell ref="C114:E114"/>
    <mergeCell ref="C115:E115"/>
    <mergeCell ref="C116:E116"/>
    <mergeCell ref="A117:E117"/>
    <mergeCell ref="A121:H121"/>
    <mergeCell ref="A123:E123"/>
    <mergeCell ref="D124:E124"/>
    <mergeCell ref="A134:E134"/>
    <mergeCell ref="C110:E110"/>
    <mergeCell ref="C101:E101"/>
    <mergeCell ref="C102:E102"/>
    <mergeCell ref="C103:E103"/>
    <mergeCell ref="C104:E104"/>
    <mergeCell ref="C105:E105"/>
    <mergeCell ref="C106:E106"/>
    <mergeCell ref="C107:E107"/>
    <mergeCell ref="C108:E108"/>
    <mergeCell ref="C109:E109"/>
    <mergeCell ref="C99:E99"/>
    <mergeCell ref="C100:E100"/>
    <mergeCell ref="C94:E94"/>
    <mergeCell ref="C95:E95"/>
    <mergeCell ref="C96:E96"/>
    <mergeCell ref="C97:E97"/>
    <mergeCell ref="C98:E98"/>
    <mergeCell ref="C89:E89"/>
    <mergeCell ref="C90:E90"/>
    <mergeCell ref="C91:E91"/>
    <mergeCell ref="C92:E92"/>
    <mergeCell ref="C93:E93"/>
    <mergeCell ref="C88:E88"/>
    <mergeCell ref="A2:I2"/>
    <mergeCell ref="A3:I3"/>
    <mergeCell ref="A58:I58"/>
    <mergeCell ref="A68:B68"/>
    <mergeCell ref="A81:G81"/>
    <mergeCell ref="C82:E82"/>
    <mergeCell ref="C83:E83"/>
    <mergeCell ref="C84:E84"/>
    <mergeCell ref="C85:E85"/>
    <mergeCell ref="C86:E86"/>
    <mergeCell ref="C87:E87"/>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18" max="7"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FA508-CC5C-4F83-A208-BB686A75C97F}">
  <dimension ref="A2:L243"/>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3.66406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461</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220000+3009846941</f>
        <v>3010066941</v>
      </c>
      <c r="F5" s="132">
        <f>+E5/C5</f>
        <v>0.81590810341364561</v>
      </c>
      <c r="G5" s="98">
        <f>+C5-E5</f>
        <v>679156059</v>
      </c>
      <c r="H5" s="97">
        <f>220000+1377488274</f>
        <v>1377708274</v>
      </c>
      <c r="I5" s="103">
        <f>H5/C5</f>
        <v>0.3734413110836618</v>
      </c>
    </row>
    <row r="6" spans="1:10" ht="23.25" customHeight="1" x14ac:dyDescent="0.15">
      <c r="A6" s="64" t="s">
        <v>152</v>
      </c>
      <c r="B6" s="106" t="s">
        <v>150</v>
      </c>
      <c r="C6" s="105">
        <f>8751222000+3020230000+106497000</f>
        <v>11877949000</v>
      </c>
      <c r="D6" s="104">
        <f>+C6/C16</f>
        <v>0.22515434455351616</v>
      </c>
      <c r="E6" s="98">
        <v>6111383932</v>
      </c>
      <c r="F6" s="132">
        <f t="shared" ref="F6:F14" si="0">+E6/C6</f>
        <v>0.51451508438030846</v>
      </c>
      <c r="G6" s="98">
        <f>+C6-E6</f>
        <v>5766565068</v>
      </c>
      <c r="H6" s="97">
        <v>6105687156</v>
      </c>
      <c r="I6" s="103">
        <f>H6/C6</f>
        <v>0.51403547497972923</v>
      </c>
    </row>
    <row r="7" spans="1:10" ht="18" customHeight="1" x14ac:dyDescent="0.15">
      <c r="B7" s="160" t="s">
        <v>115</v>
      </c>
      <c r="C7" s="105">
        <f>SUM(C8:C14)</f>
        <v>37182781379</v>
      </c>
      <c r="D7" s="104">
        <f>+C7/C16</f>
        <v>0.70482410473941504</v>
      </c>
      <c r="E7" s="98">
        <f>SUM(E8:E14)</f>
        <v>30469755636</v>
      </c>
      <c r="F7" s="132">
        <f>+E7/C7</f>
        <v>0.81945875230325382</v>
      </c>
      <c r="G7" s="98">
        <f>SUM(G8:G14)</f>
        <v>6713025743</v>
      </c>
      <c r="H7" s="97">
        <f>SUM(H8:H14)</f>
        <v>17047800526</v>
      </c>
      <c r="I7" s="103">
        <f>H7/C7</f>
        <v>0.45848642553749935</v>
      </c>
    </row>
    <row r="8" spans="1:10" ht="22" customHeight="1" x14ac:dyDescent="0.15">
      <c r="A8" s="107" t="s">
        <v>438</v>
      </c>
      <c r="B8" s="106" t="s">
        <v>291</v>
      </c>
      <c r="C8" s="105">
        <f>2641000000-500000</f>
        <v>2640500000</v>
      </c>
      <c r="D8" s="104">
        <f t="shared" ref="D8:D14" si="1">+C8/$C$7</f>
        <v>7.1014052797333097E-2</v>
      </c>
      <c r="E8" s="98">
        <f>2466871136-500000</f>
        <v>2466371136</v>
      </c>
      <c r="F8" s="132">
        <f t="shared" si="0"/>
        <v>0.93405458663131979</v>
      </c>
      <c r="G8" s="98">
        <f t="shared" ref="G8:G15" si="2">+C8-E8</f>
        <v>174128864</v>
      </c>
      <c r="H8" s="97">
        <f>1182866360-500000</f>
        <v>1182366360</v>
      </c>
      <c r="I8" s="103">
        <f>H8/C8</f>
        <v>0.44778123840181783</v>
      </c>
    </row>
    <row r="9" spans="1:10" ht="22" customHeight="1" x14ac:dyDescent="0.15">
      <c r="A9" s="107" t="s">
        <v>94</v>
      </c>
      <c r="B9" s="106" t="s">
        <v>113</v>
      </c>
      <c r="C9" s="105">
        <v>12231500000</v>
      </c>
      <c r="D9" s="104">
        <f t="shared" si="1"/>
        <v>0.32895602605210367</v>
      </c>
      <c r="E9" s="98">
        <v>8287160388</v>
      </c>
      <c r="F9" s="132">
        <f t="shared" si="0"/>
        <v>0.6775260914850999</v>
      </c>
      <c r="G9" s="98">
        <f t="shared" si="2"/>
        <v>3944339612</v>
      </c>
      <c r="H9" s="97">
        <v>5347739989</v>
      </c>
      <c r="I9" s="103">
        <f t="shared" ref="I9:I14" si="3">H9/C9</f>
        <v>0.43721048023545761</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983959171</v>
      </c>
      <c r="I10" s="103">
        <f t="shared" si="3"/>
        <v>0.52787509173819747</v>
      </c>
    </row>
    <row r="11" spans="1:10" s="94" customFormat="1" ht="22" customHeight="1" x14ac:dyDescent="0.15">
      <c r="A11" s="107" t="s">
        <v>111</v>
      </c>
      <c r="B11" s="106" t="s">
        <v>110</v>
      </c>
      <c r="C11" s="105">
        <v>2780500000</v>
      </c>
      <c r="D11" s="104">
        <f t="shared" si="1"/>
        <v>7.4779236433624191E-2</v>
      </c>
      <c r="E11" s="98">
        <v>2589105533</v>
      </c>
      <c r="F11" s="132">
        <f t="shared" si="0"/>
        <v>0.93116544973925552</v>
      </c>
      <c r="G11" s="98">
        <f t="shared" si="2"/>
        <v>191394467</v>
      </c>
      <c r="H11" s="97">
        <v>937706266</v>
      </c>
      <c r="I11" s="162">
        <f t="shared" si="3"/>
        <v>0.3372437568782593</v>
      </c>
    </row>
    <row r="12" spans="1:10" s="94" customFormat="1" ht="22" customHeight="1" x14ac:dyDescent="0.15">
      <c r="A12" s="107" t="s">
        <v>145</v>
      </c>
      <c r="B12" s="106" t="s">
        <v>109</v>
      </c>
      <c r="C12" s="105">
        <f>12543000000-4242621</f>
        <v>12538757379</v>
      </c>
      <c r="D12" s="104">
        <f>+C12/$C$7</f>
        <v>0.33721945787739294</v>
      </c>
      <c r="E12" s="98">
        <f>10373882597-4242621</f>
        <v>10369639976</v>
      </c>
      <c r="F12" s="132">
        <f t="shared" si="0"/>
        <v>0.82700698821775964</v>
      </c>
      <c r="G12" s="98">
        <f t="shared" si="2"/>
        <v>2169117403</v>
      </c>
      <c r="H12" s="97">
        <f>5904009354-4242621</f>
        <v>5899766733</v>
      </c>
      <c r="I12" s="103">
        <f t="shared" si="3"/>
        <v>0.47052244131312176</v>
      </c>
    </row>
    <row r="13" spans="1:10" s="94" customFormat="1" ht="22" customHeight="1" x14ac:dyDescent="0.15">
      <c r="A13" s="107" t="s">
        <v>108</v>
      </c>
      <c r="B13" s="106" t="s">
        <v>107</v>
      </c>
      <c r="C13" s="105">
        <v>3307000000</v>
      </c>
      <c r="D13" s="104">
        <f t="shared" si="1"/>
        <v>8.8939016322961778E-2</v>
      </c>
      <c r="E13" s="98">
        <v>3294796256</v>
      </c>
      <c r="F13" s="132">
        <f t="shared" si="0"/>
        <v>0.99630972361657089</v>
      </c>
      <c r="G13" s="98">
        <f t="shared" si="2"/>
        <v>12203744</v>
      </c>
      <c r="H13" s="97">
        <v>1824270784</v>
      </c>
      <c r="I13" s="103">
        <f t="shared" si="3"/>
        <v>0.55163918475960083</v>
      </c>
    </row>
    <row r="14" spans="1:10" s="94" customFormat="1" ht="19.5" customHeight="1" x14ac:dyDescent="0.15">
      <c r="A14" s="107" t="s">
        <v>146</v>
      </c>
      <c r="B14" s="106" t="s">
        <v>106</v>
      </c>
      <c r="C14" s="105">
        <v>1820524000</v>
      </c>
      <c r="D14" s="104">
        <f t="shared" si="1"/>
        <v>4.8961479816251485E-2</v>
      </c>
      <c r="E14" s="98">
        <v>1667241517</v>
      </c>
      <c r="F14" s="132">
        <f t="shared" si="0"/>
        <v>0.91580309680070138</v>
      </c>
      <c r="G14" s="98">
        <f t="shared" si="2"/>
        <v>153282483</v>
      </c>
      <c r="H14" s="97">
        <v>871991223</v>
      </c>
      <c r="I14" s="103">
        <f t="shared" si="3"/>
        <v>0.47897815299331403</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24" x14ac:dyDescent="0.15">
      <c r="B16" s="96" t="s">
        <v>105</v>
      </c>
      <c r="C16" s="101">
        <f>+C5+C6+C7+C15</f>
        <v>52754696000</v>
      </c>
      <c r="D16" s="143">
        <f>+D5+D6+D7+D15</f>
        <v>0.99991010049607709</v>
      </c>
      <c r="E16" s="101">
        <f>+E5+E6+E7+E15</f>
        <v>39595949130</v>
      </c>
      <c r="F16" s="142">
        <f>+E16/C16</f>
        <v>0.75056728845523057</v>
      </c>
      <c r="G16" s="101">
        <f>+G5+G6+G7+G15</f>
        <v>13158746870</v>
      </c>
      <c r="H16" s="101">
        <f>+H5+H6+H7+H15</f>
        <v>24535938577</v>
      </c>
      <c r="I16" s="100">
        <f>H16/C16</f>
        <v>0.46509487187642973</v>
      </c>
    </row>
    <row r="17" spans="1:10" ht="21.75" customHeight="1" x14ac:dyDescent="0.15">
      <c r="B17" s="99" t="s">
        <v>460</v>
      </c>
      <c r="C17" s="157">
        <v>52754696000</v>
      </c>
      <c r="D17" s="144">
        <v>0.99991010049607709</v>
      </c>
      <c r="E17" s="157">
        <v>39162297559</v>
      </c>
      <c r="F17" s="132">
        <v>0.7423471373809073</v>
      </c>
      <c r="G17" s="157">
        <v>13592398441</v>
      </c>
      <c r="H17" s="157">
        <v>22714575586</v>
      </c>
      <c r="I17" s="124">
        <v>0.43056973707136897</v>
      </c>
    </row>
    <row r="18" spans="1:10" s="94" customFormat="1" ht="22.5" customHeight="1" x14ac:dyDescent="0.15">
      <c r="B18" s="96" t="s">
        <v>104</v>
      </c>
      <c r="C18" s="95">
        <f>C17-C16</f>
        <v>0</v>
      </c>
      <c r="D18" s="95"/>
      <c r="E18" s="95">
        <f>E17-E16</f>
        <v>-433651571</v>
      </c>
      <c r="F18" s="95"/>
      <c r="G18" s="95">
        <f>G17-G16</f>
        <v>433651571</v>
      </c>
      <c r="H18" s="95">
        <f>H17-H16</f>
        <v>-1821362991</v>
      </c>
    </row>
    <row r="19" spans="1:10" s="94" customFormat="1" ht="133.5" customHeight="1" x14ac:dyDescent="0.15">
      <c r="B19" s="11" t="s">
        <v>103</v>
      </c>
      <c r="C19" s="11"/>
      <c r="D19" s="11"/>
      <c r="E19" s="165" t="s">
        <v>462</v>
      </c>
      <c r="F19" s="125"/>
      <c r="G19" s="165" t="s">
        <v>463</v>
      </c>
      <c r="H19" s="165" t="s">
        <v>464</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11988981</v>
      </c>
      <c r="E60" s="78">
        <f t="shared" ref="E60:E67" si="4">+C60-D60</f>
        <v>247409285</v>
      </c>
      <c r="F60" s="78">
        <v>224460587</v>
      </c>
      <c r="G60" s="134">
        <f t="shared" ref="G60:G67" si="5">+F60/E60</f>
        <v>0.90724399045896764</v>
      </c>
      <c r="H60" s="78">
        <f t="shared" ref="H60:H67" si="6">+E60-F60</f>
        <v>22948698</v>
      </c>
      <c r="I60" s="135">
        <f t="shared" ref="I60:I68" si="7">+H60/E60</f>
        <v>9.2756009541032386E-2</v>
      </c>
    </row>
    <row r="61" spans="1:10" s="77" customFormat="1" ht="12" x14ac:dyDescent="0.15">
      <c r="A61" s="80" t="s">
        <v>438</v>
      </c>
      <c r="B61" s="79">
        <v>1067</v>
      </c>
      <c r="C61" s="78">
        <v>250025642</v>
      </c>
      <c r="D61" s="78">
        <v>53542945</v>
      </c>
      <c r="E61" s="78">
        <f>+C61-D61</f>
        <v>196482697</v>
      </c>
      <c r="F61" s="78">
        <v>188818620</v>
      </c>
      <c r="G61" s="134">
        <f t="shared" si="5"/>
        <v>0.9609936288690093</v>
      </c>
      <c r="H61" s="78">
        <f t="shared" si="6"/>
        <v>7664077</v>
      </c>
      <c r="I61" s="135">
        <f t="shared" si="7"/>
        <v>3.9006371130990737E-2</v>
      </c>
    </row>
    <row r="62" spans="1:10" s="77" customFormat="1" ht="12" x14ac:dyDescent="0.15">
      <c r="A62" s="80" t="s">
        <v>94</v>
      </c>
      <c r="B62" s="79">
        <v>1069</v>
      </c>
      <c r="C62" s="78">
        <v>747980104</v>
      </c>
      <c r="D62" s="78">
        <v>21467454</v>
      </c>
      <c r="E62" s="78">
        <f t="shared" si="4"/>
        <v>726512650</v>
      </c>
      <c r="F62" s="78">
        <v>720739414</v>
      </c>
      <c r="G62" s="134">
        <f t="shared" si="5"/>
        <v>0.99205349555854261</v>
      </c>
      <c r="H62" s="78">
        <f t="shared" si="6"/>
        <v>5773236</v>
      </c>
      <c r="I62" s="135">
        <f t="shared" si="7"/>
        <v>7.9465044414574193E-3</v>
      </c>
    </row>
    <row r="63" spans="1:10" s="77" customFormat="1" ht="12" x14ac:dyDescent="0.15">
      <c r="A63" s="80" t="s">
        <v>144</v>
      </c>
      <c r="B63" s="79">
        <v>1070</v>
      </c>
      <c r="C63" s="78">
        <v>58060488</v>
      </c>
      <c r="D63" s="78">
        <v>73093</v>
      </c>
      <c r="E63" s="78">
        <f>+C63-D63</f>
        <v>57987395</v>
      </c>
      <c r="F63" s="78">
        <v>57267066</v>
      </c>
      <c r="G63" s="134">
        <f t="shared" si="5"/>
        <v>0.98757783480358097</v>
      </c>
      <c r="H63" s="78">
        <f t="shared" si="6"/>
        <v>720329</v>
      </c>
      <c r="I63" s="135">
        <f t="shared" si="7"/>
        <v>1.2422165196418981E-2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207359291</v>
      </c>
      <c r="E65" s="78">
        <f>+C65-D65</f>
        <v>847663830</v>
      </c>
      <c r="F65" s="78">
        <v>847625131</v>
      </c>
      <c r="G65" s="134">
        <f t="shared" si="5"/>
        <v>0.99995434628843372</v>
      </c>
      <c r="H65" s="78">
        <f t="shared" si="6"/>
        <v>38699</v>
      </c>
      <c r="I65" s="135">
        <f t="shared" si="7"/>
        <v>4.5653711566293916E-5</v>
      </c>
    </row>
    <row r="66" spans="1:10" s="77" customFormat="1" ht="12" x14ac:dyDescent="0.15">
      <c r="A66" s="80" t="s">
        <v>108</v>
      </c>
      <c r="B66" s="79">
        <v>7531</v>
      </c>
      <c r="C66" s="78">
        <v>268547094</v>
      </c>
      <c r="D66" s="78">
        <v>6082334</v>
      </c>
      <c r="E66" s="78">
        <f t="shared" si="4"/>
        <v>262464760</v>
      </c>
      <c r="F66" s="78">
        <v>258016619</v>
      </c>
      <c r="G66" s="134">
        <f t="shared" si="5"/>
        <v>0.98305242578089336</v>
      </c>
      <c r="H66" s="78">
        <f t="shared" si="6"/>
        <v>4448141</v>
      </c>
      <c r="I66" s="135">
        <f t="shared" si="7"/>
        <v>1.6947574219106594E-2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310303365</v>
      </c>
      <c r="E68" s="76">
        <f>SUM(E60:E67)</f>
        <v>3073444698</v>
      </c>
      <c r="F68" s="76">
        <f>SUM(F60:F67)</f>
        <v>2973503744</v>
      </c>
      <c r="G68" s="136">
        <f>+F68/E68</f>
        <v>0.96748242970988374</v>
      </c>
      <c r="H68" s="76">
        <f>SUM(H60:H67)</f>
        <v>99940954</v>
      </c>
      <c r="I68" s="137">
        <f t="shared" si="7"/>
        <v>3.2517570290116211E-2</v>
      </c>
    </row>
    <row r="69" spans="1:10" s="60" customFormat="1" ht="12.75" customHeight="1" x14ac:dyDescent="0.15">
      <c r="A69" s="4"/>
      <c r="B69" s="70"/>
      <c r="C69" s="69"/>
      <c r="D69" s="75">
        <f>+D68/C68</f>
        <v>9.1704039196372045E-2</v>
      </c>
      <c r="E69" s="74"/>
      <c r="F69" s="73">
        <f>+F68/E68</f>
        <v>0.96748242970988374</v>
      </c>
      <c r="G69" s="72"/>
      <c r="H69" s="71">
        <f>+H68/E68</f>
        <v>3.2517570290116211E-2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465</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16"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4929141</v>
      </c>
      <c r="G85" s="155"/>
      <c r="H85" s="140">
        <v>17468865</v>
      </c>
      <c r="I85" s="140">
        <v>12539724</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168</v>
      </c>
      <c r="B89" s="37">
        <v>489</v>
      </c>
      <c r="C89" s="309" t="s">
        <v>169</v>
      </c>
      <c r="D89" s="309"/>
      <c r="E89" s="310"/>
      <c r="F89" s="63">
        <f t="shared" si="8"/>
        <v>2954841</v>
      </c>
      <c r="G89" s="155"/>
      <c r="H89" s="140">
        <v>30250790</v>
      </c>
      <c r="I89" s="140">
        <v>27295949</v>
      </c>
    </row>
    <row r="90" spans="1:10" ht="18" customHeight="1" x14ac:dyDescent="0.15">
      <c r="A90" s="168" t="s">
        <v>81</v>
      </c>
      <c r="B90" s="37">
        <v>622</v>
      </c>
      <c r="C90" s="354" t="s">
        <v>80</v>
      </c>
      <c r="D90" s="309"/>
      <c r="E90" s="310"/>
      <c r="F90" s="63">
        <f t="shared" si="8"/>
        <v>3536349</v>
      </c>
      <c r="G90" s="155"/>
      <c r="H90" s="140">
        <v>10693275</v>
      </c>
      <c r="I90" s="140">
        <v>7156926</v>
      </c>
    </row>
    <row r="91" spans="1:10" ht="18" customHeight="1" x14ac:dyDescent="0.15">
      <c r="A91" s="168" t="s">
        <v>173</v>
      </c>
      <c r="B91" s="37">
        <v>722</v>
      </c>
      <c r="C91" s="309" t="s">
        <v>174</v>
      </c>
      <c r="D91" s="309"/>
      <c r="E91" s="310"/>
      <c r="F91" s="63">
        <f t="shared" si="8"/>
        <v>2000000</v>
      </c>
      <c r="G91" s="155"/>
      <c r="H91" s="140">
        <v>2000000</v>
      </c>
      <c r="I91" s="140">
        <v>0</v>
      </c>
    </row>
    <row r="92" spans="1:10" ht="18" customHeight="1" x14ac:dyDescent="0.15">
      <c r="A92" s="168" t="s">
        <v>79</v>
      </c>
      <c r="B92" s="37">
        <v>536</v>
      </c>
      <c r="C92" s="309" t="s">
        <v>176</v>
      </c>
      <c r="D92" s="309"/>
      <c r="E92" s="310"/>
      <c r="F92" s="63">
        <f t="shared" si="8"/>
        <v>27152</v>
      </c>
      <c r="G92" s="155"/>
      <c r="H92" s="140">
        <v>27152</v>
      </c>
      <c r="I92" s="140">
        <v>0</v>
      </c>
    </row>
    <row r="93" spans="1:10" ht="18" customHeight="1" x14ac:dyDescent="0.15">
      <c r="A93" s="168" t="s">
        <v>78</v>
      </c>
      <c r="B93" s="37">
        <v>518</v>
      </c>
      <c r="C93" s="309" t="s">
        <v>177</v>
      </c>
      <c r="D93" s="309"/>
      <c r="E93" s="310"/>
      <c r="F93" s="63">
        <f t="shared" si="8"/>
        <v>4171400</v>
      </c>
      <c r="G93" s="155"/>
      <c r="H93" s="140">
        <v>5587200</v>
      </c>
      <c r="I93" s="140">
        <v>1415800</v>
      </c>
    </row>
    <row r="94" spans="1:10" ht="18" customHeight="1" x14ac:dyDescent="0.15">
      <c r="A94" s="168" t="s">
        <v>69</v>
      </c>
      <c r="B94" s="37">
        <v>818</v>
      </c>
      <c r="C94" s="309" t="s">
        <v>62</v>
      </c>
      <c r="D94" s="309"/>
      <c r="E94" s="310"/>
      <c r="F94" s="63">
        <f t="shared" si="8"/>
        <v>11294</v>
      </c>
      <c r="G94" s="155"/>
      <c r="H94" s="140">
        <v>8260000</v>
      </c>
      <c r="I94" s="140">
        <v>8248706</v>
      </c>
    </row>
    <row r="95" spans="1:10" ht="18" customHeight="1" x14ac:dyDescent="0.15">
      <c r="A95" s="168" t="s">
        <v>69</v>
      </c>
      <c r="B95" s="37">
        <v>718</v>
      </c>
      <c r="C95" s="309" t="s">
        <v>182</v>
      </c>
      <c r="D95" s="309"/>
      <c r="E95" s="310"/>
      <c r="F95" s="63">
        <f t="shared" si="8"/>
        <v>279001</v>
      </c>
      <c r="G95" s="155"/>
      <c r="H95" s="140">
        <v>279001</v>
      </c>
      <c r="I95" s="140">
        <v>0</v>
      </c>
    </row>
    <row r="96" spans="1:10" ht="18" customHeight="1" x14ac:dyDescent="0.15">
      <c r="A96" s="168" t="s">
        <v>69</v>
      </c>
      <c r="B96" s="37">
        <v>490</v>
      </c>
      <c r="C96" s="309" t="s">
        <v>169</v>
      </c>
      <c r="D96" s="309"/>
      <c r="E96" s="310"/>
      <c r="F96" s="63">
        <f t="shared" si="8"/>
        <v>2136459</v>
      </c>
      <c r="G96" s="155"/>
      <c r="H96" s="140">
        <v>4083931</v>
      </c>
      <c r="I96" s="140">
        <v>1947472</v>
      </c>
    </row>
    <row r="97" spans="1:9" ht="18" customHeight="1" x14ac:dyDescent="0.15">
      <c r="A97" s="168" t="s">
        <v>69</v>
      </c>
      <c r="B97" s="37">
        <v>619</v>
      </c>
      <c r="C97" s="309" t="s">
        <v>71</v>
      </c>
      <c r="D97" s="309"/>
      <c r="E97" s="310"/>
      <c r="F97" s="63">
        <f t="shared" si="8"/>
        <v>5234448</v>
      </c>
      <c r="G97" s="155"/>
      <c r="H97" s="140">
        <v>8225321</v>
      </c>
      <c r="I97" s="140">
        <v>2990873</v>
      </c>
    </row>
    <row r="98" spans="1:9" ht="18" customHeight="1" x14ac:dyDescent="0.15">
      <c r="A98" s="168" t="s">
        <v>69</v>
      </c>
      <c r="B98" s="37">
        <v>1130</v>
      </c>
      <c r="C98" s="309" t="s">
        <v>176</v>
      </c>
      <c r="D98" s="309"/>
      <c r="E98" s="310"/>
      <c r="F98" s="63">
        <f t="shared" si="8"/>
        <v>2875</v>
      </c>
      <c r="G98" s="155"/>
      <c r="H98" s="140">
        <v>43000000</v>
      </c>
      <c r="I98" s="140">
        <v>42997125</v>
      </c>
    </row>
    <row r="99" spans="1:9" ht="18" customHeight="1" x14ac:dyDescent="0.15">
      <c r="A99" s="168" t="s">
        <v>68</v>
      </c>
      <c r="B99" s="37">
        <v>814</v>
      </c>
      <c r="C99" s="309" t="s">
        <v>62</v>
      </c>
      <c r="D99" s="309"/>
      <c r="E99" s="310"/>
      <c r="F99" s="63">
        <f t="shared" si="8"/>
        <v>26924</v>
      </c>
      <c r="G99" s="155"/>
      <c r="H99" s="140">
        <v>10000000</v>
      </c>
      <c r="I99" s="140">
        <v>9973076</v>
      </c>
    </row>
    <row r="100" spans="1:9" ht="18" customHeight="1" x14ac:dyDescent="0.15">
      <c r="A100" s="168" t="s">
        <v>68</v>
      </c>
      <c r="B100" s="37">
        <v>519</v>
      </c>
      <c r="C100" s="309" t="s">
        <v>177</v>
      </c>
      <c r="D100" s="309"/>
      <c r="E100" s="310"/>
      <c r="F100" s="63">
        <f t="shared" si="8"/>
        <v>5743200</v>
      </c>
      <c r="G100" s="155"/>
      <c r="H100" s="140">
        <v>5743200</v>
      </c>
      <c r="I100" s="140">
        <v>0</v>
      </c>
    </row>
    <row r="101" spans="1:9" ht="18" customHeight="1" x14ac:dyDescent="0.15">
      <c r="A101" s="168" t="s">
        <v>68</v>
      </c>
      <c r="B101" s="37">
        <v>719</v>
      </c>
      <c r="C101" s="309" t="s">
        <v>182</v>
      </c>
      <c r="D101" s="309"/>
      <c r="E101" s="310"/>
      <c r="F101" s="63">
        <f t="shared" si="8"/>
        <v>1762</v>
      </c>
      <c r="G101" s="155"/>
      <c r="H101" s="140">
        <v>1762</v>
      </c>
      <c r="I101" s="140">
        <v>0</v>
      </c>
    </row>
    <row r="102" spans="1:9" ht="18" customHeight="1" x14ac:dyDescent="0.15">
      <c r="A102" s="168" t="s">
        <v>68</v>
      </c>
      <c r="B102" s="37">
        <v>1133</v>
      </c>
      <c r="C102" s="309" t="s">
        <v>176</v>
      </c>
      <c r="D102" s="309"/>
      <c r="E102" s="310"/>
      <c r="F102" s="63">
        <f t="shared" si="8"/>
        <v>1350</v>
      </c>
      <c r="G102" s="155"/>
      <c r="H102" s="140">
        <v>2725449</v>
      </c>
      <c r="I102" s="140">
        <v>2724099</v>
      </c>
    </row>
    <row r="103" spans="1:9" ht="18" customHeight="1" x14ac:dyDescent="0.15">
      <c r="A103" s="168" t="s">
        <v>72</v>
      </c>
      <c r="B103" s="37">
        <v>1212</v>
      </c>
      <c r="C103" s="309" t="s">
        <v>71</v>
      </c>
      <c r="D103" s="309"/>
      <c r="E103" s="310"/>
      <c r="F103" s="63">
        <f t="shared" si="8"/>
        <v>720329</v>
      </c>
      <c r="G103" s="155"/>
      <c r="H103" s="140">
        <v>7380943</v>
      </c>
      <c r="I103" s="140">
        <v>6660614</v>
      </c>
    </row>
    <row r="104" spans="1:9" ht="18" customHeight="1" x14ac:dyDescent="0.15">
      <c r="A104" s="168" t="s">
        <v>208</v>
      </c>
      <c r="B104" s="37">
        <v>904</v>
      </c>
      <c r="C104" s="309" t="s">
        <v>71</v>
      </c>
      <c r="D104" s="309"/>
      <c r="E104" s="310"/>
      <c r="F104" s="63">
        <f t="shared" si="8"/>
        <v>53359769</v>
      </c>
      <c r="G104" s="155"/>
      <c r="H104" s="140">
        <v>529000000</v>
      </c>
      <c r="I104" s="140">
        <v>475640231</v>
      </c>
    </row>
    <row r="105" spans="1:9" ht="18" customHeight="1" x14ac:dyDescent="0.15">
      <c r="A105" s="168" t="s">
        <v>213</v>
      </c>
      <c r="B105" s="37">
        <v>817</v>
      </c>
      <c r="C105" s="309" t="s">
        <v>62</v>
      </c>
      <c r="D105" s="309"/>
      <c r="E105" s="310"/>
      <c r="F105" s="63">
        <f t="shared" si="8"/>
        <v>1186801</v>
      </c>
      <c r="G105" s="155"/>
      <c r="H105" s="140">
        <v>10000000</v>
      </c>
      <c r="I105" s="140">
        <v>8813199</v>
      </c>
    </row>
    <row r="106" spans="1:9" ht="18" customHeight="1" x14ac:dyDescent="0.15">
      <c r="A106" s="168" t="s">
        <v>213</v>
      </c>
      <c r="B106" s="37">
        <v>492</v>
      </c>
      <c r="C106" s="309" t="s">
        <v>169</v>
      </c>
      <c r="D106" s="309"/>
      <c r="E106" s="310"/>
      <c r="F106" s="63">
        <f t="shared" si="8"/>
        <v>481</v>
      </c>
      <c r="G106" s="155"/>
      <c r="H106" s="140">
        <v>1202192</v>
      </c>
      <c r="I106" s="140">
        <v>1201711</v>
      </c>
    </row>
    <row r="107" spans="1:9" ht="18" customHeight="1" x14ac:dyDescent="0.15">
      <c r="A107" s="168" t="s">
        <v>213</v>
      </c>
      <c r="B107" s="37">
        <v>1134</v>
      </c>
      <c r="C107" s="309" t="s">
        <v>176</v>
      </c>
      <c r="D107" s="309"/>
      <c r="E107" s="310"/>
      <c r="F107" s="63">
        <f t="shared" si="8"/>
        <v>8819</v>
      </c>
      <c r="G107" s="155"/>
      <c r="H107" s="140">
        <v>21000000</v>
      </c>
      <c r="I107" s="140">
        <v>20991181</v>
      </c>
    </row>
    <row r="108" spans="1:9" ht="18" customHeight="1" x14ac:dyDescent="0.15">
      <c r="A108" s="168" t="s">
        <v>64</v>
      </c>
      <c r="B108" s="37">
        <v>815</v>
      </c>
      <c r="C108" s="309" t="s">
        <v>62</v>
      </c>
      <c r="D108" s="309"/>
      <c r="E108" s="310"/>
      <c r="F108" s="63">
        <f t="shared" si="8"/>
        <v>1947</v>
      </c>
      <c r="G108" s="155"/>
      <c r="H108" s="140">
        <v>5000000</v>
      </c>
      <c r="I108" s="140">
        <v>4998053</v>
      </c>
    </row>
    <row r="109" spans="1:9" ht="18" customHeight="1" x14ac:dyDescent="0.15">
      <c r="A109" s="168" t="s">
        <v>64</v>
      </c>
      <c r="B109" s="37">
        <v>541</v>
      </c>
      <c r="C109" s="309" t="s">
        <v>176</v>
      </c>
      <c r="D109" s="309"/>
      <c r="E109" s="310"/>
      <c r="F109" s="63">
        <f t="shared" si="8"/>
        <v>36752</v>
      </c>
      <c r="G109" s="155"/>
      <c r="H109" s="140">
        <v>3057852</v>
      </c>
      <c r="I109" s="140">
        <v>3021100</v>
      </c>
    </row>
    <row r="110" spans="1:9" ht="18" customHeight="1" x14ac:dyDescent="0.15">
      <c r="A110" s="168" t="s">
        <v>227</v>
      </c>
      <c r="B110" s="37">
        <v>816</v>
      </c>
      <c r="C110" s="309" t="s">
        <v>62</v>
      </c>
      <c r="D110" s="309"/>
      <c r="E110" s="310"/>
      <c r="F110" s="63">
        <f t="shared" si="8"/>
        <v>35</v>
      </c>
      <c r="G110" s="155"/>
      <c r="H110" s="140">
        <v>9000000</v>
      </c>
      <c r="I110" s="140">
        <v>8999965</v>
      </c>
    </row>
    <row r="111" spans="1:9" ht="18" customHeight="1" x14ac:dyDescent="0.15">
      <c r="A111" s="168" t="s">
        <v>227</v>
      </c>
      <c r="B111" s="37">
        <v>493</v>
      </c>
      <c r="C111" s="309" t="s">
        <v>169</v>
      </c>
      <c r="D111" s="309"/>
      <c r="E111" s="310"/>
      <c r="F111" s="63">
        <f t="shared" si="8"/>
        <v>4443401</v>
      </c>
      <c r="G111" s="155"/>
      <c r="H111" s="140">
        <v>8352990</v>
      </c>
      <c r="I111" s="140">
        <v>3909589</v>
      </c>
    </row>
    <row r="112" spans="1:9" ht="18" customHeight="1" x14ac:dyDescent="0.15">
      <c r="A112" s="168" t="s">
        <v>227</v>
      </c>
      <c r="B112" s="37">
        <v>1131</v>
      </c>
      <c r="C112" s="309" t="s">
        <v>176</v>
      </c>
      <c r="D112" s="309"/>
      <c r="E112" s="310"/>
      <c r="F112" s="63">
        <f t="shared" si="8"/>
        <v>4705</v>
      </c>
      <c r="G112" s="155"/>
      <c r="H112" s="140">
        <v>14064107</v>
      </c>
      <c r="I112" s="140">
        <v>14059402</v>
      </c>
    </row>
    <row r="113" spans="1:12" ht="18" customHeight="1" x14ac:dyDescent="0.15">
      <c r="A113" s="168" t="s">
        <v>74</v>
      </c>
      <c r="B113" s="37">
        <v>812</v>
      </c>
      <c r="C113" s="354" t="s">
        <v>62</v>
      </c>
      <c r="D113" s="309"/>
      <c r="E113" s="310"/>
      <c r="F113" s="63">
        <f t="shared" si="8"/>
        <v>6452</v>
      </c>
      <c r="G113" s="155"/>
      <c r="H113" s="140">
        <v>21690000</v>
      </c>
      <c r="I113" s="140">
        <v>21683548</v>
      </c>
    </row>
    <row r="114" spans="1:12" ht="18" customHeight="1" x14ac:dyDescent="0.15">
      <c r="A114" s="168" t="s">
        <v>74</v>
      </c>
      <c r="B114" s="37">
        <v>491</v>
      </c>
      <c r="C114" s="354" t="s">
        <v>169</v>
      </c>
      <c r="D114" s="309"/>
      <c r="E114" s="310"/>
      <c r="F114" s="63">
        <f t="shared" si="8"/>
        <v>368535</v>
      </c>
      <c r="G114" s="155"/>
      <c r="H114" s="140">
        <v>936054</v>
      </c>
      <c r="I114" s="140">
        <v>567519</v>
      </c>
    </row>
    <row r="115" spans="1:12" ht="18" customHeight="1" x14ac:dyDescent="0.15">
      <c r="A115" s="168" t="s">
        <v>74</v>
      </c>
      <c r="B115" s="37">
        <v>793</v>
      </c>
      <c r="C115" s="354" t="s">
        <v>71</v>
      </c>
      <c r="D115" s="309"/>
      <c r="E115" s="310"/>
      <c r="F115" s="63">
        <f t="shared" si="8"/>
        <v>3416684</v>
      </c>
      <c r="G115" s="155"/>
      <c r="H115" s="140">
        <v>3416684</v>
      </c>
      <c r="I115" s="140">
        <v>0</v>
      </c>
    </row>
    <row r="116" spans="1:12" ht="18" customHeight="1" x14ac:dyDescent="0.15">
      <c r="A116" s="168" t="s">
        <v>74</v>
      </c>
      <c r="B116" s="37">
        <v>537</v>
      </c>
      <c r="C116" s="354" t="s">
        <v>176</v>
      </c>
      <c r="D116" s="309"/>
      <c r="E116" s="310"/>
      <c r="F116" s="63">
        <f t="shared" si="8"/>
        <v>233</v>
      </c>
      <c r="G116" s="155"/>
      <c r="H116" s="140">
        <v>4531632</v>
      </c>
      <c r="I116" s="140">
        <v>4531399</v>
      </c>
    </row>
    <row r="117" spans="1:12" ht="17.25" customHeight="1" x14ac:dyDescent="0.15">
      <c r="A117" s="311" t="s">
        <v>36</v>
      </c>
      <c r="B117" s="311"/>
      <c r="C117" s="311"/>
      <c r="D117" s="311"/>
      <c r="E117" s="311"/>
      <c r="F117" s="169">
        <f>SUM(F83:F116)</f>
        <v>99940954</v>
      </c>
      <c r="G117" s="25"/>
      <c r="H117" s="209"/>
      <c r="I117" s="209"/>
    </row>
    <row r="118" spans="1:12" ht="12" customHeight="1" x14ac:dyDescent="0.15">
      <c r="A118" s="22"/>
      <c r="B118" s="25"/>
      <c r="C118" s="24"/>
      <c r="D118" s="24"/>
      <c r="E118" s="24"/>
      <c r="F118" s="24"/>
      <c r="G118" s="23"/>
      <c r="H118" s="23"/>
      <c r="I118" s="23"/>
      <c r="J118" s="62"/>
    </row>
    <row r="119" spans="1:12" ht="12" customHeight="1" x14ac:dyDescent="0.15">
      <c r="A119" s="22"/>
      <c r="B119" s="25"/>
      <c r="C119" s="24"/>
      <c r="D119" s="24"/>
      <c r="E119" s="24"/>
      <c r="F119" s="24"/>
      <c r="G119" s="23"/>
      <c r="H119" s="23"/>
      <c r="I119" s="23"/>
      <c r="J119" s="62"/>
    </row>
    <row r="120" spans="1:12" ht="12" customHeight="1" thickBot="1" x14ac:dyDescent="0.2">
      <c r="A120" s="22"/>
      <c r="B120" s="25"/>
      <c r="C120" s="24"/>
      <c r="D120" s="24"/>
      <c r="E120" s="24"/>
      <c r="F120" s="24"/>
      <c r="G120" s="23"/>
      <c r="H120" s="23"/>
      <c r="I120" s="23"/>
      <c r="J120" s="22"/>
    </row>
    <row r="121" spans="1:12" s="60" customFormat="1" ht="12.75" customHeight="1" thickBot="1" x14ac:dyDescent="0.2">
      <c r="A121" s="342" t="s">
        <v>61</v>
      </c>
      <c r="B121" s="343"/>
      <c r="C121" s="343"/>
      <c r="D121" s="343"/>
      <c r="E121" s="343"/>
      <c r="F121" s="343"/>
      <c r="G121" s="343"/>
      <c r="H121" s="344"/>
      <c r="I121" s="61"/>
      <c r="J121" s="61"/>
    </row>
    <row r="122" spans="1:12" s="20" customFormat="1" ht="12.75" customHeight="1" x14ac:dyDescent="0.15">
      <c r="A122" s="21"/>
      <c r="B122" s="21"/>
      <c r="C122" s="21"/>
      <c r="D122" s="21"/>
      <c r="E122" s="21"/>
      <c r="F122" s="21"/>
      <c r="G122" s="21"/>
      <c r="H122" s="21"/>
      <c r="I122" s="21"/>
      <c r="J122" s="21"/>
    </row>
    <row r="123" spans="1:12" s="20" customFormat="1" ht="12.75" customHeight="1" x14ac:dyDescent="0.15">
      <c r="A123" s="345" t="s">
        <v>60</v>
      </c>
      <c r="B123" s="345"/>
      <c r="C123" s="345"/>
      <c r="D123" s="345"/>
      <c r="E123" s="345"/>
      <c r="F123" s="129"/>
      <c r="G123" s="53"/>
      <c r="H123" s="59"/>
      <c r="I123" s="1"/>
      <c r="J123" s="1"/>
      <c r="K123" s="1"/>
      <c r="L123" s="1"/>
    </row>
    <row r="124" spans="1:12" s="20" customFormat="1" ht="12.75" customHeight="1" x14ac:dyDescent="0.15">
      <c r="A124" s="39" t="s">
        <v>58</v>
      </c>
      <c r="B124" s="58" t="s">
        <v>57</v>
      </c>
      <c r="C124" s="57" t="s">
        <v>56</v>
      </c>
      <c r="D124" s="346" t="s">
        <v>55</v>
      </c>
      <c r="E124" s="347"/>
      <c r="F124" s="130"/>
      <c r="G124" s="53"/>
      <c r="H124" s="56"/>
      <c r="I124" s="1"/>
      <c r="J124" s="1"/>
      <c r="K124" s="1"/>
      <c r="L124" s="1"/>
    </row>
    <row r="125" spans="1:12" s="20" customFormat="1" ht="12.75" customHeight="1" x14ac:dyDescent="0.15">
      <c r="A125" s="55" t="s">
        <v>54</v>
      </c>
      <c r="B125" s="35">
        <v>1155639021</v>
      </c>
      <c r="C125" s="54">
        <v>774916190</v>
      </c>
      <c r="D125" s="32">
        <f t="shared" ref="D125" si="9">+B125-C125</f>
        <v>380722831</v>
      </c>
      <c r="E125" s="52">
        <f>+D125/B125</f>
        <v>0.32944788474739467</v>
      </c>
      <c r="F125" s="131"/>
      <c r="G125" s="53"/>
      <c r="H125" s="47"/>
      <c r="I125" s="47"/>
      <c r="J125" s="1"/>
      <c r="K125" s="1"/>
      <c r="L125" s="1"/>
    </row>
    <row r="126" spans="1:12" s="20" customFormat="1" ht="12.75" customHeight="1" x14ac:dyDescent="0.15">
      <c r="A126" s="55" t="s">
        <v>305</v>
      </c>
      <c r="B126" s="35">
        <v>2300218454</v>
      </c>
      <c r="C126" s="54">
        <v>2215122123</v>
      </c>
      <c r="D126" s="32">
        <v>85096331</v>
      </c>
      <c r="E126" s="52">
        <v>3.699489100786077E-2</v>
      </c>
      <c r="F126" s="131"/>
      <c r="G126" s="53"/>
      <c r="H126" s="47"/>
      <c r="I126" s="47"/>
      <c r="J126" s="1"/>
      <c r="K126" s="1"/>
      <c r="L126" s="1"/>
    </row>
    <row r="127" spans="1:12" s="20" customFormat="1" ht="12.75" customHeight="1" x14ac:dyDescent="0.15">
      <c r="A127" s="55" t="s">
        <v>332</v>
      </c>
      <c r="B127" s="35">
        <v>3546646645</v>
      </c>
      <c r="C127" s="54">
        <v>3047385016</v>
      </c>
      <c r="D127" s="32">
        <v>499261629</v>
      </c>
      <c r="E127" s="52">
        <v>0.14077005097303683</v>
      </c>
      <c r="F127" s="131"/>
      <c r="G127" s="53"/>
      <c r="H127" s="47"/>
      <c r="I127" s="47"/>
      <c r="J127" s="1"/>
      <c r="K127" s="1"/>
      <c r="L127" s="1"/>
    </row>
    <row r="128" spans="1:12" s="20" customFormat="1" ht="12.75" customHeight="1" x14ac:dyDescent="0.15">
      <c r="A128" s="55" t="s">
        <v>365</v>
      </c>
      <c r="B128" s="35">
        <v>4043470816</v>
      </c>
      <c r="C128" s="54">
        <v>3735970956</v>
      </c>
      <c r="D128" s="32">
        <v>307499860</v>
      </c>
      <c r="E128" s="52">
        <v>7.6048492493929754E-2</v>
      </c>
      <c r="F128" s="131"/>
      <c r="G128" s="53"/>
      <c r="H128" s="47"/>
      <c r="I128" s="47"/>
      <c r="J128" s="1"/>
      <c r="K128" s="1"/>
      <c r="L128" s="1"/>
    </row>
    <row r="129" spans="1:12" s="20" customFormat="1" ht="12.75" customHeight="1" x14ac:dyDescent="0.15">
      <c r="A129" s="55" t="s">
        <v>391</v>
      </c>
      <c r="B129" s="35">
        <v>4449268602</v>
      </c>
      <c r="C129" s="54">
        <v>2946298369</v>
      </c>
      <c r="D129" s="32">
        <v>1502970233</v>
      </c>
      <c r="E129" s="52">
        <v>0.33780164054927964</v>
      </c>
      <c r="F129" s="131"/>
      <c r="G129" s="53"/>
      <c r="H129" s="47"/>
      <c r="I129" s="47"/>
      <c r="J129" s="1"/>
      <c r="K129" s="1"/>
      <c r="L129" s="1"/>
    </row>
    <row r="130" spans="1:12" s="20" customFormat="1" ht="12.75" customHeight="1" x14ac:dyDescent="0.15">
      <c r="A130" s="55" t="s">
        <v>423</v>
      </c>
      <c r="B130" s="35">
        <v>5929801718</v>
      </c>
      <c r="C130" s="54">
        <v>4717594968</v>
      </c>
      <c r="D130" s="32">
        <v>1212206750</v>
      </c>
      <c r="E130" s="52">
        <v>0.20442618617757971</v>
      </c>
      <c r="F130" s="131"/>
      <c r="G130" s="53"/>
      <c r="H130" s="47"/>
      <c r="I130" s="47"/>
      <c r="J130" s="1"/>
      <c r="K130" s="1"/>
      <c r="L130" s="1"/>
    </row>
    <row r="131" spans="1:12" s="20" customFormat="1" ht="12.75" customHeight="1" x14ac:dyDescent="0.15">
      <c r="A131" s="55" t="s">
        <v>459</v>
      </c>
      <c r="B131" s="35">
        <v>4538503008</v>
      </c>
      <c r="C131" s="54">
        <v>4537603008</v>
      </c>
      <c r="D131" s="32">
        <v>900000</v>
      </c>
      <c r="E131" s="52">
        <v>1.9830327277817683E-4</v>
      </c>
      <c r="F131" s="131"/>
      <c r="G131" s="53"/>
      <c r="H131" s="47"/>
      <c r="I131" s="47"/>
      <c r="J131" s="1"/>
      <c r="K131" s="1"/>
      <c r="L131" s="1"/>
    </row>
    <row r="132" spans="1:12" s="20" customFormat="1" ht="12.75" customHeight="1" x14ac:dyDescent="0.15">
      <c r="A132" s="55" t="s">
        <v>466</v>
      </c>
      <c r="B132" s="35">
        <f>+B150</f>
        <v>4587072244</v>
      </c>
      <c r="C132" s="54">
        <f>+C150</f>
        <v>1807977637</v>
      </c>
      <c r="D132" s="32">
        <f>+B132-C132</f>
        <v>2779094607</v>
      </c>
      <c r="E132" s="52">
        <f>+D132/B132</f>
        <v>0.6058536816452198</v>
      </c>
      <c r="F132" s="131"/>
      <c r="G132" s="53"/>
      <c r="H132" s="47"/>
      <c r="I132" s="47"/>
      <c r="J132" s="1"/>
      <c r="K132" s="1"/>
      <c r="L132" s="1"/>
    </row>
    <row r="133" spans="1:12" s="20" customFormat="1" ht="12.75" customHeight="1" x14ac:dyDescent="0.15">
      <c r="A133" s="51" t="s">
        <v>36</v>
      </c>
      <c r="B133" s="29">
        <f>SUM(B125:B128)</f>
        <v>11045974936</v>
      </c>
      <c r="C133" s="29">
        <f>SUM(C125:C128)</f>
        <v>9773394285</v>
      </c>
      <c r="D133" s="29">
        <f>SUM(D125:D128)</f>
        <v>1272580651</v>
      </c>
      <c r="E133" s="42">
        <f>+D133/B133</f>
        <v>0.11520763521312412</v>
      </c>
      <c r="F133" s="50"/>
      <c r="G133" s="49"/>
      <c r="H133" s="48"/>
      <c r="I133" s="47"/>
      <c r="J133" s="1"/>
      <c r="K133" s="1"/>
      <c r="L133" s="1"/>
    </row>
    <row r="134" spans="1:12" s="20" customFormat="1" ht="12.75" customHeight="1" x14ac:dyDescent="0.15">
      <c r="A134" s="21"/>
      <c r="B134" s="21"/>
      <c r="C134" s="21"/>
      <c r="D134" s="21"/>
      <c r="E134" s="21"/>
      <c r="F134" s="21"/>
      <c r="G134" s="21"/>
      <c r="H134" s="21"/>
      <c r="I134" s="21"/>
    </row>
    <row r="135" spans="1:12" s="20" customFormat="1" ht="12.75" customHeight="1" x14ac:dyDescent="0.15">
      <c r="A135" s="345" t="s">
        <v>59</v>
      </c>
      <c r="B135" s="345"/>
      <c r="C135" s="345"/>
      <c r="D135" s="345"/>
      <c r="E135" s="345"/>
      <c r="F135" s="129"/>
      <c r="G135" s="53"/>
      <c r="H135" s="59"/>
      <c r="I135" s="1"/>
      <c r="J135" s="1"/>
      <c r="K135" s="1"/>
      <c r="L135" s="1"/>
    </row>
    <row r="136" spans="1:12" s="20" customFormat="1" ht="12.75" customHeight="1" x14ac:dyDescent="0.15">
      <c r="A136" s="39" t="s">
        <v>58</v>
      </c>
      <c r="B136" s="58" t="s">
        <v>57</v>
      </c>
      <c r="C136" s="57" t="s">
        <v>56</v>
      </c>
      <c r="D136" s="346" t="s">
        <v>55</v>
      </c>
      <c r="E136" s="347"/>
      <c r="F136" s="130"/>
      <c r="G136" s="53"/>
      <c r="H136" s="56"/>
      <c r="I136" s="1"/>
      <c r="J136" s="1"/>
      <c r="K136" s="1"/>
      <c r="L136" s="1"/>
    </row>
    <row r="137" spans="1:12" s="20" customFormat="1" ht="12.75" customHeight="1" x14ac:dyDescent="0.15">
      <c r="A137" s="55" t="s">
        <v>54</v>
      </c>
      <c r="B137" s="35">
        <v>955852316</v>
      </c>
      <c r="C137" s="54">
        <v>943712016</v>
      </c>
      <c r="D137" s="32">
        <f t="shared" ref="D137" si="10">+B137-C137</f>
        <v>12140300</v>
      </c>
      <c r="E137" s="52">
        <f t="shared" ref="E137" si="11">+D137/B137</f>
        <v>1.2701020645955102E-2</v>
      </c>
      <c r="F137" s="131"/>
      <c r="G137" s="53"/>
      <c r="H137" s="47"/>
      <c r="I137" s="47"/>
      <c r="J137" s="1"/>
      <c r="K137" s="1"/>
      <c r="L137" s="1"/>
    </row>
    <row r="138" spans="1:12" s="20" customFormat="1" ht="12.75" customHeight="1" x14ac:dyDescent="0.15">
      <c r="A138" s="55" t="s">
        <v>305</v>
      </c>
      <c r="B138" s="35">
        <v>1624831477</v>
      </c>
      <c r="C138" s="54">
        <v>1314727467</v>
      </c>
      <c r="D138" s="32">
        <v>310104010</v>
      </c>
      <c r="E138" s="52">
        <v>0.19085302961545222</v>
      </c>
      <c r="F138" s="131"/>
      <c r="G138" s="53"/>
      <c r="H138" s="47"/>
      <c r="I138" s="47"/>
      <c r="J138" s="1"/>
      <c r="K138" s="1"/>
      <c r="L138" s="1"/>
    </row>
    <row r="139" spans="1:12" s="20" customFormat="1" ht="12.75" customHeight="1" x14ac:dyDescent="0.15">
      <c r="A139" s="55" t="s">
        <v>332</v>
      </c>
      <c r="B139" s="35">
        <v>468538626</v>
      </c>
      <c r="C139" s="54">
        <v>65692705</v>
      </c>
      <c r="D139" s="32">
        <v>402845921</v>
      </c>
      <c r="E139" s="52">
        <v>0.85979233865768834</v>
      </c>
      <c r="F139" s="131"/>
      <c r="G139" s="53"/>
      <c r="H139" s="47"/>
      <c r="I139" s="47"/>
      <c r="J139" s="1"/>
      <c r="K139" s="1"/>
      <c r="L139" s="1"/>
    </row>
    <row r="140" spans="1:12" s="20" customFormat="1" ht="12.75" customHeight="1" x14ac:dyDescent="0.15">
      <c r="A140" s="55" t="s">
        <v>365</v>
      </c>
      <c r="B140" s="35">
        <v>915648599</v>
      </c>
      <c r="C140" s="54">
        <v>587484869</v>
      </c>
      <c r="D140" s="32">
        <v>328163730</v>
      </c>
      <c r="E140" s="52">
        <v>0.35839483657638405</v>
      </c>
      <c r="F140" s="131"/>
      <c r="G140" s="53"/>
      <c r="H140" s="47"/>
      <c r="I140" s="47"/>
      <c r="J140" s="1"/>
      <c r="K140" s="1"/>
      <c r="L140" s="1"/>
    </row>
    <row r="141" spans="1:12" s="20" customFormat="1" ht="12.75" customHeight="1" x14ac:dyDescent="0.15">
      <c r="A141" s="55" t="s">
        <v>391</v>
      </c>
      <c r="B141" s="35">
        <v>28006183</v>
      </c>
      <c r="C141" s="54">
        <v>4852099</v>
      </c>
      <c r="D141" s="32">
        <v>23154084</v>
      </c>
      <c r="E141" s="52">
        <v>0.82674900753165825</v>
      </c>
      <c r="F141" s="131"/>
      <c r="G141" s="53"/>
      <c r="H141" s="47"/>
      <c r="I141" s="47"/>
      <c r="J141" s="1"/>
      <c r="K141" s="1"/>
      <c r="L141" s="1"/>
    </row>
    <row r="142" spans="1:12" s="20" customFormat="1" ht="12.75" customHeight="1" x14ac:dyDescent="0.15">
      <c r="A142" s="55" t="s">
        <v>423</v>
      </c>
      <c r="B142" s="35">
        <v>70494787</v>
      </c>
      <c r="C142" s="54">
        <v>33352633</v>
      </c>
      <c r="D142" s="32">
        <v>37142154</v>
      </c>
      <c r="E142" s="52">
        <v>0.52687802290969399</v>
      </c>
      <c r="F142" s="131"/>
      <c r="G142" s="53"/>
      <c r="H142" s="47"/>
      <c r="I142" s="47"/>
      <c r="J142" s="1"/>
      <c r="K142" s="1"/>
      <c r="L142" s="1"/>
    </row>
    <row r="143" spans="1:12" s="20" customFormat="1" ht="12.75" customHeight="1" x14ac:dyDescent="0.15">
      <c r="A143" s="55" t="s">
        <v>459</v>
      </c>
      <c r="B143" s="35">
        <v>18997020</v>
      </c>
      <c r="C143" s="54">
        <v>1481955</v>
      </c>
      <c r="D143" s="32">
        <v>17515065</v>
      </c>
      <c r="E143" s="52">
        <v>0.92199013318931078</v>
      </c>
      <c r="F143" s="131"/>
      <c r="G143" s="53"/>
      <c r="H143" s="47"/>
      <c r="I143" s="47"/>
      <c r="J143" s="1"/>
      <c r="K143" s="1"/>
      <c r="L143" s="1"/>
    </row>
    <row r="144" spans="1:12" s="20" customFormat="1" ht="12.75" customHeight="1" x14ac:dyDescent="0.15">
      <c r="A144" s="55" t="s">
        <v>466</v>
      </c>
      <c r="B144" s="35">
        <f>+B187</f>
        <v>64308848</v>
      </c>
      <c r="C144" s="54">
        <f>+C187</f>
        <v>0</v>
      </c>
      <c r="D144" s="32">
        <f>+B144-C144</f>
        <v>64308848</v>
      </c>
      <c r="E144" s="52">
        <f>+D144/B144</f>
        <v>1</v>
      </c>
      <c r="F144" s="131"/>
      <c r="G144" s="53"/>
      <c r="H144" s="47"/>
      <c r="I144" s="47"/>
      <c r="J144" s="1"/>
      <c r="K144" s="1"/>
      <c r="L144" s="1"/>
    </row>
    <row r="145" spans="1:12" s="20" customFormat="1" ht="12.75" customHeight="1" x14ac:dyDescent="0.15">
      <c r="A145" s="51" t="s">
        <v>36</v>
      </c>
      <c r="B145" s="29">
        <f>SUM(B137:B139)</f>
        <v>3049222419</v>
      </c>
      <c r="C145" s="29">
        <f>SUM(C137:C139)</f>
        <v>2324132188</v>
      </c>
      <c r="D145" s="29">
        <f>SUM(D137:D139)</f>
        <v>725090231</v>
      </c>
      <c r="E145" s="42">
        <f>+D145/B145</f>
        <v>0.23779512654829396</v>
      </c>
      <c r="F145" s="50"/>
      <c r="G145" s="49"/>
      <c r="H145" s="48"/>
      <c r="I145" s="47"/>
      <c r="J145" s="1"/>
      <c r="K145" s="1"/>
      <c r="L145" s="1"/>
    </row>
    <row r="146" spans="1:12" s="20" customFormat="1" ht="12.75" customHeight="1" x14ac:dyDescent="0.15">
      <c r="A146" s="28"/>
      <c r="B146" s="26"/>
      <c r="C146" s="26"/>
      <c r="D146" s="26"/>
      <c r="E146" s="50"/>
      <c r="F146" s="50"/>
      <c r="G146" s="49"/>
      <c r="H146" s="48"/>
      <c r="I146" s="47"/>
      <c r="J146" s="1"/>
      <c r="K146" s="1"/>
      <c r="L146" s="1"/>
    </row>
    <row r="147" spans="1:12" s="20" customFormat="1" ht="12.75" customHeight="1" x14ac:dyDescent="0.15">
      <c r="A147" s="21"/>
      <c r="B147" s="21"/>
      <c r="C147" s="21"/>
      <c r="D147" s="21"/>
      <c r="E147" s="21"/>
      <c r="F147" s="21"/>
      <c r="G147" s="21"/>
      <c r="H147" s="21"/>
      <c r="I147" s="21"/>
    </row>
    <row r="148" spans="1:12" s="20" customFormat="1" ht="12.75" customHeight="1" x14ac:dyDescent="0.15">
      <c r="A148" s="345" t="s">
        <v>467</v>
      </c>
      <c r="B148" s="345"/>
      <c r="C148" s="345"/>
      <c r="D148" s="345"/>
      <c r="E148" s="345"/>
      <c r="F148" s="345"/>
      <c r="G148" s="345"/>
      <c r="H148" s="21"/>
      <c r="I148" s="21"/>
    </row>
    <row r="149" spans="1:12" s="20" customFormat="1" ht="22.5" customHeight="1" x14ac:dyDescent="0.15">
      <c r="A149" s="46" t="s">
        <v>47</v>
      </c>
      <c r="B149" s="45" t="s">
        <v>42</v>
      </c>
      <c r="C149" s="38" t="s">
        <v>46</v>
      </c>
      <c r="D149" s="44" t="s">
        <v>45</v>
      </c>
      <c r="E149" s="39" t="s">
        <v>40</v>
      </c>
      <c r="F149" s="130"/>
      <c r="G149" s="1"/>
      <c r="H149" s="31"/>
      <c r="I149" s="31"/>
      <c r="J149" s="1"/>
      <c r="K149" s="1"/>
      <c r="L149" s="1"/>
    </row>
    <row r="150" spans="1:12" s="20" customFormat="1" ht="12.75" customHeight="1" x14ac:dyDescent="0.15">
      <c r="A150" s="127">
        <v>43691</v>
      </c>
      <c r="B150" s="43">
        <f>+C162</f>
        <v>4587072244</v>
      </c>
      <c r="C150" s="43">
        <f>+D162</f>
        <v>1807977637</v>
      </c>
      <c r="D150" s="43">
        <f>+B150-C150</f>
        <v>2779094607</v>
      </c>
      <c r="E150" s="42">
        <f>+C150/B150</f>
        <v>0.3941463183547802</v>
      </c>
      <c r="F150" s="50"/>
      <c r="G150" s="1"/>
      <c r="H150" s="31"/>
      <c r="I150" s="31"/>
      <c r="J150" s="1"/>
      <c r="K150" s="1"/>
      <c r="L150" s="1"/>
    </row>
    <row r="151" spans="1:12" s="20" customFormat="1" ht="12.75" customHeight="1" x14ac:dyDescent="0.15">
      <c r="A151" s="31"/>
      <c r="B151" s="41"/>
      <c r="C151" s="41"/>
      <c r="D151" s="41"/>
      <c r="E151" s="40"/>
      <c r="F151" s="40"/>
      <c r="G151" s="31"/>
      <c r="H151" s="31"/>
      <c r="I151" s="31"/>
      <c r="J151" s="1"/>
      <c r="K151" s="1"/>
      <c r="L151" s="1"/>
    </row>
    <row r="152" spans="1:12" s="20" customFormat="1" ht="12.75" customHeight="1" x14ac:dyDescent="0.15">
      <c r="A152" s="39" t="s">
        <v>44</v>
      </c>
      <c r="B152" s="39" t="s">
        <v>43</v>
      </c>
      <c r="C152" s="39" t="s">
        <v>42</v>
      </c>
      <c r="D152" s="39" t="s">
        <v>41</v>
      </c>
      <c r="E152" s="39" t="s">
        <v>40</v>
      </c>
      <c r="F152" s="39"/>
      <c r="G152" s="38" t="s">
        <v>39</v>
      </c>
      <c r="H152" s="1"/>
      <c r="I152" s="31"/>
      <c r="J152" s="1"/>
      <c r="K152" s="1"/>
      <c r="L152" s="1"/>
    </row>
    <row r="153" spans="1:12" s="20" customFormat="1" ht="18" customHeight="1" x14ac:dyDescent="0.15">
      <c r="A153" s="37" t="s">
        <v>53</v>
      </c>
      <c r="B153" s="36" t="s">
        <v>52</v>
      </c>
      <c r="C153" s="35">
        <v>1350858596</v>
      </c>
      <c r="D153" s="34">
        <v>255111372</v>
      </c>
      <c r="E153" s="33">
        <f>+D153/C153</f>
        <v>0.18885127781353661</v>
      </c>
      <c r="F153" s="33"/>
      <c r="G153" s="32">
        <f t="shared" ref="G153:G161" si="12">+C153-D153</f>
        <v>1095747224</v>
      </c>
      <c r="H153" s="1"/>
      <c r="I153" s="31"/>
      <c r="J153" s="1"/>
      <c r="K153" s="1"/>
      <c r="L153" s="1"/>
    </row>
    <row r="154" spans="1:12" s="20" customFormat="1" ht="18" customHeight="1" x14ac:dyDescent="0.15">
      <c r="A154" s="37" t="s">
        <v>38</v>
      </c>
      <c r="B154" s="36">
        <v>1067</v>
      </c>
      <c r="C154" s="35">
        <v>261101210</v>
      </c>
      <c r="D154" s="34">
        <v>193392188</v>
      </c>
      <c r="E154" s="33">
        <f>+D154/C154</f>
        <v>0.74067901868398078</v>
      </c>
      <c r="F154" s="33"/>
      <c r="G154" s="32">
        <f t="shared" si="12"/>
        <v>67709022</v>
      </c>
      <c r="H154" s="1"/>
      <c r="I154" s="31"/>
      <c r="J154" s="1"/>
      <c r="K154" s="1"/>
      <c r="L154" s="1"/>
    </row>
    <row r="155" spans="1:12" s="20" customFormat="1" ht="18" customHeight="1" x14ac:dyDescent="0.15">
      <c r="A155" s="37" t="s">
        <v>37</v>
      </c>
      <c r="B155" s="36">
        <v>1069</v>
      </c>
      <c r="C155" s="35">
        <v>899178662</v>
      </c>
      <c r="D155" s="34">
        <v>247249053</v>
      </c>
      <c r="E155" s="33">
        <f>+D155/C155</f>
        <v>0.27497210893556545</v>
      </c>
      <c r="F155" s="33"/>
      <c r="G155" s="32">
        <f t="shared" si="12"/>
        <v>651929609</v>
      </c>
      <c r="H155" s="1"/>
      <c r="I155" s="31"/>
      <c r="J155" s="1"/>
      <c r="K155" s="1"/>
      <c r="L155" s="1"/>
    </row>
    <row r="156" spans="1:12" s="20" customFormat="1" ht="18" customHeight="1" x14ac:dyDescent="0.15">
      <c r="A156" s="37" t="s">
        <v>51</v>
      </c>
      <c r="B156" s="36">
        <v>1070</v>
      </c>
      <c r="C156" s="35">
        <v>172731316</v>
      </c>
      <c r="D156" s="34">
        <v>159260000</v>
      </c>
      <c r="E156" s="33">
        <v>0</v>
      </c>
      <c r="F156" s="33"/>
      <c r="G156" s="32">
        <f t="shared" si="12"/>
        <v>13471316</v>
      </c>
      <c r="H156" s="1"/>
      <c r="I156" s="31"/>
      <c r="J156" s="1"/>
      <c r="K156" s="1"/>
      <c r="L156" s="1"/>
    </row>
    <row r="157" spans="1:12" s="20" customFormat="1" ht="18" customHeight="1" x14ac:dyDescent="0.15">
      <c r="A157" s="37" t="s">
        <v>50</v>
      </c>
      <c r="B157" s="36">
        <v>7527</v>
      </c>
      <c r="C157" s="35">
        <v>338027496</v>
      </c>
      <c r="D157" s="34">
        <v>157610934</v>
      </c>
      <c r="E157" s="33">
        <v>0</v>
      </c>
      <c r="F157" s="33"/>
      <c r="G157" s="32">
        <f t="shared" si="12"/>
        <v>180416562</v>
      </c>
      <c r="H157" s="1"/>
      <c r="I157" s="31"/>
      <c r="J157" s="1"/>
      <c r="K157" s="1"/>
      <c r="L157" s="1"/>
    </row>
    <row r="158" spans="1:12" s="20" customFormat="1" ht="18" customHeight="1" x14ac:dyDescent="0.15">
      <c r="A158" s="37" t="s">
        <v>143</v>
      </c>
      <c r="B158" s="36">
        <v>1068</v>
      </c>
      <c r="C158" s="35">
        <v>1089198107</v>
      </c>
      <c r="D158" s="34">
        <v>357325030</v>
      </c>
      <c r="E158" s="33">
        <f>+D158/C158</f>
        <v>0.32806247798592619</v>
      </c>
      <c r="F158" s="33"/>
      <c r="G158" s="32">
        <f t="shared" si="12"/>
        <v>731873077</v>
      </c>
      <c r="H158" s="1"/>
      <c r="I158" s="31"/>
      <c r="J158" s="1"/>
      <c r="K158" s="1"/>
      <c r="L158" s="1"/>
    </row>
    <row r="159" spans="1:12" s="20" customFormat="1" ht="18" customHeight="1" x14ac:dyDescent="0.15">
      <c r="A159" s="37" t="s">
        <v>49</v>
      </c>
      <c r="B159" s="36">
        <v>7531</v>
      </c>
      <c r="C159" s="35">
        <v>310924844</v>
      </c>
      <c r="D159" s="34">
        <v>290566333</v>
      </c>
      <c r="E159" s="33">
        <v>0</v>
      </c>
      <c r="F159" s="33"/>
      <c r="G159" s="32">
        <f t="shared" si="12"/>
        <v>20358511</v>
      </c>
      <c r="H159" s="1"/>
      <c r="I159" s="31"/>
      <c r="J159" s="1"/>
      <c r="K159" s="1"/>
      <c r="L159" s="1"/>
    </row>
    <row r="160" spans="1:12" s="20" customFormat="1" ht="18" customHeight="1" x14ac:dyDescent="0.15">
      <c r="A160" s="37" t="s">
        <v>48</v>
      </c>
      <c r="B160" s="36">
        <v>1031</v>
      </c>
      <c r="C160" s="35">
        <v>165052013</v>
      </c>
      <c r="D160" s="34">
        <v>147462727</v>
      </c>
      <c r="E160" s="33">
        <f>+D160/C160</f>
        <v>0.89343186017367748</v>
      </c>
      <c r="F160" s="33"/>
      <c r="G160" s="32">
        <f t="shared" si="12"/>
        <v>17589286</v>
      </c>
      <c r="H160" s="1"/>
      <c r="I160" s="31"/>
      <c r="J160" s="1"/>
      <c r="K160" s="1"/>
      <c r="L160" s="1"/>
    </row>
    <row r="161" spans="1:12" s="20" customFormat="1" ht="18" customHeight="1" x14ac:dyDescent="0.15">
      <c r="A161" s="37" t="s">
        <v>151</v>
      </c>
      <c r="B161" s="36" t="s">
        <v>151</v>
      </c>
      <c r="C161" s="35">
        <v>0</v>
      </c>
      <c r="D161" s="34">
        <v>0</v>
      </c>
      <c r="E161" s="33">
        <v>0</v>
      </c>
      <c r="F161" s="33"/>
      <c r="G161" s="32">
        <f t="shared" si="12"/>
        <v>0</v>
      </c>
      <c r="H161" s="1"/>
      <c r="I161" s="31"/>
      <c r="J161" s="1"/>
      <c r="K161" s="1"/>
      <c r="L161" s="1"/>
    </row>
    <row r="162" spans="1:12" s="20" customFormat="1" ht="12.75" customHeight="1" x14ac:dyDescent="0.15">
      <c r="A162" s="348" t="s">
        <v>36</v>
      </c>
      <c r="B162" s="349"/>
      <c r="C162" s="29">
        <f>SUM(C153:C161)</f>
        <v>4587072244</v>
      </c>
      <c r="D162" s="29">
        <f>SUM(D153:D161)</f>
        <v>1807977637</v>
      </c>
      <c r="E162" s="30">
        <f>+D162/C162</f>
        <v>0.3941463183547802</v>
      </c>
      <c r="F162" s="30"/>
      <c r="G162" s="29">
        <f>SUM(G153:G161)</f>
        <v>2779094607</v>
      </c>
      <c r="H162" s="1"/>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22"/>
      <c r="B166" s="25"/>
      <c r="C166" s="24"/>
      <c r="D166" s="24"/>
      <c r="E166" s="23"/>
      <c r="F166" s="23"/>
      <c r="G166" s="23"/>
      <c r="H166" s="23"/>
      <c r="I166" s="22"/>
      <c r="J166" s="1"/>
      <c r="K166" s="1"/>
      <c r="L166" s="1"/>
    </row>
    <row r="167" spans="1:12" s="20" customFormat="1" ht="12.75" customHeight="1" x14ac:dyDescent="0.15">
      <c r="A167" s="22"/>
      <c r="B167" s="25"/>
      <c r="C167" s="24"/>
      <c r="D167" s="24"/>
      <c r="E167" s="23"/>
      <c r="F167" s="23"/>
      <c r="G167" s="23"/>
      <c r="H167" s="23"/>
      <c r="I167" s="22"/>
      <c r="J167" s="1"/>
      <c r="K167" s="1"/>
      <c r="L167" s="1"/>
    </row>
    <row r="168" spans="1:12" s="20" customFormat="1" ht="12.75" customHeight="1" x14ac:dyDescent="0.15">
      <c r="A168" s="22"/>
      <c r="B168" s="25"/>
      <c r="C168" s="24"/>
      <c r="D168" s="24"/>
      <c r="E168" s="23"/>
      <c r="F168" s="23"/>
      <c r="G168" s="23"/>
      <c r="H168" s="23"/>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22"/>
      <c r="B172" s="25"/>
      <c r="C172" s="24"/>
      <c r="D172" s="24"/>
      <c r="E172" s="23"/>
      <c r="F172" s="23"/>
      <c r="G172" s="23"/>
      <c r="H172" s="23"/>
      <c r="I172" s="22"/>
      <c r="J172" s="1"/>
      <c r="K172" s="1"/>
      <c r="L172" s="1"/>
    </row>
    <row r="173" spans="1:12" s="20" customFormat="1" ht="12.75" customHeight="1" x14ac:dyDescent="0.15">
      <c r="A173" s="22"/>
      <c r="B173" s="25"/>
      <c r="C173" s="24"/>
      <c r="D173" s="24"/>
      <c r="E173" s="23"/>
      <c r="F173" s="23"/>
      <c r="G173" s="23"/>
      <c r="H173" s="23"/>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22"/>
      <c r="B176" s="25"/>
      <c r="C176" s="24"/>
      <c r="D176" s="24"/>
      <c r="E176" s="23"/>
      <c r="F176" s="23"/>
      <c r="G176" s="23"/>
      <c r="H176" s="23"/>
      <c r="I176" s="22"/>
      <c r="J176" s="1"/>
      <c r="K176" s="1"/>
      <c r="L176" s="1"/>
    </row>
    <row r="177" spans="1:12" s="20" customFormat="1" ht="12.75" customHeight="1" x14ac:dyDescent="0.15">
      <c r="A177" s="22"/>
      <c r="B177" s="25"/>
      <c r="C177" s="24"/>
      <c r="D177" s="24"/>
      <c r="E177" s="23"/>
      <c r="F177" s="23"/>
      <c r="G177" s="23"/>
      <c r="H177" s="23"/>
      <c r="I177" s="22"/>
      <c r="J177" s="1"/>
      <c r="K177" s="1"/>
      <c r="L177" s="1"/>
    </row>
    <row r="178" spans="1:12" s="20" customFormat="1" ht="12.75" customHeight="1" x14ac:dyDescent="0.15">
      <c r="A178" s="22"/>
      <c r="B178" s="25"/>
      <c r="C178" s="24"/>
      <c r="D178" s="24"/>
      <c r="E178" s="23"/>
      <c r="F178" s="23"/>
      <c r="G178" s="23"/>
      <c r="H178" s="23"/>
      <c r="I178" s="22"/>
      <c r="J178" s="1"/>
      <c r="K178" s="1"/>
      <c r="L178" s="1"/>
    </row>
    <row r="179" spans="1:12" s="20" customFormat="1" ht="12.75" customHeight="1" x14ac:dyDescent="0.15">
      <c r="A179" s="1"/>
      <c r="B179" s="3"/>
      <c r="C179" s="2"/>
      <c r="D179" s="1"/>
      <c r="E179" s="1"/>
      <c r="F179" s="1"/>
      <c r="G179" s="1"/>
      <c r="H179" s="1"/>
      <c r="I179" s="1"/>
      <c r="J179" s="1"/>
      <c r="K179" s="1"/>
      <c r="L179" s="1"/>
    </row>
    <row r="180" spans="1:12" s="20" customFormat="1" ht="12.75" customHeight="1" x14ac:dyDescent="0.15">
      <c r="A180" s="1"/>
      <c r="B180" s="3"/>
      <c r="C180" s="2"/>
      <c r="D180" s="1"/>
      <c r="E180" s="1"/>
      <c r="F180" s="1"/>
      <c r="G180" s="1"/>
      <c r="H180" s="1"/>
      <c r="I180" s="1"/>
      <c r="J180" s="1"/>
      <c r="K180" s="1"/>
      <c r="L180" s="1"/>
    </row>
    <row r="181" spans="1:12" s="20" customFormat="1" ht="12.75" customHeight="1" x14ac:dyDescent="0.15">
      <c r="A181" s="1"/>
      <c r="B181" s="3"/>
      <c r="C181" s="2"/>
      <c r="D181" s="1"/>
      <c r="E181" s="1"/>
      <c r="F181" s="1"/>
      <c r="G181" s="1"/>
      <c r="H181" s="1"/>
      <c r="I181" s="1"/>
      <c r="J181" s="1"/>
      <c r="K181" s="1"/>
      <c r="L181" s="1"/>
    </row>
    <row r="182" spans="1:12" s="20" customFormat="1" ht="12.75" customHeight="1" x14ac:dyDescent="0.15">
      <c r="A182" s="1"/>
      <c r="B182" s="3"/>
      <c r="C182" s="2"/>
      <c r="D182" s="1"/>
      <c r="E182" s="1"/>
      <c r="F182" s="1"/>
      <c r="G182" s="1"/>
      <c r="H182" s="1"/>
      <c r="I182" s="1"/>
      <c r="J182" s="1"/>
      <c r="K182" s="1"/>
      <c r="L182" s="1"/>
    </row>
    <row r="183" spans="1:12" s="20" customFormat="1" ht="12.75" customHeight="1" x14ac:dyDescent="0.15">
      <c r="A183" s="1"/>
      <c r="B183" s="3"/>
      <c r="C183" s="2"/>
      <c r="D183" s="1"/>
      <c r="E183" s="1"/>
      <c r="F183" s="1"/>
      <c r="G183" s="1"/>
      <c r="H183" s="1"/>
      <c r="I183" s="1"/>
      <c r="J183" s="1"/>
      <c r="K183" s="1"/>
      <c r="L183" s="1"/>
    </row>
    <row r="184" spans="1:12" s="20" customFormat="1" ht="12.75" customHeight="1" x14ac:dyDescent="0.15">
      <c r="A184" s="1"/>
      <c r="B184" s="3"/>
      <c r="C184" s="2"/>
      <c r="D184" s="1"/>
      <c r="E184" s="1"/>
      <c r="F184" s="1"/>
      <c r="G184" s="1"/>
      <c r="H184" s="1"/>
      <c r="I184" s="1"/>
      <c r="J184" s="1"/>
      <c r="K184" s="1"/>
      <c r="L184" s="1"/>
    </row>
    <row r="185" spans="1:12" s="20" customFormat="1" ht="12.75" customHeight="1" x14ac:dyDescent="0.15">
      <c r="A185" s="345" t="s">
        <v>468</v>
      </c>
      <c r="B185" s="345"/>
      <c r="C185" s="345"/>
      <c r="D185" s="345"/>
      <c r="E185" s="345"/>
      <c r="F185" s="345"/>
      <c r="G185" s="345"/>
      <c r="H185" s="21"/>
      <c r="I185" s="21"/>
    </row>
    <row r="186" spans="1:12" s="20" customFormat="1" ht="23.25" customHeight="1" x14ac:dyDescent="0.15">
      <c r="A186" s="46" t="s">
        <v>47</v>
      </c>
      <c r="B186" s="45" t="s">
        <v>42</v>
      </c>
      <c r="C186" s="38" t="s">
        <v>46</v>
      </c>
      <c r="D186" s="44" t="s">
        <v>45</v>
      </c>
      <c r="E186" s="39" t="s">
        <v>40</v>
      </c>
      <c r="F186" s="350"/>
      <c r="G186" s="351"/>
      <c r="H186" s="31"/>
      <c r="I186" s="31"/>
      <c r="J186" s="1"/>
      <c r="K186" s="1"/>
      <c r="L186" s="1"/>
    </row>
    <row r="187" spans="1:12" s="20" customFormat="1" ht="12.75" customHeight="1" x14ac:dyDescent="0.15">
      <c r="A187" s="127">
        <v>43691</v>
      </c>
      <c r="B187" s="43">
        <f>+C198</f>
        <v>64308848</v>
      </c>
      <c r="C187" s="43">
        <f>+D198</f>
        <v>0</v>
      </c>
      <c r="D187" s="43">
        <f>+B187-C187</f>
        <v>64308848</v>
      </c>
      <c r="E187" s="42">
        <f>+C187/B187</f>
        <v>0</v>
      </c>
      <c r="F187" s="352"/>
      <c r="G187" s="353"/>
      <c r="H187" s="31"/>
      <c r="I187" s="31"/>
      <c r="J187" s="1"/>
      <c r="K187" s="1"/>
      <c r="L187" s="1"/>
    </row>
    <row r="188" spans="1:12" s="20" customFormat="1" ht="12.75" customHeight="1" x14ac:dyDescent="0.15">
      <c r="A188" s="31"/>
      <c r="B188" s="41"/>
      <c r="C188" s="41"/>
      <c r="D188" s="41"/>
      <c r="E188" s="40"/>
      <c r="F188" s="40"/>
      <c r="G188" s="31"/>
      <c r="H188" s="31"/>
      <c r="I188" s="31"/>
      <c r="J188" s="1"/>
      <c r="K188" s="1"/>
      <c r="L188" s="1"/>
    </row>
    <row r="189" spans="1:12" s="20" customFormat="1" ht="12.75" customHeight="1" x14ac:dyDescent="0.15">
      <c r="A189" s="39" t="s">
        <v>44</v>
      </c>
      <c r="B189" s="39" t="s">
        <v>43</v>
      </c>
      <c r="C189" s="39" t="s">
        <v>42</v>
      </c>
      <c r="D189" s="39" t="s">
        <v>41</v>
      </c>
      <c r="E189" s="39" t="s">
        <v>40</v>
      </c>
      <c r="F189" s="39"/>
      <c r="G189" s="38" t="s">
        <v>39</v>
      </c>
      <c r="H189" s="31"/>
      <c r="I189" s="31"/>
      <c r="J189" s="1"/>
      <c r="K189" s="1"/>
      <c r="L189" s="1"/>
    </row>
    <row r="190" spans="1:12" s="20" customFormat="1" ht="12.75" customHeight="1" x14ac:dyDescent="0.15">
      <c r="A190" s="37" t="s">
        <v>53</v>
      </c>
      <c r="B190" s="36" t="s">
        <v>52</v>
      </c>
      <c r="C190" s="35">
        <v>6454841</v>
      </c>
      <c r="D190" s="35">
        <v>0</v>
      </c>
      <c r="E190" s="33">
        <f>+D190/C190</f>
        <v>0</v>
      </c>
      <c r="F190" s="39"/>
      <c r="G190" s="32">
        <f t="shared" ref="G190:G198" si="13">+C190-D190</f>
        <v>6454841</v>
      </c>
      <c r="H190" s="31"/>
      <c r="I190" s="31"/>
      <c r="J190" s="1"/>
      <c r="K190" s="1"/>
      <c r="L190" s="1"/>
    </row>
    <row r="191" spans="1:12" s="20" customFormat="1" ht="12.75" customHeight="1" x14ac:dyDescent="0.15">
      <c r="A191" s="37" t="s">
        <v>38</v>
      </c>
      <c r="B191" s="36">
        <v>1067</v>
      </c>
      <c r="C191" s="35">
        <v>300000</v>
      </c>
      <c r="D191" s="35">
        <v>0</v>
      </c>
      <c r="E191" s="33">
        <v>0</v>
      </c>
      <c r="F191" s="39"/>
      <c r="G191" s="32">
        <f t="shared" si="13"/>
        <v>300000</v>
      </c>
      <c r="H191" s="31"/>
      <c r="I191" s="31"/>
      <c r="J191" s="1"/>
      <c r="K191" s="1"/>
      <c r="L191" s="1"/>
    </row>
    <row r="192" spans="1:12" s="20" customFormat="1" ht="12.75" customHeight="1" x14ac:dyDescent="0.15">
      <c r="A192" s="37" t="s">
        <v>37</v>
      </c>
      <c r="B192" s="36">
        <v>1069</v>
      </c>
      <c r="C192" s="35">
        <v>0</v>
      </c>
      <c r="D192" s="35">
        <v>0</v>
      </c>
      <c r="E192" s="33">
        <v>0</v>
      </c>
      <c r="F192" s="39"/>
      <c r="G192" s="32">
        <f t="shared" si="13"/>
        <v>0</v>
      </c>
      <c r="H192" s="31"/>
      <c r="I192" s="31"/>
      <c r="J192" s="1"/>
      <c r="K192" s="1"/>
      <c r="L192" s="1"/>
    </row>
    <row r="193" spans="1:12" s="20" customFormat="1" ht="12.75" customHeight="1" x14ac:dyDescent="0.15">
      <c r="A193" s="37" t="s">
        <v>51</v>
      </c>
      <c r="B193" s="36">
        <v>1070</v>
      </c>
      <c r="C193" s="35">
        <v>0</v>
      </c>
      <c r="D193" s="35">
        <v>0</v>
      </c>
      <c r="E193" s="33">
        <v>0</v>
      </c>
      <c r="F193" s="39"/>
      <c r="G193" s="32">
        <f t="shared" si="13"/>
        <v>0</v>
      </c>
      <c r="H193" s="31"/>
      <c r="I193" s="31"/>
      <c r="J193" s="1"/>
      <c r="K193" s="1"/>
      <c r="L193" s="1"/>
    </row>
    <row r="194" spans="1:12" s="20" customFormat="1" ht="12.75" customHeight="1" x14ac:dyDescent="0.15">
      <c r="A194" s="37" t="s">
        <v>50</v>
      </c>
      <c r="B194" s="36">
        <v>7527</v>
      </c>
      <c r="C194" s="35">
        <v>53110571</v>
      </c>
      <c r="D194" s="35">
        <v>0</v>
      </c>
      <c r="E194" s="33">
        <v>0</v>
      </c>
      <c r="F194" s="39"/>
      <c r="G194" s="32">
        <f t="shared" si="13"/>
        <v>53110571</v>
      </c>
      <c r="H194" s="31"/>
      <c r="I194" s="31"/>
      <c r="J194" s="1"/>
      <c r="K194" s="1"/>
      <c r="L194" s="1"/>
    </row>
    <row r="195" spans="1:12" s="20" customFormat="1" ht="12.75" customHeight="1" x14ac:dyDescent="0.15">
      <c r="A195" s="37" t="s">
        <v>143</v>
      </c>
      <c r="B195" s="36">
        <v>1068</v>
      </c>
      <c r="C195" s="35">
        <v>0</v>
      </c>
      <c r="D195" s="35">
        <v>0</v>
      </c>
      <c r="E195" s="33">
        <v>0</v>
      </c>
      <c r="F195" s="39"/>
      <c r="G195" s="32">
        <f>+C195-D195</f>
        <v>0</v>
      </c>
      <c r="H195" s="31"/>
      <c r="I195" s="31"/>
      <c r="J195" s="1"/>
      <c r="K195" s="1"/>
      <c r="L195" s="1"/>
    </row>
    <row r="196" spans="1:12" s="20" customFormat="1" ht="12.75" customHeight="1" x14ac:dyDescent="0.15">
      <c r="A196" s="37" t="s">
        <v>49</v>
      </c>
      <c r="B196" s="36">
        <v>7531</v>
      </c>
      <c r="C196" s="35">
        <v>4443436</v>
      </c>
      <c r="D196" s="35">
        <v>0</v>
      </c>
      <c r="E196" s="33">
        <v>0</v>
      </c>
      <c r="F196" s="39"/>
      <c r="G196" s="32">
        <f t="shared" si="13"/>
        <v>4443436</v>
      </c>
      <c r="H196" s="31"/>
      <c r="I196" s="31"/>
      <c r="J196" s="1"/>
      <c r="K196" s="1"/>
      <c r="L196" s="1"/>
    </row>
    <row r="197" spans="1:12" s="20" customFormat="1" ht="12.75" customHeight="1" x14ac:dyDescent="0.15">
      <c r="A197" s="37" t="s">
        <v>48</v>
      </c>
      <c r="B197" s="36">
        <v>1031</v>
      </c>
      <c r="C197" s="35">
        <v>0</v>
      </c>
      <c r="D197" s="35">
        <v>0</v>
      </c>
      <c r="E197" s="33">
        <v>0</v>
      </c>
      <c r="F197" s="39"/>
      <c r="G197" s="32">
        <f t="shared" si="13"/>
        <v>0</v>
      </c>
      <c r="H197" s="31"/>
      <c r="I197" s="31"/>
      <c r="J197" s="1"/>
      <c r="K197" s="1"/>
      <c r="L197" s="1"/>
    </row>
    <row r="198" spans="1:12" s="20" customFormat="1" ht="12.75" customHeight="1" x14ac:dyDescent="0.15">
      <c r="A198" s="348" t="s">
        <v>36</v>
      </c>
      <c r="B198" s="349"/>
      <c r="C198" s="29">
        <f>SUM(C190:C197)</f>
        <v>64308848</v>
      </c>
      <c r="D198" s="29">
        <f>SUM(D190:D197)</f>
        <v>0</v>
      </c>
      <c r="E198" s="30">
        <f>+D198/C198</f>
        <v>0</v>
      </c>
      <c r="F198" s="29">
        <f>SUM(F195:F195)</f>
        <v>0</v>
      </c>
      <c r="G198" s="32">
        <f t="shared" si="13"/>
        <v>64308848</v>
      </c>
      <c r="H198" s="23"/>
      <c r="I198" s="22"/>
      <c r="J198" s="1"/>
      <c r="K198" s="1"/>
      <c r="L198" s="1"/>
    </row>
    <row r="199" spans="1:12" s="20" customFormat="1" ht="12.75" customHeight="1" x14ac:dyDescent="0.15">
      <c r="A199" s="28"/>
      <c r="B199" s="28"/>
      <c r="C199" s="26"/>
      <c r="D199" s="26"/>
      <c r="E199" s="27"/>
      <c r="F199" s="27"/>
      <c r="G199" s="26"/>
      <c r="H199" s="23"/>
      <c r="I199" s="22"/>
      <c r="J199" s="1"/>
      <c r="K199" s="1"/>
      <c r="L199" s="1"/>
    </row>
    <row r="200" spans="1:12" s="20" customFormat="1" ht="12.75" customHeight="1" x14ac:dyDescent="0.15">
      <c r="A200" s="28"/>
      <c r="B200" s="28"/>
      <c r="C200" s="26"/>
      <c r="D200" s="26"/>
      <c r="E200" s="27"/>
      <c r="F200" s="27"/>
      <c r="G200" s="26"/>
      <c r="H200" s="23"/>
      <c r="I200" s="22"/>
      <c r="J200" s="1"/>
      <c r="K200" s="1"/>
      <c r="L200" s="1"/>
    </row>
    <row r="201" spans="1:12" s="20" customFormat="1" ht="12.75" customHeight="1" x14ac:dyDescent="0.15">
      <c r="A201" s="28"/>
      <c r="B201" s="28"/>
      <c r="C201" s="26"/>
      <c r="D201" s="26"/>
      <c r="E201" s="27"/>
      <c r="F201" s="27"/>
      <c r="G201" s="26"/>
      <c r="H201" s="23"/>
      <c r="I201" s="22"/>
      <c r="J201" s="1"/>
      <c r="K201" s="1"/>
      <c r="L201" s="1"/>
    </row>
    <row r="202" spans="1:12" s="20" customFormat="1" ht="12.75" customHeight="1" x14ac:dyDescent="0.15">
      <c r="A202" s="28"/>
      <c r="B202" s="28"/>
      <c r="C202" s="26"/>
      <c r="D202" s="26"/>
      <c r="E202" s="27"/>
      <c r="F202" s="27"/>
      <c r="G202" s="26"/>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22"/>
      <c r="B212" s="25"/>
      <c r="C212" s="24"/>
      <c r="D212" s="24"/>
      <c r="E212" s="23"/>
      <c r="F212" s="23"/>
      <c r="G212" s="23"/>
      <c r="H212" s="23"/>
      <c r="I212" s="22"/>
      <c r="J212" s="1"/>
      <c r="K212" s="1"/>
      <c r="L212" s="1"/>
    </row>
    <row r="213" spans="1:12" s="20" customFormat="1" ht="12.75" customHeight="1" x14ac:dyDescent="0.15">
      <c r="A213" s="22"/>
      <c r="B213" s="25"/>
      <c r="C213" s="24"/>
      <c r="D213" s="24"/>
      <c r="E213" s="23"/>
      <c r="F213" s="23"/>
      <c r="G213" s="23"/>
      <c r="H213" s="23"/>
      <c r="I213" s="22"/>
      <c r="J213" s="1"/>
      <c r="K213" s="1"/>
      <c r="L213" s="1"/>
    </row>
    <row r="214" spans="1:12" s="20" customFormat="1" ht="12.75" customHeight="1" x14ac:dyDescent="0.15">
      <c r="A214" s="22"/>
      <c r="B214" s="25"/>
      <c r="C214" s="24"/>
      <c r="D214" s="24"/>
      <c r="E214" s="23"/>
      <c r="F214" s="23"/>
      <c r="G214" s="23"/>
      <c r="H214" s="23"/>
      <c r="I214" s="22"/>
      <c r="J214" s="1"/>
      <c r="K214" s="1"/>
      <c r="L214" s="1"/>
    </row>
    <row r="215" spans="1:12" s="20" customFormat="1" ht="12.75" customHeight="1" x14ac:dyDescent="0.15">
      <c r="A215" s="1"/>
      <c r="B215" s="3"/>
      <c r="C215" s="2"/>
      <c r="D215" s="1"/>
      <c r="E215" s="1"/>
      <c r="F215" s="1"/>
      <c r="G215" s="1"/>
      <c r="H215" s="1"/>
      <c r="I215" s="1"/>
      <c r="J215" s="1"/>
      <c r="K215" s="1"/>
      <c r="L215" s="1"/>
    </row>
    <row r="216" spans="1:12" s="20" customFormat="1" ht="12.75" customHeight="1" x14ac:dyDescent="0.15">
      <c r="A216" s="1"/>
      <c r="B216" s="3"/>
      <c r="C216" s="2"/>
      <c r="D216" s="1"/>
      <c r="E216" s="1"/>
      <c r="F216" s="1"/>
      <c r="G216" s="1"/>
      <c r="H216" s="1"/>
      <c r="I216" s="1"/>
      <c r="J216" s="1"/>
      <c r="K216" s="1"/>
      <c r="L216" s="1"/>
    </row>
    <row r="217" spans="1:12" s="20" customFormat="1" ht="12.75" customHeight="1" x14ac:dyDescent="0.15">
      <c r="A217" s="1"/>
      <c r="B217" s="3"/>
      <c r="C217" s="2"/>
      <c r="D217" s="1"/>
      <c r="E217" s="1"/>
      <c r="F217" s="1"/>
      <c r="G217" s="1"/>
      <c r="H217" s="1"/>
      <c r="I217" s="1"/>
      <c r="J217" s="1"/>
      <c r="K217" s="1"/>
      <c r="L217" s="1"/>
    </row>
    <row r="218" spans="1:12" s="20" customFormat="1" ht="12.75" customHeight="1" x14ac:dyDescent="0.15">
      <c r="A218" s="1"/>
      <c r="B218" s="3"/>
      <c r="C218" s="2"/>
      <c r="D218" s="1"/>
      <c r="E218" s="1"/>
      <c r="F218" s="1"/>
      <c r="G218" s="1"/>
      <c r="H218" s="1"/>
      <c r="I218" s="1"/>
      <c r="J218" s="1"/>
      <c r="K218" s="1"/>
      <c r="L218" s="1"/>
    </row>
    <row r="219" spans="1:12" s="20" customFormat="1" ht="12.75" customHeight="1" x14ac:dyDescent="0.15">
      <c r="A219" s="21"/>
      <c r="B219" s="21"/>
      <c r="C219" s="21"/>
      <c r="D219" s="21"/>
      <c r="E219" s="21"/>
      <c r="F219" s="21"/>
      <c r="G219" s="21"/>
      <c r="H219" s="21"/>
      <c r="I219" s="21"/>
      <c r="J219" s="21"/>
    </row>
    <row r="220" spans="1:12" s="20" customFormat="1" ht="12.75" customHeight="1" thickBot="1" x14ac:dyDescent="0.2">
      <c r="A220" s="21"/>
      <c r="B220" s="21"/>
      <c r="C220" s="21"/>
      <c r="D220" s="21"/>
      <c r="E220" s="21"/>
      <c r="F220" s="21"/>
      <c r="G220" s="21"/>
      <c r="H220" s="21"/>
      <c r="I220" s="21"/>
      <c r="J220" s="21"/>
    </row>
    <row r="221" spans="1:12" ht="25.5" customHeight="1" thickBot="1" x14ac:dyDescent="0.2">
      <c r="A221" s="339" t="s">
        <v>469</v>
      </c>
      <c r="B221" s="340"/>
      <c r="C221" s="340"/>
      <c r="D221" s="340"/>
      <c r="E221" s="340"/>
      <c r="F221" s="340"/>
      <c r="G221" s="340"/>
      <c r="H221" s="340"/>
      <c r="I221" s="340"/>
      <c r="J221" s="341"/>
    </row>
    <row r="222" spans="1:12" ht="24" x14ac:dyDescent="0.15">
      <c r="A222" s="170" t="s">
        <v>448</v>
      </c>
      <c r="B222" s="171" t="s">
        <v>33</v>
      </c>
      <c r="C222" s="172" t="s">
        <v>32</v>
      </c>
      <c r="D222" s="172" t="s">
        <v>31</v>
      </c>
      <c r="E222" s="171" t="s">
        <v>30</v>
      </c>
      <c r="F222" s="171"/>
      <c r="G222" s="172" t="s">
        <v>474</v>
      </c>
      <c r="H222" s="172" t="s">
        <v>28</v>
      </c>
      <c r="I222" s="172" t="s">
        <v>27</v>
      </c>
      <c r="J222" s="172" t="s">
        <v>470</v>
      </c>
      <c r="K222" s="182"/>
    </row>
    <row r="223" spans="1:12" ht="51" customHeight="1" x14ac:dyDescent="0.15">
      <c r="A223" s="178" t="s">
        <v>447</v>
      </c>
      <c r="B223" s="16">
        <v>2018</v>
      </c>
      <c r="C223" s="165" t="s">
        <v>75</v>
      </c>
      <c r="D223" s="220">
        <v>42944</v>
      </c>
      <c r="E223" s="14" t="s">
        <v>280</v>
      </c>
      <c r="F223" s="174"/>
      <c r="G223" s="177">
        <v>2</v>
      </c>
      <c r="H223" s="153">
        <v>0</v>
      </c>
      <c r="I223" s="153">
        <f t="shared" ref="I223:I228" si="14">+G223-H223</f>
        <v>2</v>
      </c>
      <c r="J223" s="255" t="s">
        <v>471</v>
      </c>
      <c r="K223" s="182"/>
    </row>
    <row r="224" spans="1:12" ht="21" customHeight="1" outlineLevel="1" x14ac:dyDescent="0.15">
      <c r="A224" s="189" t="s">
        <v>285</v>
      </c>
      <c r="B224" s="190"/>
      <c r="C224" s="191"/>
      <c r="D224" s="192"/>
      <c r="E224" s="190"/>
      <c r="F224" s="190"/>
      <c r="G224" s="193"/>
      <c r="H224" s="194"/>
      <c r="I224" s="195">
        <f>SUBTOTAL(9,I222:I223)</f>
        <v>2</v>
      </c>
      <c r="J224" s="196"/>
      <c r="K224" s="22"/>
    </row>
    <row r="225" spans="1:11" ht="36" customHeight="1" outlineLevel="2" x14ac:dyDescent="0.15">
      <c r="A225" s="242" t="s">
        <v>21</v>
      </c>
      <c r="B225" s="243">
        <v>2015</v>
      </c>
      <c r="C225" s="244" t="s">
        <v>137</v>
      </c>
      <c r="D225" s="245">
        <v>41901</v>
      </c>
      <c r="E225" s="243" t="s">
        <v>20</v>
      </c>
      <c r="F225" s="243"/>
      <c r="G225" s="246">
        <v>125948996</v>
      </c>
      <c r="H225" s="247">
        <v>0</v>
      </c>
      <c r="I225" s="247">
        <f t="shared" si="14"/>
        <v>125948996</v>
      </c>
      <c r="J225" s="259" t="s">
        <v>344</v>
      </c>
      <c r="K225" s="283"/>
    </row>
    <row r="226" spans="1:11" ht="36.75" customHeight="1" outlineLevel="1" x14ac:dyDescent="0.15">
      <c r="A226" s="189" t="s">
        <v>138</v>
      </c>
      <c r="B226" s="197"/>
      <c r="C226" s="198"/>
      <c r="D226" s="199"/>
      <c r="E226" s="197"/>
      <c r="F226" s="197"/>
      <c r="G226" s="200"/>
      <c r="H226" s="194"/>
      <c r="I226" s="195">
        <f>SUBTOTAL(9,I225:I225)</f>
        <v>125948996</v>
      </c>
      <c r="J226" s="258"/>
      <c r="K226" s="22"/>
    </row>
    <row r="227" spans="1:11" ht="139.5" customHeight="1" outlineLevel="2" x14ac:dyDescent="0.15">
      <c r="A227" s="242" t="s">
        <v>9</v>
      </c>
      <c r="B227" s="279">
        <v>2016</v>
      </c>
      <c r="C227" s="236" t="s">
        <v>15</v>
      </c>
      <c r="D227" s="280">
        <v>42178</v>
      </c>
      <c r="E227" s="279" t="s">
        <v>14</v>
      </c>
      <c r="F227" s="279"/>
      <c r="G227" s="281">
        <v>3398061</v>
      </c>
      <c r="H227" s="247">
        <v>3245909</v>
      </c>
      <c r="I227" s="247">
        <f t="shared" si="14"/>
        <v>152152</v>
      </c>
      <c r="J227" s="256" t="s">
        <v>379</v>
      </c>
      <c r="K227" s="284"/>
    </row>
    <row r="228" spans="1:11" ht="35.25" customHeight="1" outlineLevel="2" x14ac:dyDescent="0.15">
      <c r="A228" s="163" t="s">
        <v>446</v>
      </c>
      <c r="B228" s="11">
        <v>2018</v>
      </c>
      <c r="C228" s="165" t="s">
        <v>70</v>
      </c>
      <c r="D228" s="220">
        <v>42808</v>
      </c>
      <c r="E228" s="14" t="s">
        <v>284</v>
      </c>
      <c r="F228" s="11"/>
      <c r="G228" s="10">
        <v>1868544</v>
      </c>
      <c r="H228" s="153">
        <v>0</v>
      </c>
      <c r="I228" s="153">
        <f t="shared" si="14"/>
        <v>1868544</v>
      </c>
      <c r="J228" s="285" t="s">
        <v>472</v>
      </c>
      <c r="K228" s="284"/>
    </row>
    <row r="229" spans="1:11" ht="23.25" customHeight="1" outlineLevel="1" x14ac:dyDescent="0.15">
      <c r="A229" s="203" t="s">
        <v>139</v>
      </c>
      <c r="B229" s="190"/>
      <c r="C229" s="191"/>
      <c r="D229" s="192"/>
      <c r="E229" s="190"/>
      <c r="F229" s="190"/>
      <c r="G229" s="193"/>
      <c r="H229" s="194"/>
      <c r="I229" s="195">
        <f>SUBTOTAL(9,I227:I228)</f>
        <v>2020696</v>
      </c>
      <c r="J229" s="196"/>
      <c r="K229" s="22"/>
    </row>
    <row r="230" spans="1:11" ht="21" customHeight="1" thickBot="1" x14ac:dyDescent="0.2">
      <c r="A230" s="187" t="s">
        <v>290</v>
      </c>
      <c r="B230" s="156"/>
      <c r="C230" s="149"/>
      <c r="D230" s="150"/>
      <c r="E230" s="151"/>
      <c r="F230" s="151"/>
      <c r="G230" s="152"/>
      <c r="H230" s="141"/>
      <c r="I230" s="282">
        <f>SUBTOTAL(9,I223:I229)</f>
        <v>127969694</v>
      </c>
      <c r="J230" s="188"/>
    </row>
    <row r="231" spans="1:11" ht="21.75" customHeight="1" thickBot="1" x14ac:dyDescent="0.2">
      <c r="A231" s="336" t="s">
        <v>473</v>
      </c>
      <c r="B231" s="337"/>
      <c r="C231" s="337"/>
      <c r="D231" s="337"/>
      <c r="E231" s="337"/>
      <c r="F231" s="338"/>
      <c r="G231" s="207">
        <f>SUM(G223:G229)</f>
        <v>131215603</v>
      </c>
      <c r="H231" s="207">
        <f>SUM(H223:H229)</f>
        <v>3245909</v>
      </c>
      <c r="I231" s="207">
        <f>+I224+I226+I229</f>
        <v>127969694</v>
      </c>
      <c r="J231" s="208">
        <f>+I231/G231</f>
        <v>0.97526278182023829</v>
      </c>
    </row>
    <row r="232" spans="1:11" ht="13" x14ac:dyDescent="0.15">
      <c r="A232" s="9"/>
      <c r="B232" s="8"/>
      <c r="C232" s="8"/>
      <c r="D232" s="8"/>
      <c r="E232" s="7"/>
      <c r="F232" s="7"/>
      <c r="G232" s="6"/>
      <c r="H232" s="6"/>
      <c r="I232" s="6"/>
      <c r="J232" s="5"/>
    </row>
    <row r="233" spans="1:11" ht="13" x14ac:dyDescent="0.15">
      <c r="A233" s="9"/>
      <c r="B233" s="8"/>
      <c r="C233" s="8"/>
      <c r="D233" s="8"/>
      <c r="E233" s="7"/>
      <c r="F233" s="7"/>
      <c r="G233" s="6"/>
      <c r="H233" s="6"/>
      <c r="I233" s="6"/>
      <c r="J233" s="5"/>
    </row>
    <row r="234" spans="1:11" ht="13" x14ac:dyDescent="0.15">
      <c r="A234" s="9"/>
      <c r="B234" s="8"/>
      <c r="C234" s="8"/>
      <c r="D234" s="8"/>
      <c r="E234" s="7"/>
      <c r="F234" s="7"/>
      <c r="G234" s="6"/>
      <c r="H234" s="6"/>
      <c r="I234" s="6"/>
      <c r="J234" s="5"/>
    </row>
    <row r="235" spans="1:11" hidden="1" x14ac:dyDescent="0.15"/>
    <row r="236" spans="1:11" s="4" customFormat="1" ht="21" hidden="1" customHeight="1" thickBot="1" x14ac:dyDescent="0.2">
      <c r="A236" s="325" t="s">
        <v>142</v>
      </c>
      <c r="B236" s="326"/>
      <c r="C236" s="326"/>
      <c r="D236" s="326"/>
      <c r="E236" s="326"/>
      <c r="F236" s="326"/>
      <c r="G236" s="326"/>
      <c r="H236" s="326"/>
      <c r="I236" s="326"/>
      <c r="J236" s="327"/>
    </row>
    <row r="237" spans="1:11" ht="30" hidden="1" customHeight="1" x14ac:dyDescent="0.15">
      <c r="A237" s="126"/>
      <c r="B237" s="328"/>
      <c r="C237" s="329"/>
      <c r="D237" s="329"/>
      <c r="E237" s="329"/>
      <c r="F237" s="329"/>
      <c r="G237" s="329"/>
      <c r="H237" s="329"/>
      <c r="I237" s="329"/>
      <c r="J237" s="330"/>
    </row>
    <row r="238" spans="1:11" ht="30" hidden="1" customHeight="1" thickBot="1" x14ac:dyDescent="0.2">
      <c r="A238" s="128"/>
      <c r="B238" s="331"/>
      <c r="C238" s="331"/>
      <c r="D238" s="331"/>
      <c r="E238" s="331"/>
      <c r="F238" s="331"/>
      <c r="G238" s="331"/>
      <c r="H238" s="331"/>
      <c r="I238" s="331"/>
      <c r="J238" s="332"/>
    </row>
    <row r="239" spans="1:11" hidden="1" x14ac:dyDescent="0.15"/>
    <row r="240" spans="1:11" hidden="1" x14ac:dyDescent="0.15"/>
    <row r="241" hidden="1" x14ac:dyDescent="0.15"/>
    <row r="242" hidden="1" x14ac:dyDescent="0.15"/>
    <row r="243" hidden="1" x14ac:dyDescent="0.15"/>
  </sheetData>
  <sheetProtection selectLockedCells="1" selectUnlockedCells="1"/>
  <mergeCells count="56">
    <mergeCell ref="A231:F231"/>
    <mergeCell ref="A236:J236"/>
    <mergeCell ref="B237:J237"/>
    <mergeCell ref="B238:J238"/>
    <mergeCell ref="A148:G148"/>
    <mergeCell ref="A162:B162"/>
    <mergeCell ref="A185:G185"/>
    <mergeCell ref="F186:G187"/>
    <mergeCell ref="A198:B198"/>
    <mergeCell ref="A221:J221"/>
    <mergeCell ref="D136:E136"/>
    <mergeCell ref="C111:E111"/>
    <mergeCell ref="C112:E112"/>
    <mergeCell ref="C113:E113"/>
    <mergeCell ref="C114:E114"/>
    <mergeCell ref="C115:E115"/>
    <mergeCell ref="C116:E116"/>
    <mergeCell ref="A117:E117"/>
    <mergeCell ref="A121:H121"/>
    <mergeCell ref="A123:E123"/>
    <mergeCell ref="D124:E124"/>
    <mergeCell ref="A135:E135"/>
    <mergeCell ref="C110:E110"/>
    <mergeCell ref="C101:E101"/>
    <mergeCell ref="C102:E102"/>
    <mergeCell ref="C103:E103"/>
    <mergeCell ref="C104:E104"/>
    <mergeCell ref="C105:E105"/>
    <mergeCell ref="C106:E106"/>
    <mergeCell ref="C107:E107"/>
    <mergeCell ref="C108:E108"/>
    <mergeCell ref="C109:E109"/>
    <mergeCell ref="C99:E99"/>
    <mergeCell ref="C100:E100"/>
    <mergeCell ref="C94:E94"/>
    <mergeCell ref="C95:E95"/>
    <mergeCell ref="C96:E96"/>
    <mergeCell ref="C97:E97"/>
    <mergeCell ref="C98:E98"/>
    <mergeCell ref="C89:E89"/>
    <mergeCell ref="C90:E90"/>
    <mergeCell ref="C91:E91"/>
    <mergeCell ref="C92:E92"/>
    <mergeCell ref="C93:E93"/>
    <mergeCell ref="C88:E88"/>
    <mergeCell ref="A2:I2"/>
    <mergeCell ref="A3:I3"/>
    <mergeCell ref="A58:I58"/>
    <mergeCell ref="A68:B68"/>
    <mergeCell ref="A81:G81"/>
    <mergeCell ref="C82:E82"/>
    <mergeCell ref="C83:E83"/>
    <mergeCell ref="C84:E84"/>
    <mergeCell ref="C85:E85"/>
    <mergeCell ref="C86:E86"/>
    <mergeCell ref="C87:E87"/>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20" max="7"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ECC14-F0E8-4C35-B967-FE8C5B6676AC}">
  <dimension ref="A2:L240"/>
  <sheetViews>
    <sheetView zoomScaleNormal="100" zoomScaleSheetLayoutView="100" workbookViewId="0">
      <selection activeCell="H8" sqref="H8"/>
    </sheetView>
  </sheetViews>
  <sheetFormatPr baseColWidth="10" defaultColWidth="11.5" defaultRowHeight="11" outlineLevelRow="2" x14ac:dyDescent="0.15"/>
  <cols>
    <col min="1" max="1" width="23.6640625" style="1" customWidth="1"/>
    <col min="2" max="2" width="13.66406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482</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220000+3026565136</f>
        <v>3026785136</v>
      </c>
      <c r="F5" s="132">
        <f>+E5/C5</f>
        <v>0.82043973378676216</v>
      </c>
      <c r="G5" s="98">
        <f>+C5-E5</f>
        <v>662437864</v>
      </c>
      <c r="H5" s="97">
        <f>220000+1498361301</f>
        <v>1498581301</v>
      </c>
      <c r="I5" s="103">
        <f>H5/C5</f>
        <v>0.40620512801747144</v>
      </c>
    </row>
    <row r="6" spans="1:10" ht="23.25" customHeight="1" x14ac:dyDescent="0.15">
      <c r="A6" s="64" t="s">
        <v>152</v>
      </c>
      <c r="B6" s="106" t="s">
        <v>150</v>
      </c>
      <c r="C6" s="105">
        <f>8751222000+3020230000+106497000</f>
        <v>11877949000</v>
      </c>
      <c r="D6" s="104">
        <f>+C6/C16</f>
        <v>0.22515434455351616</v>
      </c>
      <c r="E6" s="98">
        <v>6648572480</v>
      </c>
      <c r="F6" s="132">
        <f t="shared" ref="F6:F14" si="0">+E6/C6</f>
        <v>0.55974078353089407</v>
      </c>
      <c r="G6" s="98">
        <f>+C6-E6</f>
        <v>5229376520</v>
      </c>
      <c r="H6" s="97">
        <v>6595470804</v>
      </c>
      <c r="I6" s="103">
        <f>H6/C6</f>
        <v>0.55527017366382025</v>
      </c>
    </row>
    <row r="7" spans="1:10" ht="18" customHeight="1" x14ac:dyDescent="0.15">
      <c r="B7" s="160" t="s">
        <v>115</v>
      </c>
      <c r="C7" s="105">
        <f>SUM(C8:C14)</f>
        <v>37182781379</v>
      </c>
      <c r="D7" s="104">
        <f>+C7/C16</f>
        <v>0.70482410473941504</v>
      </c>
      <c r="E7" s="98">
        <f>SUM(E8:E14)</f>
        <v>30754896759</v>
      </c>
      <c r="F7" s="132">
        <f>+E7/C7</f>
        <v>0.82712738580577716</v>
      </c>
      <c r="G7" s="98">
        <f>SUM(G8:G14)</f>
        <v>6427884620</v>
      </c>
      <c r="H7" s="97">
        <f>SUM(H8:H14)</f>
        <v>18279956641</v>
      </c>
      <c r="I7" s="103">
        <f>H7/C7</f>
        <v>0.49162424012002798</v>
      </c>
    </row>
    <row r="8" spans="1:10" ht="22" customHeight="1" x14ac:dyDescent="0.15">
      <c r="A8" s="107" t="s">
        <v>438</v>
      </c>
      <c r="B8" s="106" t="s">
        <v>291</v>
      </c>
      <c r="C8" s="105">
        <f>2641000000-500000</f>
        <v>2640500000</v>
      </c>
      <c r="D8" s="104">
        <f t="shared" ref="D8:D14" si="1">+C8/$C$7</f>
        <v>7.1014052797333097E-2</v>
      </c>
      <c r="E8" s="98">
        <f>2466890363-500000</f>
        <v>2466390363</v>
      </c>
      <c r="F8" s="132">
        <f t="shared" si="0"/>
        <v>0.93406186820677906</v>
      </c>
      <c r="G8" s="98">
        <f t="shared" ref="G8:G15" si="2">+C8-E8</f>
        <v>174109637</v>
      </c>
      <c r="H8" s="97">
        <f>1204735564-500000</f>
        <v>1204235564</v>
      </c>
      <c r="I8" s="103">
        <f>H8/C8</f>
        <v>0.45606345919333457</v>
      </c>
    </row>
    <row r="9" spans="1:10" ht="22" customHeight="1" x14ac:dyDescent="0.15">
      <c r="A9" s="107" t="s">
        <v>94</v>
      </c>
      <c r="B9" s="106" t="s">
        <v>113</v>
      </c>
      <c r="C9" s="105">
        <v>12231500000</v>
      </c>
      <c r="D9" s="104">
        <f t="shared" si="1"/>
        <v>0.32895602605210367</v>
      </c>
      <c r="E9" s="98">
        <v>8558695899</v>
      </c>
      <c r="F9" s="132">
        <f t="shared" si="0"/>
        <v>0.69972578171115563</v>
      </c>
      <c r="G9" s="98">
        <f t="shared" si="2"/>
        <v>3672804101</v>
      </c>
      <c r="H9" s="97">
        <v>5830786876</v>
      </c>
      <c r="I9" s="103">
        <f t="shared" ref="I9:I14" si="3">H9/C9</f>
        <v>0.47670252021420106</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984892504</v>
      </c>
      <c r="I10" s="103">
        <f t="shared" si="3"/>
        <v>0.52837580686695274</v>
      </c>
    </row>
    <row r="11" spans="1:10" s="94" customFormat="1" ht="22" customHeight="1" x14ac:dyDescent="0.15">
      <c r="A11" s="107" t="s">
        <v>111</v>
      </c>
      <c r="B11" s="106" t="s">
        <v>110</v>
      </c>
      <c r="C11" s="105">
        <v>2780500000</v>
      </c>
      <c r="D11" s="104">
        <f t="shared" si="1"/>
        <v>7.4779236433624191E-2</v>
      </c>
      <c r="E11" s="98">
        <v>2602605533</v>
      </c>
      <c r="F11" s="132">
        <f t="shared" si="0"/>
        <v>0.93602069160222978</v>
      </c>
      <c r="G11" s="98">
        <f t="shared" si="2"/>
        <v>177894467</v>
      </c>
      <c r="H11" s="97">
        <v>958510966</v>
      </c>
      <c r="I11" s="162">
        <f t="shared" si="3"/>
        <v>0.34472611616615717</v>
      </c>
    </row>
    <row r="12" spans="1:10" s="94" customFormat="1" ht="22" customHeight="1" x14ac:dyDescent="0.15">
      <c r="A12" s="107" t="s">
        <v>145</v>
      </c>
      <c r="B12" s="106" t="s">
        <v>109</v>
      </c>
      <c r="C12" s="105">
        <f>12543000000-4242621</f>
        <v>12538757379</v>
      </c>
      <c r="D12" s="104">
        <f>+C12/$C$7</f>
        <v>0.33721945787739294</v>
      </c>
      <c r="E12" s="98">
        <f>10373968982-4242621</f>
        <v>10369726361</v>
      </c>
      <c r="F12" s="132">
        <f t="shared" si="0"/>
        <v>0.82701387765643275</v>
      </c>
      <c r="G12" s="98">
        <f t="shared" si="2"/>
        <v>2169031018</v>
      </c>
      <c r="H12" s="97">
        <f>6604511345-4242621</f>
        <v>6600268724</v>
      </c>
      <c r="I12" s="103">
        <f t="shared" si="3"/>
        <v>0.52638938010350034</v>
      </c>
    </row>
    <row r="13" spans="1:10" s="94" customFormat="1" ht="22" customHeight="1" x14ac:dyDescent="0.15">
      <c r="A13" s="107" t="s">
        <v>108</v>
      </c>
      <c r="B13" s="106" t="s">
        <v>107</v>
      </c>
      <c r="C13" s="105">
        <v>3307000000</v>
      </c>
      <c r="D13" s="104">
        <f t="shared" si="1"/>
        <v>8.8939016322961778E-2</v>
      </c>
      <c r="E13" s="98">
        <v>3294796256</v>
      </c>
      <c r="F13" s="132">
        <f t="shared" si="0"/>
        <v>0.99630972361657089</v>
      </c>
      <c r="G13" s="98">
        <f t="shared" si="2"/>
        <v>12203744</v>
      </c>
      <c r="H13" s="97">
        <v>1824270784</v>
      </c>
      <c r="I13" s="103">
        <f t="shared" si="3"/>
        <v>0.55163918475960083</v>
      </c>
    </row>
    <row r="14" spans="1:10" s="94" customFormat="1" ht="19.5" customHeight="1" x14ac:dyDescent="0.15">
      <c r="A14" s="107" t="s">
        <v>146</v>
      </c>
      <c r="B14" s="106" t="s">
        <v>106</v>
      </c>
      <c r="C14" s="105">
        <v>1820524000</v>
      </c>
      <c r="D14" s="104">
        <f t="shared" si="1"/>
        <v>4.8961479816251485E-2</v>
      </c>
      <c r="E14" s="98">
        <v>1667241517</v>
      </c>
      <c r="F14" s="132">
        <f t="shared" si="0"/>
        <v>0.91580309680070138</v>
      </c>
      <c r="G14" s="98">
        <f t="shared" si="2"/>
        <v>153282483</v>
      </c>
      <c r="H14" s="97">
        <v>876991223</v>
      </c>
      <c r="I14" s="103">
        <f t="shared" si="3"/>
        <v>0.48172461500095576</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24" x14ac:dyDescent="0.15">
      <c r="B16" s="96" t="s">
        <v>105</v>
      </c>
      <c r="C16" s="101">
        <f>+C5+C6+C7+C15</f>
        <v>52754696000</v>
      </c>
      <c r="D16" s="143">
        <f>+D5+D6+D7+D15</f>
        <v>0.99991010049607709</v>
      </c>
      <c r="E16" s="101">
        <f>+E5+E6+E7+E15</f>
        <v>40434996996</v>
      </c>
      <c r="F16" s="142">
        <f>+E16/C16</f>
        <v>0.76647199324208026</v>
      </c>
      <c r="G16" s="101">
        <f>+G5+G6+G7+G15</f>
        <v>12319699004</v>
      </c>
      <c r="H16" s="101">
        <f>+H5+H6+H7+H15</f>
        <v>26378751367</v>
      </c>
      <c r="I16" s="100">
        <f>H16/C16</f>
        <v>0.50002660174555835</v>
      </c>
    </row>
    <row r="17" spans="1:10" ht="21.75" customHeight="1" x14ac:dyDescent="0.15">
      <c r="B17" s="99" t="s">
        <v>483</v>
      </c>
      <c r="C17" s="157">
        <v>52754696000</v>
      </c>
      <c r="D17" s="144">
        <v>0.99991010049607709</v>
      </c>
      <c r="E17" s="157">
        <v>39595949130</v>
      </c>
      <c r="F17" s="132">
        <v>0.75056728845523057</v>
      </c>
      <c r="G17" s="157">
        <v>13158746870</v>
      </c>
      <c r="H17" s="157">
        <v>24535938577</v>
      </c>
      <c r="I17" s="124">
        <v>0.46509487187642973</v>
      </c>
    </row>
    <row r="18" spans="1:10" s="94" customFormat="1" ht="22.5" customHeight="1" x14ac:dyDescent="0.15">
      <c r="B18" s="96" t="s">
        <v>104</v>
      </c>
      <c r="C18" s="95">
        <f>C17-C16</f>
        <v>0</v>
      </c>
      <c r="D18" s="95"/>
      <c r="E18" s="95">
        <f>E17-E16</f>
        <v>-839047866</v>
      </c>
      <c r="F18" s="95"/>
      <c r="G18" s="95">
        <f>G17-G16</f>
        <v>839047866</v>
      </c>
      <c r="H18" s="95">
        <f>H17-H16</f>
        <v>-1842812790</v>
      </c>
    </row>
    <row r="19" spans="1:10" s="94" customFormat="1" ht="133.5" customHeight="1" x14ac:dyDescent="0.15">
      <c r="B19" s="11" t="s">
        <v>103</v>
      </c>
      <c r="C19" s="11"/>
      <c r="D19" s="11"/>
      <c r="E19" s="165" t="s">
        <v>488</v>
      </c>
      <c r="F19" s="125"/>
      <c r="G19" s="165" t="s">
        <v>489</v>
      </c>
      <c r="H19" s="165" t="s">
        <v>490</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16160381</v>
      </c>
      <c r="E60" s="78">
        <f t="shared" ref="E60:E67" si="4">+C60-D60</f>
        <v>243237885</v>
      </c>
      <c r="F60" s="78">
        <v>228232249</v>
      </c>
      <c r="G60" s="134">
        <f t="shared" ref="G60:G67" si="5">+F60/E60</f>
        <v>0.93830880415688533</v>
      </c>
      <c r="H60" s="78">
        <f t="shared" ref="H60:H67" si="6">+E60-F60</f>
        <v>15005636</v>
      </c>
      <c r="I60" s="135">
        <f t="shared" ref="I60:I68" si="7">+H60/E60</f>
        <v>6.1691195843114652E-2</v>
      </c>
    </row>
    <row r="61" spans="1:10" s="77" customFormat="1" ht="12" x14ac:dyDescent="0.15">
      <c r="A61" s="80" t="s">
        <v>438</v>
      </c>
      <c r="B61" s="79">
        <v>1067</v>
      </c>
      <c r="C61" s="78">
        <v>250025642</v>
      </c>
      <c r="D61" s="78">
        <v>53542945</v>
      </c>
      <c r="E61" s="78">
        <f>+C61-D61</f>
        <v>196482697</v>
      </c>
      <c r="F61" s="78">
        <v>189316921</v>
      </c>
      <c r="G61" s="134">
        <f t="shared" si="5"/>
        <v>0.96352973513998541</v>
      </c>
      <c r="H61" s="78">
        <f t="shared" si="6"/>
        <v>7165776</v>
      </c>
      <c r="I61" s="135">
        <f t="shared" si="7"/>
        <v>3.6470264860014617E-2</v>
      </c>
    </row>
    <row r="62" spans="1:10" s="77" customFormat="1" ht="12" x14ac:dyDescent="0.15">
      <c r="A62" s="80" t="s">
        <v>94</v>
      </c>
      <c r="B62" s="79">
        <v>1069</v>
      </c>
      <c r="C62" s="78">
        <v>747980104</v>
      </c>
      <c r="D62" s="78">
        <v>27210654</v>
      </c>
      <c r="E62" s="78">
        <f t="shared" si="4"/>
        <v>720769450</v>
      </c>
      <c r="F62" s="78">
        <v>720739414</v>
      </c>
      <c r="G62" s="134">
        <f t="shared" si="5"/>
        <v>0.99995832786753103</v>
      </c>
      <c r="H62" s="78">
        <f t="shared" si="6"/>
        <v>30036</v>
      </c>
      <c r="I62" s="135">
        <f t="shared" si="7"/>
        <v>4.167213246898852E-5</v>
      </c>
    </row>
    <row r="63" spans="1:10" s="77" customFormat="1" ht="12" x14ac:dyDescent="0.15">
      <c r="A63" s="80" t="s">
        <v>144</v>
      </c>
      <c r="B63" s="79">
        <v>1070</v>
      </c>
      <c r="C63" s="78">
        <v>58060488</v>
      </c>
      <c r="D63" s="78">
        <v>73093</v>
      </c>
      <c r="E63" s="78">
        <f>+C63-D63</f>
        <v>57987395</v>
      </c>
      <c r="F63" s="78">
        <v>57267066</v>
      </c>
      <c r="G63" s="134">
        <f t="shared" si="5"/>
        <v>0.98757783480358097</v>
      </c>
      <c r="H63" s="78">
        <f t="shared" si="6"/>
        <v>720329</v>
      </c>
      <c r="I63" s="135">
        <f t="shared" si="7"/>
        <v>1.2422165196418981E-2</v>
      </c>
    </row>
    <row r="64" spans="1:10" s="77" customFormat="1" ht="12" x14ac:dyDescent="0.15">
      <c r="A64" s="80" t="s">
        <v>153</v>
      </c>
      <c r="B64" s="79">
        <v>7527</v>
      </c>
      <c r="C64" s="78">
        <v>657762310</v>
      </c>
      <c r="D64" s="78">
        <v>9789267</v>
      </c>
      <c r="E64" s="78">
        <f>+C64-D64</f>
        <v>647973043</v>
      </c>
      <c r="F64" s="78">
        <v>593417173</v>
      </c>
      <c r="G64" s="134">
        <f t="shared" si="5"/>
        <v>0.91580534006875347</v>
      </c>
      <c r="H64" s="78">
        <f t="shared" si="6"/>
        <v>54555870</v>
      </c>
      <c r="I64" s="135">
        <f t="shared" si="7"/>
        <v>8.4194659931246557E-2</v>
      </c>
    </row>
    <row r="65" spans="1:10" s="77" customFormat="1" ht="12" x14ac:dyDescent="0.15">
      <c r="A65" s="80" t="s">
        <v>145</v>
      </c>
      <c r="B65" s="79">
        <v>1068</v>
      </c>
      <c r="C65" s="78">
        <v>1055023121</v>
      </c>
      <c r="D65" s="78">
        <v>207359291</v>
      </c>
      <c r="E65" s="78">
        <f>+C65-D65</f>
        <v>847663830</v>
      </c>
      <c r="F65" s="78">
        <v>847625131</v>
      </c>
      <c r="G65" s="134">
        <f t="shared" si="5"/>
        <v>0.99995434628843372</v>
      </c>
      <c r="H65" s="78">
        <f t="shared" si="6"/>
        <v>38699</v>
      </c>
      <c r="I65" s="135">
        <f t="shared" si="7"/>
        <v>4.5653711566293916E-5</v>
      </c>
    </row>
    <row r="66" spans="1:10" s="77" customFormat="1" ht="12" x14ac:dyDescent="0.15">
      <c r="A66" s="80" t="s">
        <v>108</v>
      </c>
      <c r="B66" s="79">
        <v>7531</v>
      </c>
      <c r="C66" s="78">
        <v>268547094</v>
      </c>
      <c r="D66" s="78">
        <v>6082334</v>
      </c>
      <c r="E66" s="78">
        <f t="shared" si="4"/>
        <v>262464760</v>
      </c>
      <c r="F66" s="78">
        <v>259114909</v>
      </c>
      <c r="G66" s="134">
        <f t="shared" si="5"/>
        <v>0.98723694944799445</v>
      </c>
      <c r="H66" s="78">
        <f t="shared" si="6"/>
        <v>3349851</v>
      </c>
      <c r="I66" s="135">
        <f t="shared" si="7"/>
        <v>1.2763050552005535E-2</v>
      </c>
    </row>
    <row r="67" spans="1:10" s="77" customFormat="1" ht="12" x14ac:dyDescent="0.15">
      <c r="A67" s="80" t="s">
        <v>148</v>
      </c>
      <c r="B67" s="79">
        <v>1031</v>
      </c>
      <c r="C67" s="78">
        <v>86951038</v>
      </c>
      <c r="D67" s="78">
        <v>0</v>
      </c>
      <c r="E67" s="78">
        <f t="shared" si="4"/>
        <v>86951038</v>
      </c>
      <c r="F67" s="78">
        <v>83159134</v>
      </c>
      <c r="G67" s="134">
        <f t="shared" si="5"/>
        <v>0.95639035384488447</v>
      </c>
      <c r="H67" s="78">
        <f t="shared" si="6"/>
        <v>3791904</v>
      </c>
      <c r="I67" s="135">
        <f t="shared" si="7"/>
        <v>4.3609646155115478E-2</v>
      </c>
    </row>
    <row r="68" spans="1:10" s="60" customFormat="1" ht="23.25" customHeight="1" thickBot="1" x14ac:dyDescent="0.2">
      <c r="A68" s="320" t="s">
        <v>93</v>
      </c>
      <c r="B68" s="321"/>
      <c r="C68" s="76">
        <f>SUM(C60:C67)</f>
        <v>3383748063</v>
      </c>
      <c r="D68" s="76">
        <f>SUM(D60:D67)</f>
        <v>320217965</v>
      </c>
      <c r="E68" s="76">
        <f>SUM(E60:E67)</f>
        <v>3063530098</v>
      </c>
      <c r="F68" s="76">
        <f>SUM(F60:F67)</f>
        <v>2978871997</v>
      </c>
      <c r="G68" s="136">
        <f>+F68/E68</f>
        <v>0.97236583343663952</v>
      </c>
      <c r="H68" s="76">
        <f>SUM(H60:H67)</f>
        <v>84658101</v>
      </c>
      <c r="I68" s="137">
        <f t="shared" si="7"/>
        <v>2.7634166563360461E-2</v>
      </c>
    </row>
    <row r="69" spans="1:10" s="60" customFormat="1" ht="12.75" customHeight="1" x14ac:dyDescent="0.15">
      <c r="A69" s="4"/>
      <c r="B69" s="70"/>
      <c r="C69" s="69"/>
      <c r="D69" s="75">
        <f>+D68/C68</f>
        <v>9.4634103673811254E-2</v>
      </c>
      <c r="E69" s="74"/>
      <c r="F69" s="73">
        <f>+F68/E68</f>
        <v>0.97236583343663952</v>
      </c>
      <c r="G69" s="72"/>
      <c r="H69" s="71">
        <f>+H68/E68</f>
        <v>2.7634166563360461E-2</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484</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13"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4929141</v>
      </c>
      <c r="G85" s="155"/>
      <c r="H85" s="140">
        <v>17468865</v>
      </c>
      <c r="I85" s="140">
        <v>12539724</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82</v>
      </c>
      <c r="B88" s="37">
        <v>1209</v>
      </c>
      <c r="C88" s="309" t="s">
        <v>71</v>
      </c>
      <c r="D88" s="309"/>
      <c r="E88" s="310"/>
      <c r="F88" s="63">
        <f t="shared" si="8"/>
        <v>1468732</v>
      </c>
      <c r="G88" s="155"/>
      <c r="H88" s="140">
        <v>15030188</v>
      </c>
      <c r="I88" s="140">
        <v>13561456</v>
      </c>
    </row>
    <row r="89" spans="1:10" ht="18" customHeight="1" x14ac:dyDescent="0.15">
      <c r="A89" s="168" t="s">
        <v>81</v>
      </c>
      <c r="B89" s="37">
        <v>622</v>
      </c>
      <c r="C89" s="354" t="s">
        <v>80</v>
      </c>
      <c r="D89" s="309"/>
      <c r="E89" s="310"/>
      <c r="F89" s="63">
        <f t="shared" si="8"/>
        <v>2719528</v>
      </c>
      <c r="G89" s="155"/>
      <c r="H89" s="140">
        <v>10693275</v>
      </c>
      <c r="I89" s="140">
        <v>7973747</v>
      </c>
    </row>
    <row r="90" spans="1:10" ht="18" customHeight="1" x14ac:dyDescent="0.15">
      <c r="A90" s="168" t="s">
        <v>173</v>
      </c>
      <c r="B90" s="37">
        <v>722</v>
      </c>
      <c r="C90" s="309" t="s">
        <v>174</v>
      </c>
      <c r="D90" s="309"/>
      <c r="E90" s="310"/>
      <c r="F90" s="63">
        <f t="shared" si="8"/>
        <v>2000000</v>
      </c>
      <c r="G90" s="155"/>
      <c r="H90" s="140">
        <v>2000000</v>
      </c>
      <c r="I90" s="140">
        <v>0</v>
      </c>
    </row>
    <row r="91" spans="1:10" ht="18" customHeight="1" x14ac:dyDescent="0.15">
      <c r="A91" s="168" t="s">
        <v>79</v>
      </c>
      <c r="B91" s="37">
        <v>536</v>
      </c>
      <c r="C91" s="309" t="s">
        <v>176</v>
      </c>
      <c r="D91" s="309"/>
      <c r="E91" s="310"/>
      <c r="F91" s="63">
        <f t="shared" si="8"/>
        <v>27152</v>
      </c>
      <c r="G91" s="155"/>
      <c r="H91" s="140">
        <v>27152</v>
      </c>
      <c r="I91" s="140">
        <v>0</v>
      </c>
    </row>
    <row r="92" spans="1:10" ht="18" customHeight="1" x14ac:dyDescent="0.15">
      <c r="A92" s="168" t="s">
        <v>69</v>
      </c>
      <c r="B92" s="37">
        <v>818</v>
      </c>
      <c r="C92" s="309" t="s">
        <v>62</v>
      </c>
      <c r="D92" s="309"/>
      <c r="E92" s="310"/>
      <c r="F92" s="63">
        <f t="shared" si="8"/>
        <v>11294</v>
      </c>
      <c r="G92" s="155"/>
      <c r="H92" s="140">
        <v>8260000</v>
      </c>
      <c r="I92" s="140">
        <v>8248706</v>
      </c>
    </row>
    <row r="93" spans="1:10" ht="18" customHeight="1" x14ac:dyDescent="0.15">
      <c r="A93" s="168" t="s">
        <v>69</v>
      </c>
      <c r="B93" s="37">
        <v>718</v>
      </c>
      <c r="C93" s="309" t="s">
        <v>182</v>
      </c>
      <c r="D93" s="309"/>
      <c r="E93" s="310"/>
      <c r="F93" s="63">
        <f t="shared" si="8"/>
        <v>279001</v>
      </c>
      <c r="G93" s="155"/>
      <c r="H93" s="140">
        <v>279001</v>
      </c>
      <c r="I93" s="140">
        <v>0</v>
      </c>
    </row>
    <row r="94" spans="1:10" ht="18" customHeight="1" x14ac:dyDescent="0.15">
      <c r="A94" s="168" t="s">
        <v>69</v>
      </c>
      <c r="B94" s="37">
        <v>490</v>
      </c>
      <c r="C94" s="309" t="s">
        <v>169</v>
      </c>
      <c r="D94" s="309"/>
      <c r="E94" s="310"/>
      <c r="F94" s="63">
        <f t="shared" si="8"/>
        <v>1638158</v>
      </c>
      <c r="G94" s="155"/>
      <c r="H94" s="140">
        <v>4083931</v>
      </c>
      <c r="I94" s="140">
        <v>2445773</v>
      </c>
    </row>
    <row r="95" spans="1:10" ht="18" customHeight="1" x14ac:dyDescent="0.15">
      <c r="A95" s="168" t="s">
        <v>69</v>
      </c>
      <c r="B95" s="37">
        <v>619</v>
      </c>
      <c r="C95" s="309" t="s">
        <v>71</v>
      </c>
      <c r="D95" s="309"/>
      <c r="E95" s="310"/>
      <c r="F95" s="63">
        <f t="shared" si="8"/>
        <v>5234448</v>
      </c>
      <c r="G95" s="155"/>
      <c r="H95" s="140">
        <v>8225321</v>
      </c>
      <c r="I95" s="140">
        <v>2990873</v>
      </c>
    </row>
    <row r="96" spans="1:10" ht="18" customHeight="1" x14ac:dyDescent="0.15">
      <c r="A96" s="168" t="s">
        <v>69</v>
      </c>
      <c r="B96" s="37">
        <v>1130</v>
      </c>
      <c r="C96" s="309" t="s">
        <v>176</v>
      </c>
      <c r="D96" s="309"/>
      <c r="E96" s="310"/>
      <c r="F96" s="63">
        <f t="shared" si="8"/>
        <v>2875</v>
      </c>
      <c r="G96" s="155"/>
      <c r="H96" s="140">
        <v>43000000</v>
      </c>
      <c r="I96" s="140">
        <v>42997125</v>
      </c>
    </row>
    <row r="97" spans="1:9" ht="18" customHeight="1" x14ac:dyDescent="0.15">
      <c r="A97" s="168" t="s">
        <v>68</v>
      </c>
      <c r="B97" s="37">
        <v>814</v>
      </c>
      <c r="C97" s="309" t="s">
        <v>62</v>
      </c>
      <c r="D97" s="309"/>
      <c r="E97" s="310"/>
      <c r="F97" s="63">
        <f t="shared" si="8"/>
        <v>26924</v>
      </c>
      <c r="G97" s="155"/>
      <c r="H97" s="140">
        <v>10000000</v>
      </c>
      <c r="I97" s="140">
        <v>9973076</v>
      </c>
    </row>
    <row r="98" spans="1:9" ht="18" customHeight="1" x14ac:dyDescent="0.15">
      <c r="A98" s="168" t="s">
        <v>68</v>
      </c>
      <c r="B98" s="37">
        <v>719</v>
      </c>
      <c r="C98" s="309" t="s">
        <v>182</v>
      </c>
      <c r="D98" s="309"/>
      <c r="E98" s="310"/>
      <c r="F98" s="63">
        <f t="shared" si="8"/>
        <v>1762</v>
      </c>
      <c r="G98" s="155"/>
      <c r="H98" s="140">
        <v>1762</v>
      </c>
      <c r="I98" s="140">
        <v>0</v>
      </c>
    </row>
    <row r="99" spans="1:9" ht="18" customHeight="1" x14ac:dyDescent="0.15">
      <c r="A99" s="168" t="s">
        <v>68</v>
      </c>
      <c r="B99" s="37">
        <v>1133</v>
      </c>
      <c r="C99" s="309" t="s">
        <v>176</v>
      </c>
      <c r="D99" s="309"/>
      <c r="E99" s="310"/>
      <c r="F99" s="63">
        <f t="shared" si="8"/>
        <v>1350</v>
      </c>
      <c r="G99" s="155"/>
      <c r="H99" s="140">
        <v>2725449</v>
      </c>
      <c r="I99" s="140">
        <v>2724099</v>
      </c>
    </row>
    <row r="100" spans="1:9" ht="18" customHeight="1" x14ac:dyDescent="0.15">
      <c r="A100" s="168" t="s">
        <v>72</v>
      </c>
      <c r="B100" s="37">
        <v>1212</v>
      </c>
      <c r="C100" s="309" t="s">
        <v>71</v>
      </c>
      <c r="D100" s="309"/>
      <c r="E100" s="310"/>
      <c r="F100" s="63">
        <f t="shared" si="8"/>
        <v>720329</v>
      </c>
      <c r="G100" s="155"/>
      <c r="H100" s="140">
        <v>7380943</v>
      </c>
      <c r="I100" s="140">
        <v>6660614</v>
      </c>
    </row>
    <row r="101" spans="1:9" ht="18" customHeight="1" x14ac:dyDescent="0.15">
      <c r="A101" s="168" t="s">
        <v>208</v>
      </c>
      <c r="B101" s="37">
        <v>904</v>
      </c>
      <c r="C101" s="309" t="s">
        <v>71</v>
      </c>
      <c r="D101" s="309"/>
      <c r="E101" s="310"/>
      <c r="F101" s="63">
        <f t="shared" si="8"/>
        <v>53359769</v>
      </c>
      <c r="G101" s="155"/>
      <c r="H101" s="140">
        <v>529000000</v>
      </c>
      <c r="I101" s="140">
        <v>475640231</v>
      </c>
    </row>
    <row r="102" spans="1:9" ht="18" customHeight="1" x14ac:dyDescent="0.15">
      <c r="A102" s="168" t="s">
        <v>213</v>
      </c>
      <c r="B102" s="37">
        <v>817</v>
      </c>
      <c r="C102" s="309" t="s">
        <v>62</v>
      </c>
      <c r="D102" s="309"/>
      <c r="E102" s="310"/>
      <c r="F102" s="63">
        <f t="shared" si="8"/>
        <v>1186801</v>
      </c>
      <c r="G102" s="155"/>
      <c r="H102" s="140">
        <v>10000000</v>
      </c>
      <c r="I102" s="140">
        <v>8813199</v>
      </c>
    </row>
    <row r="103" spans="1:9" ht="18" customHeight="1" x14ac:dyDescent="0.15">
      <c r="A103" s="168" t="s">
        <v>213</v>
      </c>
      <c r="B103" s="37">
        <v>492</v>
      </c>
      <c r="C103" s="309" t="s">
        <v>169</v>
      </c>
      <c r="D103" s="309"/>
      <c r="E103" s="310"/>
      <c r="F103" s="63">
        <f t="shared" si="8"/>
        <v>481</v>
      </c>
      <c r="G103" s="155"/>
      <c r="H103" s="140">
        <v>1202192</v>
      </c>
      <c r="I103" s="140">
        <v>1201711</v>
      </c>
    </row>
    <row r="104" spans="1:9" ht="18" customHeight="1" x14ac:dyDescent="0.15">
      <c r="A104" s="168" t="s">
        <v>213</v>
      </c>
      <c r="B104" s="37">
        <v>1134</v>
      </c>
      <c r="C104" s="309" t="s">
        <v>176</v>
      </c>
      <c r="D104" s="309"/>
      <c r="E104" s="310"/>
      <c r="F104" s="63">
        <f t="shared" si="8"/>
        <v>8819</v>
      </c>
      <c r="G104" s="155"/>
      <c r="H104" s="140">
        <v>21000000</v>
      </c>
      <c r="I104" s="140">
        <v>20991181</v>
      </c>
    </row>
    <row r="105" spans="1:9" ht="18" customHeight="1" x14ac:dyDescent="0.15">
      <c r="A105" s="168" t="s">
        <v>64</v>
      </c>
      <c r="B105" s="37">
        <v>815</v>
      </c>
      <c r="C105" s="309" t="s">
        <v>62</v>
      </c>
      <c r="D105" s="309"/>
      <c r="E105" s="310"/>
      <c r="F105" s="63">
        <f t="shared" si="8"/>
        <v>1947</v>
      </c>
      <c r="G105" s="155"/>
      <c r="H105" s="140">
        <v>5000000</v>
      </c>
      <c r="I105" s="140">
        <v>4998053</v>
      </c>
    </row>
    <row r="106" spans="1:9" ht="18" customHeight="1" x14ac:dyDescent="0.15">
      <c r="A106" s="168" t="s">
        <v>64</v>
      </c>
      <c r="B106" s="37">
        <v>541</v>
      </c>
      <c r="C106" s="309" t="s">
        <v>176</v>
      </c>
      <c r="D106" s="309"/>
      <c r="E106" s="310"/>
      <c r="F106" s="63">
        <f t="shared" si="8"/>
        <v>36752</v>
      </c>
      <c r="G106" s="155"/>
      <c r="H106" s="140">
        <v>3057852</v>
      </c>
      <c r="I106" s="140">
        <v>3021100</v>
      </c>
    </row>
    <row r="107" spans="1:9" ht="18" customHeight="1" x14ac:dyDescent="0.15">
      <c r="A107" s="168" t="s">
        <v>227</v>
      </c>
      <c r="B107" s="37">
        <v>816</v>
      </c>
      <c r="C107" s="309" t="s">
        <v>62</v>
      </c>
      <c r="D107" s="309"/>
      <c r="E107" s="310"/>
      <c r="F107" s="63">
        <f t="shared" si="8"/>
        <v>35</v>
      </c>
      <c r="G107" s="155"/>
      <c r="H107" s="140">
        <v>9000000</v>
      </c>
      <c r="I107" s="140">
        <v>8999965</v>
      </c>
    </row>
    <row r="108" spans="1:9" ht="18" customHeight="1" x14ac:dyDescent="0.15">
      <c r="A108" s="168" t="s">
        <v>227</v>
      </c>
      <c r="B108" s="37">
        <v>493</v>
      </c>
      <c r="C108" s="309" t="s">
        <v>169</v>
      </c>
      <c r="D108" s="309"/>
      <c r="E108" s="310"/>
      <c r="F108" s="63">
        <f t="shared" si="8"/>
        <v>3345111</v>
      </c>
      <c r="G108" s="155"/>
      <c r="H108" s="140">
        <v>8352990</v>
      </c>
      <c r="I108" s="140">
        <v>5007879</v>
      </c>
    </row>
    <row r="109" spans="1:9" ht="18" customHeight="1" x14ac:dyDescent="0.15">
      <c r="A109" s="168" t="s">
        <v>227</v>
      </c>
      <c r="B109" s="37">
        <v>1131</v>
      </c>
      <c r="C109" s="309" t="s">
        <v>176</v>
      </c>
      <c r="D109" s="309"/>
      <c r="E109" s="310"/>
      <c r="F109" s="63">
        <f t="shared" si="8"/>
        <v>4705</v>
      </c>
      <c r="G109" s="155"/>
      <c r="H109" s="140">
        <v>14064107</v>
      </c>
      <c r="I109" s="140">
        <v>14059402</v>
      </c>
    </row>
    <row r="110" spans="1:9" ht="18" customHeight="1" x14ac:dyDescent="0.15">
      <c r="A110" s="168" t="s">
        <v>74</v>
      </c>
      <c r="B110" s="37">
        <v>812</v>
      </c>
      <c r="C110" s="354" t="s">
        <v>62</v>
      </c>
      <c r="D110" s="309"/>
      <c r="E110" s="310"/>
      <c r="F110" s="63">
        <f t="shared" si="8"/>
        <v>6452</v>
      </c>
      <c r="G110" s="155"/>
      <c r="H110" s="140">
        <v>21690000</v>
      </c>
      <c r="I110" s="140">
        <v>21683548</v>
      </c>
    </row>
    <row r="111" spans="1:9" ht="18" customHeight="1" x14ac:dyDescent="0.15">
      <c r="A111" s="168" t="s">
        <v>74</v>
      </c>
      <c r="B111" s="37">
        <v>491</v>
      </c>
      <c r="C111" s="354" t="s">
        <v>169</v>
      </c>
      <c r="D111" s="309"/>
      <c r="E111" s="310"/>
      <c r="F111" s="63">
        <f t="shared" si="8"/>
        <v>368535</v>
      </c>
      <c r="G111" s="155"/>
      <c r="H111" s="140">
        <v>936054</v>
      </c>
      <c r="I111" s="140">
        <v>567519</v>
      </c>
    </row>
    <row r="112" spans="1:9" ht="18" customHeight="1" x14ac:dyDescent="0.15">
      <c r="A112" s="168" t="s">
        <v>74</v>
      </c>
      <c r="B112" s="37">
        <v>793</v>
      </c>
      <c r="C112" s="354" t="s">
        <v>71</v>
      </c>
      <c r="D112" s="309"/>
      <c r="E112" s="310"/>
      <c r="F112" s="63">
        <f t="shared" si="8"/>
        <v>3416684</v>
      </c>
      <c r="G112" s="155"/>
      <c r="H112" s="140">
        <v>3416684</v>
      </c>
      <c r="I112" s="140">
        <v>0</v>
      </c>
    </row>
    <row r="113" spans="1:12" ht="18" customHeight="1" x14ac:dyDescent="0.15">
      <c r="A113" s="168" t="s">
        <v>74</v>
      </c>
      <c r="B113" s="37">
        <v>537</v>
      </c>
      <c r="C113" s="354" t="s">
        <v>176</v>
      </c>
      <c r="D113" s="309"/>
      <c r="E113" s="310"/>
      <c r="F113" s="63">
        <f t="shared" si="8"/>
        <v>233</v>
      </c>
      <c r="G113" s="155"/>
      <c r="H113" s="140">
        <v>4531632</v>
      </c>
      <c r="I113" s="140">
        <v>4531399</v>
      </c>
    </row>
    <row r="114" spans="1:12" ht="17.25" customHeight="1" x14ac:dyDescent="0.15">
      <c r="A114" s="311" t="s">
        <v>36</v>
      </c>
      <c r="B114" s="311"/>
      <c r="C114" s="311"/>
      <c r="D114" s="311"/>
      <c r="E114" s="311"/>
      <c r="F114" s="169">
        <f>SUM(F83:F113)</f>
        <v>84658101</v>
      </c>
      <c r="G114" s="25"/>
      <c r="H114" s="209"/>
      <c r="I114" s="209"/>
    </row>
    <row r="115" spans="1:12" ht="12" customHeight="1" x14ac:dyDescent="0.15">
      <c r="A115" s="22"/>
      <c r="B115" s="25"/>
      <c r="C115" s="24"/>
      <c r="D115" s="24"/>
      <c r="E115" s="24"/>
      <c r="F115" s="24"/>
      <c r="G115" s="23"/>
      <c r="H115" s="23"/>
      <c r="I115" s="23"/>
      <c r="J115" s="62"/>
    </row>
    <row r="116" spans="1:12" ht="12" customHeight="1" x14ac:dyDescent="0.15">
      <c r="A116" s="22"/>
      <c r="B116" s="25"/>
      <c r="C116" s="24"/>
      <c r="D116" s="24"/>
      <c r="E116" s="24"/>
      <c r="F116" s="24"/>
      <c r="G116" s="23"/>
      <c r="H116" s="23"/>
      <c r="I116" s="23"/>
      <c r="J116" s="62"/>
    </row>
    <row r="117" spans="1:12" ht="12" customHeight="1" thickBot="1" x14ac:dyDescent="0.2">
      <c r="A117" s="22"/>
      <c r="B117" s="25"/>
      <c r="C117" s="24"/>
      <c r="D117" s="24"/>
      <c r="E117" s="24"/>
      <c r="F117" s="24"/>
      <c r="G117" s="23"/>
      <c r="H117" s="23"/>
      <c r="I117" s="23"/>
      <c r="J117" s="22"/>
    </row>
    <row r="118" spans="1:12" s="60" customFormat="1" ht="12.75" customHeight="1" thickBot="1" x14ac:dyDescent="0.2">
      <c r="A118" s="342" t="s">
        <v>61</v>
      </c>
      <c r="B118" s="343"/>
      <c r="C118" s="343"/>
      <c r="D118" s="343"/>
      <c r="E118" s="343"/>
      <c r="F118" s="343"/>
      <c r="G118" s="343"/>
      <c r="H118" s="344"/>
      <c r="I118" s="61"/>
      <c r="J118" s="61"/>
    </row>
    <row r="119" spans="1:12" s="20" customFormat="1" ht="12.75" customHeight="1" x14ac:dyDescent="0.15">
      <c r="A119" s="21"/>
      <c r="B119" s="21"/>
      <c r="C119" s="21"/>
      <c r="D119" s="21"/>
      <c r="E119" s="21"/>
      <c r="F119" s="21"/>
      <c r="G119" s="21"/>
      <c r="H119" s="21"/>
      <c r="I119" s="21"/>
      <c r="J119" s="21"/>
    </row>
    <row r="120" spans="1:12" s="20" customFormat="1" ht="12.75" customHeight="1" x14ac:dyDescent="0.15">
      <c r="A120" s="345" t="s">
        <v>60</v>
      </c>
      <c r="B120" s="345"/>
      <c r="C120" s="345"/>
      <c r="D120" s="345"/>
      <c r="E120" s="345"/>
      <c r="F120" s="129"/>
      <c r="G120" s="53"/>
      <c r="H120" s="59"/>
      <c r="I120" s="1"/>
      <c r="J120" s="1"/>
      <c r="K120" s="1"/>
      <c r="L120" s="1"/>
    </row>
    <row r="121" spans="1:12" s="20" customFormat="1" ht="12.75" customHeight="1" x14ac:dyDescent="0.15">
      <c r="A121" s="39" t="s">
        <v>58</v>
      </c>
      <c r="B121" s="58" t="s">
        <v>57</v>
      </c>
      <c r="C121" s="57" t="s">
        <v>56</v>
      </c>
      <c r="D121" s="346" t="s">
        <v>55</v>
      </c>
      <c r="E121" s="347"/>
      <c r="F121" s="130"/>
      <c r="G121" s="53"/>
      <c r="H121" s="56"/>
      <c r="I121" s="1"/>
      <c r="J121" s="1"/>
      <c r="K121" s="1"/>
      <c r="L121" s="1"/>
    </row>
    <row r="122" spans="1:12" s="20" customFormat="1" ht="12.75" customHeight="1" x14ac:dyDescent="0.15">
      <c r="A122" s="55" t="s">
        <v>54</v>
      </c>
      <c r="B122" s="35">
        <v>1155639021</v>
      </c>
      <c r="C122" s="54">
        <v>774916190</v>
      </c>
      <c r="D122" s="32">
        <f t="shared" ref="D122" si="9">+B122-C122</f>
        <v>380722831</v>
      </c>
      <c r="E122" s="52">
        <f>+D122/B122</f>
        <v>0.32944788474739467</v>
      </c>
      <c r="F122" s="131"/>
      <c r="G122" s="53"/>
      <c r="H122" s="47"/>
      <c r="I122" s="47"/>
      <c r="J122" s="1"/>
      <c r="K122" s="1"/>
      <c r="L122" s="1"/>
    </row>
    <row r="123" spans="1:12" s="20" customFormat="1" ht="12.75" customHeight="1" x14ac:dyDescent="0.15">
      <c r="A123" s="55" t="s">
        <v>305</v>
      </c>
      <c r="B123" s="35">
        <v>2300218454</v>
      </c>
      <c r="C123" s="54">
        <v>2215122123</v>
      </c>
      <c r="D123" s="32">
        <v>85096331</v>
      </c>
      <c r="E123" s="52">
        <v>3.699489100786077E-2</v>
      </c>
      <c r="F123" s="131"/>
      <c r="G123" s="53"/>
      <c r="H123" s="47"/>
      <c r="I123" s="47"/>
      <c r="J123" s="1"/>
      <c r="K123" s="1"/>
      <c r="L123" s="1"/>
    </row>
    <row r="124" spans="1:12" s="20" customFormat="1" ht="12.75" customHeight="1" x14ac:dyDescent="0.15">
      <c r="A124" s="55" t="s">
        <v>332</v>
      </c>
      <c r="B124" s="35">
        <v>3546646645</v>
      </c>
      <c r="C124" s="54">
        <v>3047385016</v>
      </c>
      <c r="D124" s="32">
        <v>499261629</v>
      </c>
      <c r="E124" s="52">
        <v>0.14077005097303683</v>
      </c>
      <c r="F124" s="131"/>
      <c r="G124" s="53"/>
      <c r="H124" s="47"/>
      <c r="I124" s="47"/>
      <c r="J124" s="1"/>
      <c r="K124" s="1"/>
      <c r="L124" s="1"/>
    </row>
    <row r="125" spans="1:12" s="20" customFormat="1" ht="12.75" customHeight="1" x14ac:dyDescent="0.15">
      <c r="A125" s="55" t="s">
        <v>365</v>
      </c>
      <c r="B125" s="35">
        <v>4043470816</v>
      </c>
      <c r="C125" s="54">
        <v>3735970956</v>
      </c>
      <c r="D125" s="32">
        <v>307499860</v>
      </c>
      <c r="E125" s="52">
        <v>7.6048492493929754E-2</v>
      </c>
      <c r="F125" s="131"/>
      <c r="G125" s="53"/>
      <c r="H125" s="47"/>
      <c r="I125" s="47"/>
      <c r="J125" s="1"/>
      <c r="K125" s="1"/>
      <c r="L125" s="1"/>
    </row>
    <row r="126" spans="1:12" s="20" customFormat="1" ht="12.75" customHeight="1" x14ac:dyDescent="0.15">
      <c r="A126" s="55" t="s">
        <v>391</v>
      </c>
      <c r="B126" s="35">
        <v>4449268602</v>
      </c>
      <c r="C126" s="54">
        <v>2946298369</v>
      </c>
      <c r="D126" s="32">
        <v>1502970233</v>
      </c>
      <c r="E126" s="52">
        <v>0.33780164054927964</v>
      </c>
      <c r="F126" s="131"/>
      <c r="G126" s="53"/>
      <c r="H126" s="47"/>
      <c r="I126" s="47"/>
      <c r="J126" s="1"/>
      <c r="K126" s="1"/>
      <c r="L126" s="1"/>
    </row>
    <row r="127" spans="1:12" s="20" customFormat="1" ht="12.75" customHeight="1" x14ac:dyDescent="0.15">
      <c r="A127" s="55" t="s">
        <v>423</v>
      </c>
      <c r="B127" s="35">
        <v>5929801718</v>
      </c>
      <c r="C127" s="54">
        <v>4717594968</v>
      </c>
      <c r="D127" s="32">
        <v>1212206750</v>
      </c>
      <c r="E127" s="52">
        <v>0.20442618617757971</v>
      </c>
      <c r="F127" s="131"/>
      <c r="G127" s="53"/>
      <c r="H127" s="47"/>
      <c r="I127" s="47"/>
      <c r="J127" s="1"/>
      <c r="K127" s="1"/>
      <c r="L127" s="1"/>
    </row>
    <row r="128" spans="1:12" s="20" customFormat="1" ht="12.75" customHeight="1" x14ac:dyDescent="0.15">
      <c r="A128" s="55" t="s">
        <v>459</v>
      </c>
      <c r="B128" s="35">
        <v>4538503008</v>
      </c>
      <c r="C128" s="54">
        <v>4537603008</v>
      </c>
      <c r="D128" s="32">
        <v>900000</v>
      </c>
      <c r="E128" s="52">
        <v>1.9830327277817683E-4</v>
      </c>
      <c r="F128" s="131"/>
      <c r="G128" s="53"/>
      <c r="H128" s="47"/>
      <c r="I128" s="47"/>
      <c r="J128" s="1"/>
      <c r="K128" s="1"/>
      <c r="L128" s="1"/>
    </row>
    <row r="129" spans="1:12" s="20" customFormat="1" ht="12.75" customHeight="1" x14ac:dyDescent="0.15">
      <c r="A129" s="55" t="s">
        <v>466</v>
      </c>
      <c r="B129" s="35">
        <f>+B147</f>
        <v>4587072244</v>
      </c>
      <c r="C129" s="54">
        <f>+C147</f>
        <v>2902154736</v>
      </c>
      <c r="D129" s="32">
        <f>+B129-C129</f>
        <v>1684917508</v>
      </c>
      <c r="E129" s="52">
        <f>+D129/B129</f>
        <v>0.36731872060744464</v>
      </c>
      <c r="F129" s="131"/>
      <c r="G129" s="53"/>
      <c r="H129" s="47"/>
      <c r="I129" s="47"/>
      <c r="J129" s="1"/>
      <c r="K129" s="1"/>
      <c r="L129" s="1"/>
    </row>
    <row r="130" spans="1:12" s="20" customFormat="1" ht="12.75" customHeight="1" x14ac:dyDescent="0.15">
      <c r="A130" s="51" t="s">
        <v>36</v>
      </c>
      <c r="B130" s="29">
        <f>SUM(B122:B125)</f>
        <v>11045974936</v>
      </c>
      <c r="C130" s="29">
        <f>SUM(C122:C125)</f>
        <v>9773394285</v>
      </c>
      <c r="D130" s="29">
        <f>SUM(D122:D125)</f>
        <v>1272580651</v>
      </c>
      <c r="E130" s="42">
        <f>+D130/B130</f>
        <v>0.11520763521312412</v>
      </c>
      <c r="F130" s="50"/>
      <c r="G130" s="49"/>
      <c r="H130" s="48"/>
      <c r="I130" s="47"/>
      <c r="J130" s="1"/>
      <c r="K130" s="1"/>
      <c r="L130" s="1"/>
    </row>
    <row r="131" spans="1:12" s="20" customFormat="1" ht="12.75" customHeight="1" x14ac:dyDescent="0.15">
      <c r="A131" s="21"/>
      <c r="B131" s="21"/>
      <c r="C131" s="21"/>
      <c r="D131" s="21"/>
      <c r="E131" s="21"/>
      <c r="F131" s="21"/>
      <c r="G131" s="21"/>
      <c r="H131" s="21"/>
      <c r="I131" s="21"/>
    </row>
    <row r="132" spans="1:12" s="20" customFormat="1" ht="12.75" customHeight="1" x14ac:dyDescent="0.15">
      <c r="A132" s="345" t="s">
        <v>59</v>
      </c>
      <c r="B132" s="345"/>
      <c r="C132" s="345"/>
      <c r="D132" s="345"/>
      <c r="E132" s="345"/>
      <c r="F132" s="129"/>
      <c r="G132" s="53"/>
      <c r="H132" s="59"/>
      <c r="I132" s="1"/>
      <c r="J132" s="1"/>
      <c r="K132" s="1"/>
      <c r="L132" s="1"/>
    </row>
    <row r="133" spans="1:12" s="20" customFormat="1" ht="12.75" customHeight="1" x14ac:dyDescent="0.15">
      <c r="A133" s="39" t="s">
        <v>58</v>
      </c>
      <c r="B133" s="58" t="s">
        <v>57</v>
      </c>
      <c r="C133" s="57" t="s">
        <v>56</v>
      </c>
      <c r="D133" s="346" t="s">
        <v>55</v>
      </c>
      <c r="E133" s="347"/>
      <c r="F133" s="130"/>
      <c r="G133" s="53"/>
      <c r="H133" s="56"/>
      <c r="I133" s="1"/>
      <c r="J133" s="1"/>
      <c r="K133" s="1"/>
      <c r="L133" s="1"/>
    </row>
    <row r="134" spans="1:12" s="20" customFormat="1" ht="12.75" customHeight="1" x14ac:dyDescent="0.15">
      <c r="A134" s="55" t="s">
        <v>54</v>
      </c>
      <c r="B134" s="35">
        <v>955852316</v>
      </c>
      <c r="C134" s="54">
        <v>943712016</v>
      </c>
      <c r="D134" s="32">
        <f t="shared" ref="D134" si="10">+B134-C134</f>
        <v>12140300</v>
      </c>
      <c r="E134" s="52">
        <f t="shared" ref="E134" si="11">+D134/B134</f>
        <v>1.2701020645955102E-2</v>
      </c>
      <c r="F134" s="131"/>
      <c r="G134" s="53"/>
      <c r="H134" s="47"/>
      <c r="I134" s="47"/>
      <c r="J134" s="1"/>
      <c r="K134" s="1"/>
      <c r="L134" s="1"/>
    </row>
    <row r="135" spans="1:12" s="20" customFormat="1" ht="12.75" customHeight="1" x14ac:dyDescent="0.15">
      <c r="A135" s="55" t="s">
        <v>305</v>
      </c>
      <c r="B135" s="35">
        <v>1624831477</v>
      </c>
      <c r="C135" s="54">
        <v>1314727467</v>
      </c>
      <c r="D135" s="32">
        <v>310104010</v>
      </c>
      <c r="E135" s="52">
        <v>0.19085302961545222</v>
      </c>
      <c r="F135" s="131"/>
      <c r="G135" s="53"/>
      <c r="H135" s="47"/>
      <c r="I135" s="47"/>
      <c r="J135" s="1"/>
      <c r="K135" s="1"/>
      <c r="L135" s="1"/>
    </row>
    <row r="136" spans="1:12" s="20" customFormat="1" ht="12.75" customHeight="1" x14ac:dyDescent="0.15">
      <c r="A136" s="55" t="s">
        <v>332</v>
      </c>
      <c r="B136" s="35">
        <v>468538626</v>
      </c>
      <c r="C136" s="54">
        <v>65692705</v>
      </c>
      <c r="D136" s="32">
        <v>402845921</v>
      </c>
      <c r="E136" s="52">
        <v>0.85979233865768834</v>
      </c>
      <c r="F136" s="131"/>
      <c r="G136" s="53"/>
      <c r="H136" s="47"/>
      <c r="I136" s="47"/>
      <c r="J136" s="1"/>
      <c r="K136" s="1"/>
      <c r="L136" s="1"/>
    </row>
    <row r="137" spans="1:12" s="20" customFormat="1" ht="12.75" customHeight="1" x14ac:dyDescent="0.15">
      <c r="A137" s="55" t="s">
        <v>365</v>
      </c>
      <c r="B137" s="35">
        <v>915648599</v>
      </c>
      <c r="C137" s="54">
        <v>587484869</v>
      </c>
      <c r="D137" s="32">
        <v>328163730</v>
      </c>
      <c r="E137" s="52">
        <v>0.35839483657638405</v>
      </c>
      <c r="F137" s="131"/>
      <c r="G137" s="53"/>
      <c r="H137" s="47"/>
      <c r="I137" s="47"/>
      <c r="J137" s="1"/>
      <c r="K137" s="1"/>
      <c r="L137" s="1"/>
    </row>
    <row r="138" spans="1:12" s="20" customFormat="1" ht="12.75" customHeight="1" x14ac:dyDescent="0.15">
      <c r="A138" s="55" t="s">
        <v>391</v>
      </c>
      <c r="B138" s="35">
        <v>28006183</v>
      </c>
      <c r="C138" s="54">
        <v>4852099</v>
      </c>
      <c r="D138" s="32">
        <v>23154084</v>
      </c>
      <c r="E138" s="52">
        <v>0.82674900753165825</v>
      </c>
      <c r="F138" s="131"/>
      <c r="G138" s="53"/>
      <c r="H138" s="47"/>
      <c r="I138" s="47"/>
      <c r="J138" s="1"/>
      <c r="K138" s="1"/>
      <c r="L138" s="1"/>
    </row>
    <row r="139" spans="1:12" s="20" customFormat="1" ht="12.75" customHeight="1" x14ac:dyDescent="0.15">
      <c r="A139" s="55" t="s">
        <v>423</v>
      </c>
      <c r="B139" s="35">
        <v>70494787</v>
      </c>
      <c r="C139" s="54">
        <v>33352633</v>
      </c>
      <c r="D139" s="32">
        <v>37142154</v>
      </c>
      <c r="E139" s="52">
        <v>0.52687802290969399</v>
      </c>
      <c r="F139" s="131"/>
      <c r="G139" s="53"/>
      <c r="H139" s="47"/>
      <c r="I139" s="47"/>
      <c r="J139" s="1"/>
      <c r="K139" s="1"/>
      <c r="L139" s="1"/>
    </row>
    <row r="140" spans="1:12" s="20" customFormat="1" ht="12.75" customHeight="1" x14ac:dyDescent="0.15">
      <c r="A140" s="55" t="s">
        <v>459</v>
      </c>
      <c r="B140" s="35">
        <v>18997020</v>
      </c>
      <c r="C140" s="54">
        <v>1481955</v>
      </c>
      <c r="D140" s="32">
        <v>17515065</v>
      </c>
      <c r="E140" s="52">
        <v>0.92199013318931078</v>
      </c>
      <c r="F140" s="131"/>
      <c r="G140" s="53"/>
      <c r="H140" s="47"/>
      <c r="I140" s="47"/>
      <c r="J140" s="1"/>
      <c r="K140" s="1"/>
      <c r="L140" s="1"/>
    </row>
    <row r="141" spans="1:12" s="20" customFormat="1" ht="12.75" customHeight="1" x14ac:dyDescent="0.15">
      <c r="A141" s="55" t="s">
        <v>466</v>
      </c>
      <c r="B141" s="35">
        <f>+B184</f>
        <v>64308848</v>
      </c>
      <c r="C141" s="54">
        <f>+C184</f>
        <v>816821</v>
      </c>
      <c r="D141" s="32">
        <f>+B141-C141</f>
        <v>63492027</v>
      </c>
      <c r="E141" s="52">
        <f>+D141/B141</f>
        <v>0.98729846630124674</v>
      </c>
      <c r="F141" s="131"/>
      <c r="G141" s="53"/>
      <c r="H141" s="47"/>
      <c r="I141" s="47"/>
      <c r="J141" s="1"/>
      <c r="K141" s="1"/>
      <c r="L141" s="1"/>
    </row>
    <row r="142" spans="1:12" s="20" customFormat="1" ht="12.75" customHeight="1" x14ac:dyDescent="0.15">
      <c r="A142" s="51" t="s">
        <v>36</v>
      </c>
      <c r="B142" s="29">
        <f>SUM(B134:B136)</f>
        <v>3049222419</v>
      </c>
      <c r="C142" s="29">
        <f>SUM(C134:C136)</f>
        <v>2324132188</v>
      </c>
      <c r="D142" s="29">
        <f>SUM(D134:D136)</f>
        <v>725090231</v>
      </c>
      <c r="E142" s="42">
        <f>+D142/B142</f>
        <v>0.23779512654829396</v>
      </c>
      <c r="F142" s="50"/>
      <c r="G142" s="49"/>
      <c r="H142" s="48"/>
      <c r="I142" s="47"/>
      <c r="J142" s="1"/>
      <c r="K142" s="1"/>
      <c r="L142" s="1"/>
    </row>
    <row r="143" spans="1:12" s="20" customFormat="1" ht="12.75" customHeight="1" x14ac:dyDescent="0.15">
      <c r="A143" s="28"/>
      <c r="B143" s="26"/>
      <c r="C143" s="26"/>
      <c r="D143" s="26"/>
      <c r="E143" s="50"/>
      <c r="F143" s="50"/>
      <c r="G143" s="49"/>
      <c r="H143" s="48"/>
      <c r="I143" s="47"/>
      <c r="J143" s="1"/>
      <c r="K143" s="1"/>
      <c r="L143" s="1"/>
    </row>
    <row r="144" spans="1:12" s="20" customFormat="1" ht="12.75" customHeight="1" x14ac:dyDescent="0.15">
      <c r="A144" s="21"/>
      <c r="B144" s="21"/>
      <c r="C144" s="21"/>
      <c r="D144" s="21"/>
      <c r="E144" s="21"/>
      <c r="F144" s="21"/>
      <c r="G144" s="21"/>
      <c r="H144" s="21"/>
      <c r="I144" s="21"/>
    </row>
    <row r="145" spans="1:12" s="20" customFormat="1" ht="12.75" customHeight="1" x14ac:dyDescent="0.15">
      <c r="A145" s="345" t="s">
        <v>485</v>
      </c>
      <c r="B145" s="345"/>
      <c r="C145" s="345"/>
      <c r="D145" s="345"/>
      <c r="E145" s="345"/>
      <c r="F145" s="345"/>
      <c r="G145" s="345"/>
      <c r="H145" s="21"/>
      <c r="I145" s="21"/>
    </row>
    <row r="146" spans="1:12" s="20" customFormat="1" ht="22.5" customHeight="1" x14ac:dyDescent="0.15">
      <c r="A146" s="46" t="s">
        <v>47</v>
      </c>
      <c r="B146" s="45" t="s">
        <v>42</v>
      </c>
      <c r="C146" s="38" t="s">
        <v>46</v>
      </c>
      <c r="D146" s="44" t="s">
        <v>45</v>
      </c>
      <c r="E146" s="39" t="s">
        <v>40</v>
      </c>
      <c r="F146" s="130"/>
      <c r="G146" s="1"/>
      <c r="H146" s="31"/>
      <c r="I146" s="31"/>
      <c r="J146" s="1"/>
      <c r="K146" s="1"/>
      <c r="L146" s="1"/>
    </row>
    <row r="147" spans="1:12" s="20" customFormat="1" ht="12.75" customHeight="1" x14ac:dyDescent="0.15">
      <c r="A147" s="127">
        <v>43700</v>
      </c>
      <c r="B147" s="43">
        <f>+C159</f>
        <v>4587072244</v>
      </c>
      <c r="C147" s="43">
        <f>+D159</f>
        <v>2902154736</v>
      </c>
      <c r="D147" s="43">
        <f>+B147-C147</f>
        <v>1684917508</v>
      </c>
      <c r="E147" s="42">
        <f>+C147/B147</f>
        <v>0.63268127939255536</v>
      </c>
      <c r="F147" s="50"/>
      <c r="G147" s="1"/>
      <c r="H147" s="31"/>
      <c r="I147" s="31"/>
      <c r="J147" s="1"/>
      <c r="K147" s="1"/>
      <c r="L147" s="1"/>
    </row>
    <row r="148" spans="1:12" s="20" customFormat="1" ht="12.75" customHeight="1" x14ac:dyDescent="0.15">
      <c r="A148" s="31"/>
      <c r="B148" s="41"/>
      <c r="C148" s="41"/>
      <c r="D148" s="41"/>
      <c r="E148" s="40"/>
      <c r="F148" s="40"/>
      <c r="G148" s="31"/>
      <c r="H148" s="31"/>
      <c r="I148" s="31"/>
      <c r="J148" s="1"/>
      <c r="K148" s="1"/>
      <c r="L148" s="1"/>
    </row>
    <row r="149" spans="1:12" s="20" customFormat="1" ht="12.75" customHeight="1" x14ac:dyDescent="0.15">
      <c r="A149" s="39" t="s">
        <v>44</v>
      </c>
      <c r="B149" s="39" t="s">
        <v>43</v>
      </c>
      <c r="C149" s="39" t="s">
        <v>42</v>
      </c>
      <c r="D149" s="39" t="s">
        <v>41</v>
      </c>
      <c r="E149" s="39" t="s">
        <v>40</v>
      </c>
      <c r="F149" s="39"/>
      <c r="G149" s="38" t="s">
        <v>39</v>
      </c>
      <c r="H149" s="1"/>
      <c r="I149" s="31"/>
      <c r="J149" s="1"/>
      <c r="K149" s="1"/>
      <c r="L149" s="1"/>
    </row>
    <row r="150" spans="1:12" s="20" customFormat="1" ht="18" customHeight="1" x14ac:dyDescent="0.15">
      <c r="A150" s="37" t="s">
        <v>53</v>
      </c>
      <c r="B150" s="36" t="s">
        <v>52</v>
      </c>
      <c r="C150" s="35">
        <v>1350858596</v>
      </c>
      <c r="D150" s="34">
        <v>806927314</v>
      </c>
      <c r="E150" s="33">
        <f>+D150/C150</f>
        <v>0.59734402726486402</v>
      </c>
      <c r="F150" s="33"/>
      <c r="G150" s="32">
        <f t="shared" ref="G150:G158" si="12">+C150-D150</f>
        <v>543931282</v>
      </c>
      <c r="H150" s="1"/>
      <c r="I150" s="31"/>
      <c r="J150" s="1"/>
      <c r="K150" s="1"/>
      <c r="L150" s="1"/>
    </row>
    <row r="151" spans="1:12" s="20" customFormat="1" ht="18" customHeight="1" x14ac:dyDescent="0.15">
      <c r="A151" s="37" t="s">
        <v>38</v>
      </c>
      <c r="B151" s="36">
        <v>1067</v>
      </c>
      <c r="C151" s="35">
        <v>261101210</v>
      </c>
      <c r="D151" s="34">
        <v>214203122</v>
      </c>
      <c r="E151" s="33">
        <f>+D151/C151</f>
        <v>0.82038349037141578</v>
      </c>
      <c r="F151" s="33"/>
      <c r="G151" s="32">
        <f t="shared" si="12"/>
        <v>46898088</v>
      </c>
      <c r="H151" s="1"/>
      <c r="I151" s="31"/>
      <c r="J151" s="1"/>
      <c r="K151" s="1"/>
      <c r="L151" s="1"/>
    </row>
    <row r="152" spans="1:12" s="20" customFormat="1" ht="18" customHeight="1" x14ac:dyDescent="0.15">
      <c r="A152" s="37" t="s">
        <v>37</v>
      </c>
      <c r="B152" s="36">
        <v>1069</v>
      </c>
      <c r="C152" s="35">
        <v>899178662</v>
      </c>
      <c r="D152" s="34">
        <v>734841249</v>
      </c>
      <c r="E152" s="33">
        <f>+D152/C152</f>
        <v>0.81723608450130236</v>
      </c>
      <c r="F152" s="33"/>
      <c r="G152" s="32">
        <f t="shared" si="12"/>
        <v>164337413</v>
      </c>
      <c r="H152" s="1"/>
      <c r="I152" s="31"/>
      <c r="J152" s="1"/>
      <c r="K152" s="1"/>
      <c r="L152" s="1"/>
    </row>
    <row r="153" spans="1:12" s="20" customFormat="1" ht="18" customHeight="1" x14ac:dyDescent="0.15">
      <c r="A153" s="37" t="s">
        <v>51</v>
      </c>
      <c r="B153" s="36">
        <v>1070</v>
      </c>
      <c r="C153" s="35">
        <v>172731316</v>
      </c>
      <c r="D153" s="34">
        <v>160193333</v>
      </c>
      <c r="E153" s="33">
        <v>0</v>
      </c>
      <c r="F153" s="33"/>
      <c r="G153" s="32">
        <f t="shared" si="12"/>
        <v>12537983</v>
      </c>
      <c r="H153" s="1"/>
      <c r="I153" s="31"/>
      <c r="J153" s="1"/>
      <c r="K153" s="1"/>
      <c r="L153" s="1"/>
    </row>
    <row r="154" spans="1:12" s="20" customFormat="1" ht="18" customHeight="1" x14ac:dyDescent="0.15">
      <c r="A154" s="37" t="s">
        <v>50</v>
      </c>
      <c r="B154" s="36">
        <v>7527</v>
      </c>
      <c r="C154" s="35">
        <v>338027496</v>
      </c>
      <c r="D154" s="34">
        <v>180187634</v>
      </c>
      <c r="E154" s="33">
        <v>0</v>
      </c>
      <c r="F154" s="33"/>
      <c r="G154" s="32">
        <f t="shared" si="12"/>
        <v>157839862</v>
      </c>
      <c r="H154" s="1"/>
      <c r="I154" s="31"/>
      <c r="J154" s="1"/>
      <c r="K154" s="1"/>
      <c r="L154" s="1"/>
    </row>
    <row r="155" spans="1:12" s="20" customFormat="1" ht="18" customHeight="1" x14ac:dyDescent="0.15">
      <c r="A155" s="37" t="s">
        <v>143</v>
      </c>
      <c r="B155" s="36">
        <v>1068</v>
      </c>
      <c r="C155" s="35">
        <v>1089198107</v>
      </c>
      <c r="D155" s="34">
        <v>362773024</v>
      </c>
      <c r="E155" s="33">
        <f>+D155/C155</f>
        <v>0.33306431738041942</v>
      </c>
      <c r="F155" s="33"/>
      <c r="G155" s="32">
        <f t="shared" si="12"/>
        <v>726425083</v>
      </c>
      <c r="H155" s="1"/>
      <c r="I155" s="31"/>
      <c r="J155" s="1"/>
      <c r="K155" s="1"/>
      <c r="L155" s="1"/>
    </row>
    <row r="156" spans="1:12" s="20" customFormat="1" ht="18" customHeight="1" x14ac:dyDescent="0.15">
      <c r="A156" s="37" t="s">
        <v>49</v>
      </c>
      <c r="B156" s="36">
        <v>7531</v>
      </c>
      <c r="C156" s="35">
        <v>310924844</v>
      </c>
      <c r="D156" s="34">
        <v>290566333</v>
      </c>
      <c r="E156" s="33">
        <v>0</v>
      </c>
      <c r="F156" s="33"/>
      <c r="G156" s="32">
        <f t="shared" si="12"/>
        <v>20358511</v>
      </c>
      <c r="H156" s="1"/>
      <c r="I156" s="31"/>
      <c r="J156" s="1"/>
      <c r="K156" s="1"/>
      <c r="L156" s="1"/>
    </row>
    <row r="157" spans="1:12" s="20" customFormat="1" ht="18" customHeight="1" x14ac:dyDescent="0.15">
      <c r="A157" s="37" t="s">
        <v>48</v>
      </c>
      <c r="B157" s="36">
        <v>1031</v>
      </c>
      <c r="C157" s="35">
        <v>165052013</v>
      </c>
      <c r="D157" s="34">
        <v>152462727</v>
      </c>
      <c r="E157" s="33">
        <f>+D157/C157</f>
        <v>0.9237253410535502</v>
      </c>
      <c r="F157" s="33"/>
      <c r="G157" s="32">
        <f t="shared" si="12"/>
        <v>12589286</v>
      </c>
      <c r="H157" s="1"/>
      <c r="I157" s="31"/>
      <c r="J157" s="1"/>
      <c r="K157" s="1"/>
      <c r="L157" s="1"/>
    </row>
    <row r="158" spans="1:12" s="20" customFormat="1" ht="18" customHeight="1" x14ac:dyDescent="0.15">
      <c r="A158" s="37" t="s">
        <v>151</v>
      </c>
      <c r="B158" s="36" t="s">
        <v>151</v>
      </c>
      <c r="C158" s="35">
        <v>0</v>
      </c>
      <c r="D158" s="34">
        <v>0</v>
      </c>
      <c r="E158" s="33">
        <v>0</v>
      </c>
      <c r="F158" s="33"/>
      <c r="G158" s="32">
        <f t="shared" si="12"/>
        <v>0</v>
      </c>
      <c r="H158" s="1"/>
      <c r="I158" s="31"/>
      <c r="J158" s="1"/>
      <c r="K158" s="1"/>
      <c r="L158" s="1"/>
    </row>
    <row r="159" spans="1:12" s="20" customFormat="1" ht="12.75" customHeight="1" x14ac:dyDescent="0.15">
      <c r="A159" s="348" t="s">
        <v>36</v>
      </c>
      <c r="B159" s="349"/>
      <c r="C159" s="29">
        <f>SUM(C150:C158)</f>
        <v>4587072244</v>
      </c>
      <c r="D159" s="29">
        <f>SUM(D150:D158)</f>
        <v>2902154736</v>
      </c>
      <c r="E159" s="30">
        <f>+D159/C159</f>
        <v>0.63268127939255536</v>
      </c>
      <c r="F159" s="30"/>
      <c r="G159" s="29">
        <f>SUM(G150:G158)</f>
        <v>1684917508</v>
      </c>
      <c r="H159" s="1"/>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22"/>
      <c r="B166" s="25"/>
      <c r="C166" s="24"/>
      <c r="D166" s="24"/>
      <c r="E166" s="23"/>
      <c r="F166" s="23"/>
      <c r="G166" s="23"/>
      <c r="H166" s="23"/>
      <c r="I166" s="22"/>
      <c r="J166" s="1"/>
      <c r="K166" s="1"/>
      <c r="L166" s="1"/>
    </row>
    <row r="167" spans="1:12" s="20" customFormat="1" ht="12.75" customHeight="1" x14ac:dyDescent="0.15">
      <c r="A167" s="22"/>
      <c r="B167" s="25"/>
      <c r="C167" s="24"/>
      <c r="D167" s="24"/>
      <c r="E167" s="23"/>
      <c r="F167" s="23"/>
      <c r="G167" s="23"/>
      <c r="H167" s="23"/>
      <c r="I167" s="22"/>
      <c r="J167" s="1"/>
      <c r="K167" s="1"/>
      <c r="L167" s="1"/>
    </row>
    <row r="168" spans="1:12" s="20" customFormat="1" ht="12.75" customHeight="1" x14ac:dyDescent="0.15">
      <c r="A168" s="22"/>
      <c r="B168" s="25"/>
      <c r="C168" s="24"/>
      <c r="D168" s="24"/>
      <c r="E168" s="23"/>
      <c r="F168" s="23"/>
      <c r="G168" s="23"/>
      <c r="H168" s="23"/>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22"/>
      <c r="B172" s="25"/>
      <c r="C172" s="24"/>
      <c r="D172" s="24"/>
      <c r="E172" s="23"/>
      <c r="F172" s="23"/>
      <c r="G172" s="23"/>
      <c r="H172" s="23"/>
      <c r="I172" s="22"/>
      <c r="J172" s="1"/>
      <c r="K172" s="1"/>
      <c r="L172" s="1"/>
    </row>
    <row r="173" spans="1:12" s="20" customFormat="1" ht="12.75" customHeight="1" x14ac:dyDescent="0.15">
      <c r="A173" s="22"/>
      <c r="B173" s="25"/>
      <c r="C173" s="24"/>
      <c r="D173" s="24"/>
      <c r="E173" s="23"/>
      <c r="F173" s="23"/>
      <c r="G173" s="23"/>
      <c r="H173" s="23"/>
      <c r="I173" s="22"/>
      <c r="J173" s="1"/>
      <c r="K173" s="1"/>
      <c r="L173" s="1"/>
    </row>
    <row r="174" spans="1:12" s="20" customFormat="1" ht="12.75" customHeight="1" x14ac:dyDescent="0.15">
      <c r="A174" s="22"/>
      <c r="B174" s="25"/>
      <c r="C174" s="24"/>
      <c r="D174" s="24"/>
      <c r="E174" s="23"/>
      <c r="F174" s="23"/>
      <c r="G174" s="23"/>
      <c r="H174" s="23"/>
      <c r="I174" s="22"/>
      <c r="J174" s="1"/>
      <c r="K174" s="1"/>
      <c r="L174" s="1"/>
    </row>
    <row r="175" spans="1:12" s="20" customFormat="1" ht="12.75" customHeight="1" x14ac:dyDescent="0.15">
      <c r="A175" s="22"/>
      <c r="B175" s="25"/>
      <c r="C175" s="24"/>
      <c r="D175" s="24"/>
      <c r="E175" s="23"/>
      <c r="F175" s="23"/>
      <c r="G175" s="23"/>
      <c r="H175" s="23"/>
      <c r="I175" s="22"/>
      <c r="J175" s="1"/>
      <c r="K175" s="1"/>
      <c r="L175" s="1"/>
    </row>
    <row r="176" spans="1:12" s="20" customFormat="1" ht="12.75" customHeight="1" x14ac:dyDescent="0.15">
      <c r="A176" s="1"/>
      <c r="B176" s="3"/>
      <c r="C176" s="2"/>
      <c r="D176" s="1"/>
      <c r="E176" s="1"/>
      <c r="F176" s="1"/>
      <c r="G176" s="1"/>
      <c r="H176" s="1"/>
      <c r="I176" s="1"/>
      <c r="J176" s="1"/>
      <c r="K176" s="1"/>
      <c r="L176" s="1"/>
    </row>
    <row r="177" spans="1:12" s="20" customFormat="1" ht="12.75" customHeight="1" x14ac:dyDescent="0.15">
      <c r="A177" s="1"/>
      <c r="B177" s="3"/>
      <c r="C177" s="2"/>
      <c r="D177" s="1"/>
      <c r="E177" s="1"/>
      <c r="F177" s="1"/>
      <c r="G177" s="1"/>
      <c r="H177" s="1"/>
      <c r="I177" s="1"/>
      <c r="J177" s="1"/>
      <c r="K177" s="1"/>
      <c r="L177" s="1"/>
    </row>
    <row r="178" spans="1:12" s="20" customFormat="1" ht="12.75" customHeight="1" x14ac:dyDescent="0.15">
      <c r="A178" s="1"/>
      <c r="B178" s="3"/>
      <c r="C178" s="2"/>
      <c r="D178" s="1"/>
      <c r="E178" s="1"/>
      <c r="F178" s="1"/>
      <c r="G178" s="1"/>
      <c r="H178" s="1"/>
      <c r="I178" s="1"/>
      <c r="J178" s="1"/>
      <c r="K178" s="1"/>
      <c r="L178" s="1"/>
    </row>
    <row r="179" spans="1:12" s="20" customFormat="1" ht="12.75" customHeight="1" x14ac:dyDescent="0.15">
      <c r="A179" s="1"/>
      <c r="B179" s="3"/>
      <c r="C179" s="2"/>
      <c r="D179" s="1"/>
      <c r="E179" s="1"/>
      <c r="F179" s="1"/>
      <c r="G179" s="1"/>
      <c r="H179" s="1"/>
      <c r="I179" s="1"/>
      <c r="J179" s="1"/>
      <c r="K179" s="1"/>
      <c r="L179" s="1"/>
    </row>
    <row r="180" spans="1:12" s="20" customFormat="1" ht="12.75" customHeight="1" x14ac:dyDescent="0.15">
      <c r="A180" s="1"/>
      <c r="B180" s="3"/>
      <c r="C180" s="2"/>
      <c r="D180" s="1"/>
      <c r="E180" s="1"/>
      <c r="F180" s="1"/>
      <c r="G180" s="1"/>
      <c r="H180" s="1"/>
      <c r="I180" s="1"/>
      <c r="J180" s="1"/>
      <c r="K180" s="1"/>
      <c r="L180" s="1"/>
    </row>
    <row r="181" spans="1:12" s="20" customFormat="1" ht="12.75" customHeight="1" x14ac:dyDescent="0.15">
      <c r="A181" s="1"/>
      <c r="B181" s="3"/>
      <c r="C181" s="2"/>
      <c r="D181" s="1"/>
      <c r="E181" s="1"/>
      <c r="F181" s="1"/>
      <c r="G181" s="1"/>
      <c r="H181" s="1"/>
      <c r="I181" s="1"/>
      <c r="J181" s="1"/>
      <c r="K181" s="1"/>
      <c r="L181" s="1"/>
    </row>
    <row r="182" spans="1:12" s="20" customFormat="1" ht="12.75" customHeight="1" x14ac:dyDescent="0.15">
      <c r="A182" s="345" t="s">
        <v>486</v>
      </c>
      <c r="B182" s="345"/>
      <c r="C182" s="345"/>
      <c r="D182" s="345"/>
      <c r="E182" s="345"/>
      <c r="F182" s="345"/>
      <c r="G182" s="345"/>
      <c r="H182" s="21"/>
      <c r="I182" s="21"/>
    </row>
    <row r="183" spans="1:12" s="20" customFormat="1" ht="23.25" customHeight="1" x14ac:dyDescent="0.15">
      <c r="A183" s="46" t="s">
        <v>47</v>
      </c>
      <c r="B183" s="45" t="s">
        <v>42</v>
      </c>
      <c r="C183" s="38" t="s">
        <v>46</v>
      </c>
      <c r="D183" s="44" t="s">
        <v>45</v>
      </c>
      <c r="E183" s="39" t="s">
        <v>40</v>
      </c>
      <c r="F183" s="350"/>
      <c r="G183" s="351"/>
      <c r="H183" s="31"/>
      <c r="I183" s="31"/>
      <c r="J183" s="1"/>
      <c r="K183" s="1"/>
      <c r="L183" s="1"/>
    </row>
    <row r="184" spans="1:12" s="20" customFormat="1" ht="12.75" customHeight="1" x14ac:dyDescent="0.15">
      <c r="A184" s="127">
        <v>43700</v>
      </c>
      <c r="B184" s="43">
        <f>+C195</f>
        <v>64308848</v>
      </c>
      <c r="C184" s="43">
        <f>+D195</f>
        <v>816821</v>
      </c>
      <c r="D184" s="43">
        <f>+B184-C184</f>
        <v>63492027</v>
      </c>
      <c r="E184" s="42">
        <f>+C184/B184</f>
        <v>1.2701533698753242E-2</v>
      </c>
      <c r="F184" s="352"/>
      <c r="G184" s="353"/>
      <c r="H184" s="31"/>
      <c r="I184" s="31"/>
      <c r="J184" s="1"/>
      <c r="K184" s="1"/>
      <c r="L184" s="1"/>
    </row>
    <row r="185" spans="1:12" s="20" customFormat="1" ht="12.75" customHeight="1" x14ac:dyDescent="0.15">
      <c r="A185" s="31"/>
      <c r="B185" s="41"/>
      <c r="C185" s="41"/>
      <c r="D185" s="41"/>
      <c r="E185" s="40"/>
      <c r="F185" s="40"/>
      <c r="G185" s="31"/>
      <c r="H185" s="31"/>
      <c r="I185" s="31"/>
      <c r="J185" s="1"/>
      <c r="K185" s="1"/>
      <c r="L185" s="1"/>
    </row>
    <row r="186" spans="1:12" s="20" customFormat="1" ht="12.75" customHeight="1" x14ac:dyDescent="0.15">
      <c r="A186" s="39" t="s">
        <v>44</v>
      </c>
      <c r="B186" s="39" t="s">
        <v>43</v>
      </c>
      <c r="C186" s="39" t="s">
        <v>42</v>
      </c>
      <c r="D186" s="39" t="s">
        <v>41</v>
      </c>
      <c r="E186" s="39" t="s">
        <v>40</v>
      </c>
      <c r="F186" s="39"/>
      <c r="G186" s="38" t="s">
        <v>39</v>
      </c>
      <c r="H186" s="31"/>
      <c r="I186" s="31"/>
      <c r="J186" s="1"/>
      <c r="K186" s="1"/>
      <c r="L186" s="1"/>
    </row>
    <row r="187" spans="1:12" s="20" customFormat="1" ht="12.75" customHeight="1" x14ac:dyDescent="0.15">
      <c r="A187" s="37" t="s">
        <v>53</v>
      </c>
      <c r="B187" s="36" t="s">
        <v>52</v>
      </c>
      <c r="C187" s="35">
        <v>6454841</v>
      </c>
      <c r="D187" s="35">
        <v>816821</v>
      </c>
      <c r="E187" s="33">
        <f>+D187/C187</f>
        <v>0.12654393810784806</v>
      </c>
      <c r="F187" s="39"/>
      <c r="G187" s="32">
        <f t="shared" ref="G187:G195" si="13">+C187-D187</f>
        <v>5638020</v>
      </c>
      <c r="H187" s="31"/>
      <c r="I187" s="31"/>
      <c r="J187" s="1"/>
      <c r="K187" s="1"/>
      <c r="L187" s="1"/>
    </row>
    <row r="188" spans="1:12" s="20" customFormat="1" ht="12.75" customHeight="1" x14ac:dyDescent="0.15">
      <c r="A188" s="37" t="s">
        <v>38</v>
      </c>
      <c r="B188" s="36">
        <v>1067</v>
      </c>
      <c r="C188" s="35">
        <v>498301</v>
      </c>
      <c r="D188" s="35">
        <v>0</v>
      </c>
      <c r="E188" s="33">
        <v>0</v>
      </c>
      <c r="F188" s="39"/>
      <c r="G188" s="32">
        <f t="shared" si="13"/>
        <v>498301</v>
      </c>
      <c r="H188" s="31"/>
      <c r="I188" s="31"/>
      <c r="J188" s="1"/>
      <c r="K188" s="1"/>
      <c r="L188" s="1"/>
    </row>
    <row r="189" spans="1:12" s="20" customFormat="1" ht="12.75" customHeight="1" x14ac:dyDescent="0.15">
      <c r="A189" s="37" t="s">
        <v>37</v>
      </c>
      <c r="B189" s="36">
        <v>1069</v>
      </c>
      <c r="C189" s="35">
        <v>0</v>
      </c>
      <c r="D189" s="35">
        <v>0</v>
      </c>
      <c r="E189" s="33">
        <v>0</v>
      </c>
      <c r="F189" s="39"/>
      <c r="G189" s="32">
        <f t="shared" si="13"/>
        <v>0</v>
      </c>
      <c r="H189" s="31"/>
      <c r="I189" s="31"/>
      <c r="J189" s="1"/>
      <c r="K189" s="1"/>
      <c r="L189" s="1"/>
    </row>
    <row r="190" spans="1:12" s="20" customFormat="1" ht="12.75" customHeight="1" x14ac:dyDescent="0.15">
      <c r="A190" s="37" t="s">
        <v>51</v>
      </c>
      <c r="B190" s="36">
        <v>1070</v>
      </c>
      <c r="C190" s="35">
        <v>0</v>
      </c>
      <c r="D190" s="35">
        <v>0</v>
      </c>
      <c r="E190" s="33">
        <v>0</v>
      </c>
      <c r="F190" s="39"/>
      <c r="G190" s="32">
        <f t="shared" si="13"/>
        <v>0</v>
      </c>
      <c r="H190" s="31"/>
      <c r="I190" s="31"/>
      <c r="J190" s="1"/>
      <c r="K190" s="1"/>
      <c r="L190" s="1"/>
    </row>
    <row r="191" spans="1:12" s="20" customFormat="1" ht="12.75" customHeight="1" x14ac:dyDescent="0.15">
      <c r="A191" s="37" t="s">
        <v>50</v>
      </c>
      <c r="B191" s="36">
        <v>7527</v>
      </c>
      <c r="C191" s="35">
        <v>53110571</v>
      </c>
      <c r="D191" s="35">
        <v>0</v>
      </c>
      <c r="E191" s="33">
        <v>0</v>
      </c>
      <c r="F191" s="39"/>
      <c r="G191" s="32">
        <f t="shared" si="13"/>
        <v>53110571</v>
      </c>
      <c r="H191" s="31"/>
      <c r="I191" s="31"/>
      <c r="J191" s="1"/>
      <c r="K191" s="1"/>
      <c r="L191" s="1"/>
    </row>
    <row r="192" spans="1:12" s="20" customFormat="1" ht="12.75" customHeight="1" x14ac:dyDescent="0.15">
      <c r="A192" s="37" t="s">
        <v>143</v>
      </c>
      <c r="B192" s="36">
        <v>1068</v>
      </c>
      <c r="C192" s="35">
        <v>0</v>
      </c>
      <c r="D192" s="35">
        <v>0</v>
      </c>
      <c r="E192" s="33">
        <v>0</v>
      </c>
      <c r="F192" s="39"/>
      <c r="G192" s="32">
        <f>+C192-D192</f>
        <v>0</v>
      </c>
      <c r="H192" s="31"/>
      <c r="I192" s="31"/>
      <c r="J192" s="1"/>
      <c r="K192" s="1"/>
      <c r="L192" s="1"/>
    </row>
    <row r="193" spans="1:12" s="20" customFormat="1" ht="12.75" customHeight="1" x14ac:dyDescent="0.15">
      <c r="A193" s="37" t="s">
        <v>49</v>
      </c>
      <c r="B193" s="36">
        <v>7531</v>
      </c>
      <c r="C193" s="35">
        <v>4245135</v>
      </c>
      <c r="D193" s="35">
        <v>0</v>
      </c>
      <c r="E193" s="33">
        <v>0</v>
      </c>
      <c r="F193" s="39"/>
      <c r="G193" s="32">
        <f t="shared" si="13"/>
        <v>4245135</v>
      </c>
      <c r="H193" s="31"/>
      <c r="I193" s="31"/>
      <c r="J193" s="1"/>
      <c r="K193" s="1"/>
      <c r="L193" s="1"/>
    </row>
    <row r="194" spans="1:12" s="20" customFormat="1" ht="12.75" customHeight="1" x14ac:dyDescent="0.15">
      <c r="A194" s="37" t="s">
        <v>48</v>
      </c>
      <c r="B194" s="36">
        <v>1031</v>
      </c>
      <c r="C194" s="35">
        <v>0</v>
      </c>
      <c r="D194" s="35">
        <v>0</v>
      </c>
      <c r="E194" s="33">
        <v>0</v>
      </c>
      <c r="F194" s="39"/>
      <c r="G194" s="32">
        <f t="shared" si="13"/>
        <v>0</v>
      </c>
      <c r="H194" s="31"/>
      <c r="I194" s="31"/>
      <c r="J194" s="1"/>
      <c r="K194" s="1"/>
      <c r="L194" s="1"/>
    </row>
    <row r="195" spans="1:12" s="20" customFormat="1" ht="12.75" customHeight="1" x14ac:dyDescent="0.15">
      <c r="A195" s="348" t="s">
        <v>36</v>
      </c>
      <c r="B195" s="349"/>
      <c r="C195" s="29">
        <f>SUM(C187:C194)</f>
        <v>64308848</v>
      </c>
      <c r="D195" s="29">
        <f>SUM(D187:D194)</f>
        <v>816821</v>
      </c>
      <c r="E195" s="30">
        <f>+D195/C195</f>
        <v>1.2701533698753242E-2</v>
      </c>
      <c r="F195" s="29">
        <f>SUM(F192:F192)</f>
        <v>0</v>
      </c>
      <c r="G195" s="32">
        <f t="shared" si="13"/>
        <v>63492027</v>
      </c>
      <c r="H195" s="23"/>
      <c r="I195" s="22"/>
      <c r="J195" s="1"/>
      <c r="K195" s="1"/>
      <c r="L195" s="1"/>
    </row>
    <row r="196" spans="1:12" s="20" customFormat="1" ht="12.75" customHeight="1" x14ac:dyDescent="0.15">
      <c r="A196" s="28"/>
      <c r="B196" s="28"/>
      <c r="C196" s="26"/>
      <c r="D196" s="26"/>
      <c r="E196" s="27"/>
      <c r="F196" s="27"/>
      <c r="G196" s="26"/>
      <c r="H196" s="23"/>
      <c r="I196" s="22"/>
      <c r="J196" s="1"/>
      <c r="K196" s="1"/>
      <c r="L196" s="1"/>
    </row>
    <row r="197" spans="1:12" s="20" customFormat="1" ht="12.75" customHeight="1" x14ac:dyDescent="0.15">
      <c r="A197" s="28"/>
      <c r="B197" s="28"/>
      <c r="C197" s="26"/>
      <c r="D197" s="26"/>
      <c r="E197" s="27"/>
      <c r="F197" s="27"/>
      <c r="G197" s="26"/>
      <c r="H197" s="23"/>
      <c r="I197" s="22"/>
      <c r="J197" s="1"/>
      <c r="K197" s="1"/>
      <c r="L197" s="1"/>
    </row>
    <row r="198" spans="1:12" s="20" customFormat="1" ht="12.75" customHeight="1" x14ac:dyDescent="0.15">
      <c r="A198" s="28"/>
      <c r="B198" s="28"/>
      <c r="C198" s="26"/>
      <c r="D198" s="26"/>
      <c r="E198" s="27"/>
      <c r="F198" s="27"/>
      <c r="G198" s="26"/>
      <c r="H198" s="23"/>
      <c r="I198" s="22"/>
      <c r="J198" s="1"/>
      <c r="K198" s="1"/>
      <c r="L198" s="1"/>
    </row>
    <row r="199" spans="1:12" s="20" customFormat="1" ht="12.75" customHeight="1" x14ac:dyDescent="0.15">
      <c r="A199" s="28"/>
      <c r="B199" s="28"/>
      <c r="C199" s="26"/>
      <c r="D199" s="26"/>
      <c r="E199" s="27"/>
      <c r="F199" s="27"/>
      <c r="G199" s="26"/>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22"/>
      <c r="B210" s="25"/>
      <c r="C210" s="24"/>
      <c r="D210" s="24"/>
      <c r="E210" s="23"/>
      <c r="F210" s="23"/>
      <c r="G210" s="23"/>
      <c r="H210" s="23"/>
      <c r="I210" s="22"/>
      <c r="J210" s="1"/>
      <c r="K210" s="1"/>
      <c r="L210" s="1"/>
    </row>
    <row r="211" spans="1:12" s="20" customFormat="1" ht="12.75" customHeight="1" x14ac:dyDescent="0.15">
      <c r="A211" s="22"/>
      <c r="B211" s="25"/>
      <c r="C211" s="24"/>
      <c r="D211" s="24"/>
      <c r="E211" s="23"/>
      <c r="F211" s="23"/>
      <c r="G211" s="23"/>
      <c r="H211" s="23"/>
      <c r="I211" s="22"/>
      <c r="J211" s="1"/>
      <c r="K211" s="1"/>
      <c r="L211" s="1"/>
    </row>
    <row r="212" spans="1:12" s="20" customFormat="1" ht="12.75" customHeight="1" x14ac:dyDescent="0.15">
      <c r="A212" s="1"/>
      <c r="B212" s="3"/>
      <c r="C212" s="2"/>
      <c r="D212" s="1"/>
      <c r="E212" s="1"/>
      <c r="F212" s="1"/>
      <c r="G212" s="1"/>
      <c r="H212" s="1"/>
      <c r="I212" s="1"/>
      <c r="J212" s="1"/>
      <c r="K212" s="1"/>
      <c r="L212" s="1"/>
    </row>
    <row r="213" spans="1:12" s="20" customFormat="1" ht="12.75" customHeight="1" x14ac:dyDescent="0.15">
      <c r="A213" s="1"/>
      <c r="B213" s="3"/>
      <c r="C213" s="2"/>
      <c r="D213" s="1"/>
      <c r="E213" s="1"/>
      <c r="F213" s="1"/>
      <c r="G213" s="1"/>
      <c r="H213" s="1"/>
      <c r="I213" s="1"/>
      <c r="J213" s="1"/>
      <c r="K213" s="1"/>
      <c r="L213" s="1"/>
    </row>
    <row r="214" spans="1:12" s="20" customFormat="1" ht="12.75" customHeight="1" x14ac:dyDescent="0.15">
      <c r="A214" s="1"/>
      <c r="B214" s="3"/>
      <c r="C214" s="2"/>
      <c r="D214" s="1"/>
      <c r="E214" s="1"/>
      <c r="F214" s="1"/>
      <c r="G214" s="1"/>
      <c r="H214" s="1"/>
      <c r="I214" s="1"/>
      <c r="J214" s="1"/>
      <c r="K214" s="1"/>
      <c r="L214" s="1"/>
    </row>
    <row r="215" spans="1:12" s="20" customFormat="1" ht="12.75" customHeight="1" x14ac:dyDescent="0.15">
      <c r="A215" s="1"/>
      <c r="B215" s="3"/>
      <c r="C215" s="2"/>
      <c r="D215" s="1"/>
      <c r="E215" s="1"/>
      <c r="F215" s="1"/>
      <c r="G215" s="1"/>
      <c r="H215" s="1"/>
      <c r="I215" s="1"/>
      <c r="J215" s="1"/>
      <c r="K215" s="1"/>
      <c r="L215" s="1"/>
    </row>
    <row r="216" spans="1:12" s="20" customFormat="1" ht="12.75" customHeight="1" x14ac:dyDescent="0.15">
      <c r="A216" s="21"/>
      <c r="B216" s="21"/>
      <c r="C216" s="21"/>
      <c r="D216" s="21"/>
      <c r="E216" s="21"/>
      <c r="F216" s="21"/>
      <c r="G216" s="21"/>
      <c r="H216" s="21"/>
      <c r="I216" s="21"/>
      <c r="J216" s="21"/>
    </row>
    <row r="217" spans="1:12" s="20" customFormat="1" ht="12.75" customHeight="1" thickBot="1" x14ac:dyDescent="0.2">
      <c r="A217" s="21"/>
      <c r="B217" s="21"/>
      <c r="C217" s="21"/>
      <c r="D217" s="21"/>
      <c r="E217" s="21"/>
      <c r="F217" s="21"/>
      <c r="G217" s="21"/>
      <c r="H217" s="21"/>
      <c r="I217" s="21"/>
      <c r="J217" s="21"/>
    </row>
    <row r="218" spans="1:12" ht="25.5" customHeight="1" thickBot="1" x14ac:dyDescent="0.2">
      <c r="A218" s="339" t="s">
        <v>487</v>
      </c>
      <c r="B218" s="340"/>
      <c r="C218" s="340"/>
      <c r="D218" s="340"/>
      <c r="E218" s="340"/>
      <c r="F218" s="340"/>
      <c r="G218" s="340"/>
      <c r="H218" s="340"/>
      <c r="I218" s="340"/>
      <c r="J218" s="341"/>
    </row>
    <row r="219" spans="1:12" ht="24" x14ac:dyDescent="0.15">
      <c r="A219" s="170" t="s">
        <v>448</v>
      </c>
      <c r="B219" s="171" t="s">
        <v>33</v>
      </c>
      <c r="C219" s="172" t="s">
        <v>32</v>
      </c>
      <c r="D219" s="172" t="s">
        <v>31</v>
      </c>
      <c r="E219" s="171" t="s">
        <v>30</v>
      </c>
      <c r="F219" s="171"/>
      <c r="G219" s="172" t="s">
        <v>474</v>
      </c>
      <c r="H219" s="172" t="s">
        <v>28</v>
      </c>
      <c r="I219" s="172" t="s">
        <v>27</v>
      </c>
      <c r="J219" s="172" t="s">
        <v>470</v>
      </c>
      <c r="K219" s="182"/>
    </row>
    <row r="220" spans="1:12" ht="51" customHeight="1" x14ac:dyDescent="0.15">
      <c r="A220" s="178" t="s">
        <v>447</v>
      </c>
      <c r="B220" s="16">
        <v>2018</v>
      </c>
      <c r="C220" s="165" t="s">
        <v>75</v>
      </c>
      <c r="D220" s="220">
        <v>42944</v>
      </c>
      <c r="E220" s="14" t="s">
        <v>280</v>
      </c>
      <c r="F220" s="174"/>
      <c r="G220" s="177">
        <v>2</v>
      </c>
      <c r="H220" s="153">
        <v>0</v>
      </c>
      <c r="I220" s="153">
        <f t="shared" ref="I220:I225" si="14">+G220-H220</f>
        <v>2</v>
      </c>
      <c r="J220" s="255" t="s">
        <v>471</v>
      </c>
      <c r="K220" s="182"/>
    </row>
    <row r="221" spans="1:12" ht="21" customHeight="1" outlineLevel="1" x14ac:dyDescent="0.15">
      <c r="A221" s="189" t="s">
        <v>285</v>
      </c>
      <c r="B221" s="190"/>
      <c r="C221" s="191"/>
      <c r="D221" s="192"/>
      <c r="E221" s="190"/>
      <c r="F221" s="190"/>
      <c r="G221" s="193"/>
      <c r="H221" s="194"/>
      <c r="I221" s="195">
        <f>SUBTOTAL(9,I219:I220)</f>
        <v>2</v>
      </c>
      <c r="J221" s="196"/>
      <c r="K221" s="22"/>
    </row>
    <row r="222" spans="1:12" ht="36" customHeight="1" outlineLevel="2" x14ac:dyDescent="0.15">
      <c r="A222" s="242" t="s">
        <v>21</v>
      </c>
      <c r="B222" s="243">
        <v>2015</v>
      </c>
      <c r="C222" s="244" t="s">
        <v>137</v>
      </c>
      <c r="D222" s="245">
        <v>41901</v>
      </c>
      <c r="E222" s="243" t="s">
        <v>20</v>
      </c>
      <c r="F222" s="243"/>
      <c r="G222" s="246">
        <v>125948996</v>
      </c>
      <c r="H222" s="247">
        <v>0</v>
      </c>
      <c r="I222" s="247">
        <f t="shared" si="14"/>
        <v>125948996</v>
      </c>
      <c r="J222" s="259" t="s">
        <v>344</v>
      </c>
      <c r="K222" s="288"/>
    </row>
    <row r="223" spans="1:12" ht="36.75" customHeight="1" outlineLevel="1" x14ac:dyDescent="0.15">
      <c r="A223" s="189" t="s">
        <v>138</v>
      </c>
      <c r="B223" s="197"/>
      <c r="C223" s="198"/>
      <c r="D223" s="199"/>
      <c r="E223" s="197"/>
      <c r="F223" s="197"/>
      <c r="G223" s="200"/>
      <c r="H223" s="194"/>
      <c r="I223" s="195">
        <f>SUBTOTAL(9,I222:I222)</f>
        <v>125948996</v>
      </c>
      <c r="J223" s="258"/>
      <c r="K223" s="22"/>
    </row>
    <row r="224" spans="1:12" ht="139.5" customHeight="1" outlineLevel="2" x14ac:dyDescent="0.15">
      <c r="A224" s="242" t="s">
        <v>9</v>
      </c>
      <c r="B224" s="279">
        <v>2016</v>
      </c>
      <c r="C224" s="236" t="s">
        <v>15</v>
      </c>
      <c r="D224" s="280">
        <v>42178</v>
      </c>
      <c r="E224" s="279" t="s">
        <v>14</v>
      </c>
      <c r="F224" s="279"/>
      <c r="G224" s="281">
        <v>3398061</v>
      </c>
      <c r="H224" s="247">
        <v>3245909</v>
      </c>
      <c r="I224" s="247">
        <f t="shared" si="14"/>
        <v>152152</v>
      </c>
      <c r="J224" s="256" t="s">
        <v>379</v>
      </c>
      <c r="K224" s="289"/>
    </row>
    <row r="225" spans="1:11" ht="35.25" customHeight="1" outlineLevel="2" x14ac:dyDescent="0.15">
      <c r="A225" s="163" t="s">
        <v>446</v>
      </c>
      <c r="B225" s="11">
        <v>2018</v>
      </c>
      <c r="C225" s="165" t="s">
        <v>70</v>
      </c>
      <c r="D225" s="220">
        <v>42808</v>
      </c>
      <c r="E225" s="14" t="s">
        <v>284</v>
      </c>
      <c r="F225" s="11"/>
      <c r="G225" s="10">
        <v>1868544</v>
      </c>
      <c r="H225" s="153">
        <v>0</v>
      </c>
      <c r="I225" s="153">
        <f t="shared" si="14"/>
        <v>1868544</v>
      </c>
      <c r="J225" s="285" t="s">
        <v>472</v>
      </c>
      <c r="K225" s="289"/>
    </row>
    <row r="226" spans="1:11" ht="23.25" customHeight="1" outlineLevel="1" x14ac:dyDescent="0.15">
      <c r="A226" s="203" t="s">
        <v>139</v>
      </c>
      <c r="B226" s="190"/>
      <c r="C226" s="191"/>
      <c r="D226" s="192"/>
      <c r="E226" s="190"/>
      <c r="F226" s="190"/>
      <c r="G226" s="193"/>
      <c r="H226" s="194"/>
      <c r="I226" s="195">
        <f>SUBTOTAL(9,I224:I225)</f>
        <v>2020696</v>
      </c>
      <c r="J226" s="196"/>
      <c r="K226" s="22"/>
    </row>
    <row r="227" spans="1:11" ht="21" customHeight="1" thickBot="1" x14ac:dyDescent="0.2">
      <c r="A227" s="187" t="s">
        <v>290</v>
      </c>
      <c r="B227" s="156"/>
      <c r="C227" s="149"/>
      <c r="D227" s="150"/>
      <c r="E227" s="151"/>
      <c r="F227" s="151"/>
      <c r="G227" s="152"/>
      <c r="H227" s="141"/>
      <c r="I227" s="282">
        <f>SUBTOTAL(9,I220:I226)</f>
        <v>127969694</v>
      </c>
      <c r="J227" s="188"/>
    </row>
    <row r="228" spans="1:11" ht="21.75" customHeight="1" thickBot="1" x14ac:dyDescent="0.2">
      <c r="A228" s="336" t="s">
        <v>473</v>
      </c>
      <c r="B228" s="337"/>
      <c r="C228" s="337"/>
      <c r="D228" s="337"/>
      <c r="E228" s="337"/>
      <c r="F228" s="338"/>
      <c r="G228" s="207">
        <f>SUM(G220:G226)</f>
        <v>131215603</v>
      </c>
      <c r="H228" s="207">
        <f>SUM(H220:H226)</f>
        <v>3245909</v>
      </c>
      <c r="I228" s="207">
        <f>+I221+I223+I226</f>
        <v>127969694</v>
      </c>
      <c r="J228" s="208">
        <f>+I228/G228</f>
        <v>0.97526278182023829</v>
      </c>
    </row>
    <row r="229" spans="1:11" ht="13" x14ac:dyDescent="0.15">
      <c r="A229" s="9"/>
      <c r="B229" s="8"/>
      <c r="C229" s="8"/>
      <c r="D229" s="8"/>
      <c r="E229" s="7"/>
      <c r="F229" s="7"/>
      <c r="G229" s="6"/>
      <c r="H229" s="6"/>
      <c r="I229" s="6"/>
      <c r="J229" s="5"/>
    </row>
    <row r="230" spans="1:11" ht="13" x14ac:dyDescent="0.15">
      <c r="A230" s="9"/>
      <c r="B230" s="8"/>
      <c r="C230" s="8"/>
      <c r="D230" s="8"/>
      <c r="E230" s="7"/>
      <c r="F230" s="7"/>
      <c r="G230" s="6"/>
      <c r="H230" s="6"/>
      <c r="I230" s="6"/>
      <c r="J230" s="5"/>
    </row>
    <row r="231" spans="1:11" ht="13" x14ac:dyDescent="0.15">
      <c r="A231" s="9"/>
      <c r="B231" s="8"/>
      <c r="C231" s="8"/>
      <c r="D231" s="8"/>
      <c r="E231" s="7"/>
      <c r="F231" s="7"/>
      <c r="G231" s="6"/>
      <c r="H231" s="6"/>
      <c r="I231" s="6"/>
      <c r="J231" s="5"/>
    </row>
    <row r="232" spans="1:11" hidden="1" x14ac:dyDescent="0.15"/>
    <row r="233" spans="1:11" s="4" customFormat="1" ht="21" hidden="1" customHeight="1" thickBot="1" x14ac:dyDescent="0.2">
      <c r="A233" s="325" t="s">
        <v>142</v>
      </c>
      <c r="B233" s="326"/>
      <c r="C233" s="326"/>
      <c r="D233" s="326"/>
      <c r="E233" s="326"/>
      <c r="F233" s="326"/>
      <c r="G233" s="326"/>
      <c r="H233" s="326"/>
      <c r="I233" s="326"/>
      <c r="J233" s="327"/>
    </row>
    <row r="234" spans="1:11" ht="30" hidden="1" customHeight="1" x14ac:dyDescent="0.15">
      <c r="A234" s="126"/>
      <c r="B234" s="328"/>
      <c r="C234" s="329"/>
      <c r="D234" s="329"/>
      <c r="E234" s="329"/>
      <c r="F234" s="329"/>
      <c r="G234" s="329"/>
      <c r="H234" s="329"/>
      <c r="I234" s="329"/>
      <c r="J234" s="330"/>
    </row>
    <row r="235" spans="1:11" ht="30" hidden="1" customHeight="1" thickBot="1" x14ac:dyDescent="0.2">
      <c r="A235" s="128"/>
      <c r="B235" s="331"/>
      <c r="C235" s="331"/>
      <c r="D235" s="331"/>
      <c r="E235" s="331"/>
      <c r="F235" s="331"/>
      <c r="G235" s="331"/>
      <c r="H235" s="331"/>
      <c r="I235" s="331"/>
      <c r="J235" s="332"/>
    </row>
    <row r="236" spans="1:11" hidden="1" x14ac:dyDescent="0.15"/>
    <row r="237" spans="1:11" hidden="1" x14ac:dyDescent="0.15"/>
    <row r="238" spans="1:11" hidden="1" x14ac:dyDescent="0.15"/>
    <row r="239" spans="1:11" hidden="1" x14ac:dyDescent="0.15"/>
    <row r="240" spans="1:11" hidden="1" x14ac:dyDescent="0.15"/>
  </sheetData>
  <sheetProtection selectLockedCells="1" selectUnlockedCells="1"/>
  <mergeCells count="53">
    <mergeCell ref="C82:E82"/>
    <mergeCell ref="A2:I2"/>
    <mergeCell ref="A3:I3"/>
    <mergeCell ref="A58:I58"/>
    <mergeCell ref="A68:B68"/>
    <mergeCell ref="A81:G81"/>
    <mergeCell ref="C89:E89"/>
    <mergeCell ref="C90:E90"/>
    <mergeCell ref="C91:E91"/>
    <mergeCell ref="C92:E92"/>
    <mergeCell ref="C83:E83"/>
    <mergeCell ref="C84:E84"/>
    <mergeCell ref="C85:E85"/>
    <mergeCell ref="C86:E86"/>
    <mergeCell ref="C87:E87"/>
    <mergeCell ref="C88:E88"/>
    <mergeCell ref="C93:E93"/>
    <mergeCell ref="C94:E94"/>
    <mergeCell ref="C95:E95"/>
    <mergeCell ref="C96:E96"/>
    <mergeCell ref="C97:E97"/>
    <mergeCell ref="C109:E109"/>
    <mergeCell ref="C98:E98"/>
    <mergeCell ref="C99:E99"/>
    <mergeCell ref="C100:E100"/>
    <mergeCell ref="C101:E101"/>
    <mergeCell ref="C102:E102"/>
    <mergeCell ref="C103:E103"/>
    <mergeCell ref="C104:E104"/>
    <mergeCell ref="C105:E105"/>
    <mergeCell ref="C106:E106"/>
    <mergeCell ref="C107:E107"/>
    <mergeCell ref="C108:E108"/>
    <mergeCell ref="A159:B159"/>
    <mergeCell ref="C110:E110"/>
    <mergeCell ref="C111:E111"/>
    <mergeCell ref="C112:E112"/>
    <mergeCell ref="C113:E113"/>
    <mergeCell ref="A114:E114"/>
    <mergeCell ref="A118:H118"/>
    <mergeCell ref="A120:E120"/>
    <mergeCell ref="D121:E121"/>
    <mergeCell ref="A132:E132"/>
    <mergeCell ref="D133:E133"/>
    <mergeCell ref="A145:G145"/>
    <mergeCell ref="B234:J234"/>
    <mergeCell ref="B235:J235"/>
    <mergeCell ref="A182:G182"/>
    <mergeCell ref="F183:G184"/>
    <mergeCell ref="A195:B195"/>
    <mergeCell ref="A218:J218"/>
    <mergeCell ref="A228:F228"/>
    <mergeCell ref="A233:J233"/>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17" max="7"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6BE58-1130-4EE7-8580-CE0CE4CDE5E9}">
  <dimension ref="A2:L236"/>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3.66406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492</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220000+3059565136</f>
        <v>3059785136</v>
      </c>
      <c r="F5" s="132">
        <f>+E5/C5</f>
        <v>0.82938470675261433</v>
      </c>
      <c r="G5" s="98">
        <f>+C5-E5</f>
        <v>629437864</v>
      </c>
      <c r="H5" s="97">
        <f>220000+1578465052</f>
        <v>1578685052</v>
      </c>
      <c r="I5" s="103">
        <f>H5/C5</f>
        <v>0.42791803368893666</v>
      </c>
    </row>
    <row r="6" spans="1:10" ht="23.25" customHeight="1" x14ac:dyDescent="0.15">
      <c r="A6" s="64" t="s">
        <v>152</v>
      </c>
      <c r="B6" s="106" t="s">
        <v>150</v>
      </c>
      <c r="C6" s="105">
        <f>8751222000+3020230000+106497000</f>
        <v>11877949000</v>
      </c>
      <c r="D6" s="104">
        <f>+C6/C16</f>
        <v>0.22515434455351616</v>
      </c>
      <c r="E6" s="98">
        <v>6648572480</v>
      </c>
      <c r="F6" s="132">
        <f t="shared" ref="F6:F14" si="0">+E6/C6</f>
        <v>0.55974078353089407</v>
      </c>
      <c r="G6" s="98">
        <f>+C6-E6</f>
        <v>5229376520</v>
      </c>
      <c r="H6" s="97">
        <v>6595470804</v>
      </c>
      <c r="I6" s="103">
        <f>H6/C6</f>
        <v>0.55527017366382025</v>
      </c>
    </row>
    <row r="7" spans="1:10" ht="18" customHeight="1" x14ac:dyDescent="0.15">
      <c r="B7" s="160" t="s">
        <v>115</v>
      </c>
      <c r="C7" s="105">
        <f>SUM(C8:C14)</f>
        <v>37182781379</v>
      </c>
      <c r="D7" s="104">
        <f>+C7/C16</f>
        <v>0.70482410473941504</v>
      </c>
      <c r="E7" s="98">
        <f>SUM(E8:E14)</f>
        <v>30767527189</v>
      </c>
      <c r="F7" s="132">
        <f>+E7/C7</f>
        <v>0.82746707072260084</v>
      </c>
      <c r="G7" s="98">
        <f>SUM(G8:G14)</f>
        <v>6415254190</v>
      </c>
      <c r="H7" s="97">
        <f>SUM(H8:H14)</f>
        <v>18523527274</v>
      </c>
      <c r="I7" s="103">
        <f>H7/C7</f>
        <v>0.49817486984611842</v>
      </c>
    </row>
    <row r="8" spans="1:10" ht="22" customHeight="1" x14ac:dyDescent="0.15">
      <c r="A8" s="107" t="s">
        <v>438</v>
      </c>
      <c r="B8" s="106" t="s">
        <v>291</v>
      </c>
      <c r="C8" s="105">
        <f>2641000000-500000</f>
        <v>2640500000</v>
      </c>
      <c r="D8" s="104">
        <f t="shared" ref="D8:D14" si="1">+C8/$C$7</f>
        <v>7.1014052797333097E-2</v>
      </c>
      <c r="E8" s="98">
        <f>2478890363-500000</f>
        <v>2478390363</v>
      </c>
      <c r="F8" s="132">
        <f t="shared" si="0"/>
        <v>0.93860646203370579</v>
      </c>
      <c r="G8" s="98">
        <f t="shared" ref="G8:G15" si="2">+C8-E8</f>
        <v>162109637</v>
      </c>
      <c r="H8" s="97">
        <f>1230119795-500000</f>
        <v>1229619795</v>
      </c>
      <c r="I8" s="103">
        <f>H8/C8</f>
        <v>0.46567687748532477</v>
      </c>
    </row>
    <row r="9" spans="1:10" ht="22" customHeight="1" x14ac:dyDescent="0.15">
      <c r="A9" s="107" t="s">
        <v>94</v>
      </c>
      <c r="B9" s="106" t="s">
        <v>113</v>
      </c>
      <c r="C9" s="105">
        <v>12231500000</v>
      </c>
      <c r="D9" s="104">
        <f t="shared" si="1"/>
        <v>0.32895602605210367</v>
      </c>
      <c r="E9" s="98">
        <v>8559326329</v>
      </c>
      <c r="F9" s="132">
        <f t="shared" si="0"/>
        <v>0.69977732322282626</v>
      </c>
      <c r="G9" s="98">
        <f t="shared" si="2"/>
        <v>3672173671</v>
      </c>
      <c r="H9" s="97">
        <v>5956797875</v>
      </c>
      <c r="I9" s="103">
        <f t="shared" ref="I9:I14" si="3">H9/C9</f>
        <v>0.48700469075747049</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986940184</v>
      </c>
      <c r="I10" s="103">
        <f t="shared" si="3"/>
        <v>0.52947434763948498</v>
      </c>
    </row>
    <row r="11" spans="1:10" s="94" customFormat="1" ht="22" customHeight="1" x14ac:dyDescent="0.15">
      <c r="A11" s="107" t="s">
        <v>111</v>
      </c>
      <c r="B11" s="106" t="s">
        <v>110</v>
      </c>
      <c r="C11" s="105">
        <v>2780500000</v>
      </c>
      <c r="D11" s="104">
        <f t="shared" si="1"/>
        <v>7.4779236433624191E-2</v>
      </c>
      <c r="E11" s="98">
        <v>2602605533</v>
      </c>
      <c r="F11" s="132">
        <f t="shared" si="0"/>
        <v>0.93602069160222978</v>
      </c>
      <c r="G11" s="98">
        <f t="shared" si="2"/>
        <v>177894467</v>
      </c>
      <c r="H11" s="97">
        <v>1026650829</v>
      </c>
      <c r="I11" s="162">
        <f t="shared" si="3"/>
        <v>0.3692324506383744</v>
      </c>
    </row>
    <row r="12" spans="1:10" s="94" customFormat="1" ht="22" customHeight="1" x14ac:dyDescent="0.15">
      <c r="A12" s="107" t="s">
        <v>145</v>
      </c>
      <c r="B12" s="106" t="s">
        <v>109</v>
      </c>
      <c r="C12" s="105">
        <f>12543000000-4242621</f>
        <v>12538757379</v>
      </c>
      <c r="D12" s="104">
        <f>+C12/$C$7</f>
        <v>0.33721945787739294</v>
      </c>
      <c r="E12" s="98">
        <f>10373968982-4242621</f>
        <v>10369726361</v>
      </c>
      <c r="F12" s="132">
        <f t="shared" si="0"/>
        <v>0.82701387765643275</v>
      </c>
      <c r="G12" s="98">
        <f t="shared" si="2"/>
        <v>2169031018</v>
      </c>
      <c r="H12" s="97">
        <f>6623487361-4242621</f>
        <v>6619244740</v>
      </c>
      <c r="I12" s="103">
        <f t="shared" si="3"/>
        <v>0.52790276898458521</v>
      </c>
    </row>
    <row r="13" spans="1:10" s="94" customFormat="1" ht="22" customHeight="1" x14ac:dyDescent="0.15">
      <c r="A13" s="107" t="s">
        <v>108</v>
      </c>
      <c r="B13" s="106" t="s">
        <v>107</v>
      </c>
      <c r="C13" s="105">
        <v>3307000000</v>
      </c>
      <c r="D13" s="104">
        <f t="shared" si="1"/>
        <v>8.8939016322961778E-2</v>
      </c>
      <c r="E13" s="98">
        <v>3294796256</v>
      </c>
      <c r="F13" s="132">
        <f t="shared" si="0"/>
        <v>0.99630972361657089</v>
      </c>
      <c r="G13" s="98">
        <f t="shared" si="2"/>
        <v>12203744</v>
      </c>
      <c r="H13" s="97">
        <v>1827282628</v>
      </c>
      <c r="I13" s="103">
        <f t="shared" si="3"/>
        <v>0.55254993286967036</v>
      </c>
    </row>
    <row r="14" spans="1:10" s="94" customFormat="1" ht="19.5" customHeight="1" x14ac:dyDescent="0.15">
      <c r="A14" s="107" t="s">
        <v>146</v>
      </c>
      <c r="B14" s="106" t="s">
        <v>106</v>
      </c>
      <c r="C14" s="105">
        <v>1820524000</v>
      </c>
      <c r="D14" s="104">
        <f t="shared" si="1"/>
        <v>4.8961479816251485E-2</v>
      </c>
      <c r="E14" s="98">
        <v>1667241517</v>
      </c>
      <c r="F14" s="132">
        <f t="shared" si="0"/>
        <v>0.91580309680070138</v>
      </c>
      <c r="G14" s="98">
        <f t="shared" si="2"/>
        <v>153282483</v>
      </c>
      <c r="H14" s="97">
        <v>876991223</v>
      </c>
      <c r="I14" s="103">
        <f t="shared" si="3"/>
        <v>0.48172461500095576</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24" x14ac:dyDescent="0.15">
      <c r="B16" s="96" t="s">
        <v>105</v>
      </c>
      <c r="C16" s="101">
        <f>+C5+C6+C7+C15</f>
        <v>52754696000</v>
      </c>
      <c r="D16" s="143">
        <f>+D5+D6+D7+D15</f>
        <v>0.99991010049607709</v>
      </c>
      <c r="E16" s="101">
        <f>+E5+E6+E7+E15</f>
        <v>40480627426</v>
      </c>
      <c r="F16" s="142">
        <f>+E16/C16</f>
        <v>0.76733694808894359</v>
      </c>
      <c r="G16" s="101">
        <f>+G5+G6+G7+G15</f>
        <v>12274068574</v>
      </c>
      <c r="H16" s="101">
        <f>+H5+H6+H7+H15</f>
        <v>26702425751</v>
      </c>
      <c r="I16" s="100">
        <f>H16/C16</f>
        <v>0.5061620628237532</v>
      </c>
    </row>
    <row r="17" spans="1:10" ht="21.75" customHeight="1" x14ac:dyDescent="0.15">
      <c r="B17" s="99" t="s">
        <v>491</v>
      </c>
      <c r="C17" s="157">
        <v>52754696000</v>
      </c>
      <c r="D17" s="144">
        <v>0.99991010049607709</v>
      </c>
      <c r="E17" s="157">
        <v>40434996996</v>
      </c>
      <c r="F17" s="132">
        <v>0.76647199324208026</v>
      </c>
      <c r="G17" s="157">
        <v>12319699004</v>
      </c>
      <c r="H17" s="157">
        <v>26378751367</v>
      </c>
      <c r="I17" s="124">
        <v>0.50002660174555835</v>
      </c>
    </row>
    <row r="18" spans="1:10" s="94" customFormat="1" ht="22.5" customHeight="1" x14ac:dyDescent="0.15">
      <c r="B18" s="96" t="s">
        <v>104</v>
      </c>
      <c r="C18" s="95">
        <f>C17-C16</f>
        <v>0</v>
      </c>
      <c r="D18" s="95"/>
      <c r="E18" s="95">
        <f>E17-E16</f>
        <v>-45630430</v>
      </c>
      <c r="F18" s="95"/>
      <c r="G18" s="95">
        <f>G17-G16</f>
        <v>45630430</v>
      </c>
      <c r="H18" s="95">
        <f>H17-H16</f>
        <v>-323674384</v>
      </c>
    </row>
    <row r="19" spans="1:10" s="94" customFormat="1" ht="133.5" customHeight="1" x14ac:dyDescent="0.15">
      <c r="B19" s="11" t="s">
        <v>103</v>
      </c>
      <c r="C19" s="11"/>
      <c r="D19" s="11"/>
      <c r="E19" s="165" t="s">
        <v>498</v>
      </c>
      <c r="F19" s="125"/>
      <c r="G19" s="165" t="s">
        <v>499</v>
      </c>
      <c r="H19" s="165" t="s">
        <v>500</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17629113</v>
      </c>
      <c r="E60" s="78">
        <f t="shared" ref="E60:E67" si="4">+C60-D60</f>
        <v>241769153</v>
      </c>
      <c r="F60" s="78">
        <v>228232249</v>
      </c>
      <c r="G60" s="134">
        <f t="shared" ref="G60:G67" si="5">+F60/E60</f>
        <v>0.94400896958099534</v>
      </c>
      <c r="H60" s="78">
        <f t="shared" ref="H60:H67" si="6">+E60-F60</f>
        <v>13536904</v>
      </c>
      <c r="I60" s="135">
        <f t="shared" ref="I60:I68" si="7">+H60/E60</f>
        <v>5.5991030419004696E-2</v>
      </c>
    </row>
    <row r="61" spans="1:10" s="77" customFormat="1" ht="12" x14ac:dyDescent="0.15">
      <c r="A61" s="80" t="s">
        <v>438</v>
      </c>
      <c r="B61" s="79">
        <v>1067</v>
      </c>
      <c r="C61" s="78">
        <v>250025642</v>
      </c>
      <c r="D61" s="78">
        <v>58777393</v>
      </c>
      <c r="E61" s="78">
        <f>+C61-D61</f>
        <v>191248249</v>
      </c>
      <c r="F61" s="78">
        <v>189316921</v>
      </c>
      <c r="G61" s="134">
        <f t="shared" si="5"/>
        <v>0.98990146048343686</v>
      </c>
      <c r="H61" s="78">
        <f t="shared" si="6"/>
        <v>1931328</v>
      </c>
      <c r="I61" s="135">
        <f t="shared" si="7"/>
        <v>1.0098539516563103E-2</v>
      </c>
    </row>
    <row r="62" spans="1:10" s="77" customFormat="1" ht="12" x14ac:dyDescent="0.15">
      <c r="A62" s="80" t="s">
        <v>94</v>
      </c>
      <c r="B62" s="79">
        <v>1069</v>
      </c>
      <c r="C62" s="78">
        <v>747980104</v>
      </c>
      <c r="D62" s="78">
        <v>27210654</v>
      </c>
      <c r="E62" s="78">
        <f t="shared" si="4"/>
        <v>720769450</v>
      </c>
      <c r="F62" s="78">
        <v>720739414</v>
      </c>
      <c r="G62" s="134">
        <f t="shared" si="5"/>
        <v>0.99995832786753103</v>
      </c>
      <c r="H62" s="78">
        <f t="shared" si="6"/>
        <v>30036</v>
      </c>
      <c r="I62" s="135">
        <f t="shared" si="7"/>
        <v>4.167213246898852E-5</v>
      </c>
    </row>
    <row r="63" spans="1:10" s="77" customFormat="1" ht="12" x14ac:dyDescent="0.15">
      <c r="A63" s="80" t="s">
        <v>144</v>
      </c>
      <c r="B63" s="79">
        <v>1070</v>
      </c>
      <c r="C63" s="78">
        <v>58060488</v>
      </c>
      <c r="D63" s="78">
        <v>793422</v>
      </c>
      <c r="E63" s="78">
        <f>+C63-D63</f>
        <v>57267066</v>
      </c>
      <c r="F63" s="78">
        <v>57267066</v>
      </c>
      <c r="G63" s="134">
        <f t="shared" si="5"/>
        <v>1</v>
      </c>
      <c r="H63" s="78">
        <f t="shared" si="6"/>
        <v>0</v>
      </c>
      <c r="I63" s="135">
        <f t="shared" si="7"/>
        <v>0</v>
      </c>
    </row>
    <row r="64" spans="1:10" s="77" customFormat="1" ht="12" x14ac:dyDescent="0.15">
      <c r="A64" s="80" t="s">
        <v>153</v>
      </c>
      <c r="B64" s="79">
        <v>7527</v>
      </c>
      <c r="C64" s="78">
        <v>657762310</v>
      </c>
      <c r="D64" s="78">
        <v>9789267</v>
      </c>
      <c r="E64" s="78">
        <f>+C64-D64</f>
        <v>647973043</v>
      </c>
      <c r="F64" s="78">
        <v>646527744</v>
      </c>
      <c r="G64" s="134">
        <f t="shared" si="5"/>
        <v>0.99776950751946636</v>
      </c>
      <c r="H64" s="78">
        <f t="shared" si="6"/>
        <v>1445299</v>
      </c>
      <c r="I64" s="135">
        <f t="shared" si="7"/>
        <v>2.2304924805336386E-3</v>
      </c>
    </row>
    <row r="65" spans="1:10" s="77" customFormat="1" ht="12" x14ac:dyDescent="0.15">
      <c r="A65" s="80" t="s">
        <v>145</v>
      </c>
      <c r="B65" s="79">
        <v>1068</v>
      </c>
      <c r="C65" s="78">
        <v>1055023121</v>
      </c>
      <c r="D65" s="78">
        <v>207359291</v>
      </c>
      <c r="E65" s="78">
        <f>+C65-D65</f>
        <v>847663830</v>
      </c>
      <c r="F65" s="78">
        <v>847625131</v>
      </c>
      <c r="G65" s="134">
        <f t="shared" si="5"/>
        <v>0.99995434628843372</v>
      </c>
      <c r="H65" s="78">
        <f t="shared" si="6"/>
        <v>38699</v>
      </c>
      <c r="I65" s="135">
        <f t="shared" si="7"/>
        <v>4.5653711566293916E-5</v>
      </c>
    </row>
    <row r="66" spans="1:10" s="77" customFormat="1" ht="12" x14ac:dyDescent="0.15">
      <c r="A66" s="80" t="s">
        <v>108</v>
      </c>
      <c r="B66" s="79">
        <v>7531</v>
      </c>
      <c r="C66" s="78">
        <v>268547094</v>
      </c>
      <c r="D66" s="78">
        <v>6082334</v>
      </c>
      <c r="E66" s="78">
        <f t="shared" si="4"/>
        <v>262464760</v>
      </c>
      <c r="F66" s="78">
        <v>259114909</v>
      </c>
      <c r="G66" s="134">
        <f t="shared" si="5"/>
        <v>0.98723694944799445</v>
      </c>
      <c r="H66" s="78">
        <f t="shared" si="6"/>
        <v>3349851</v>
      </c>
      <c r="I66" s="135">
        <f t="shared" si="7"/>
        <v>1.2763050552005535E-2</v>
      </c>
    </row>
    <row r="67" spans="1:10" s="77" customFormat="1" ht="12" x14ac:dyDescent="0.15">
      <c r="A67" s="80" t="s">
        <v>148</v>
      </c>
      <c r="B67" s="79">
        <v>1031</v>
      </c>
      <c r="C67" s="78">
        <v>86951038</v>
      </c>
      <c r="D67" s="78">
        <v>3416684</v>
      </c>
      <c r="E67" s="78">
        <f t="shared" si="4"/>
        <v>83534354</v>
      </c>
      <c r="F67" s="78">
        <v>83159134</v>
      </c>
      <c r="G67" s="134">
        <f t="shared" si="5"/>
        <v>0.99550819534679114</v>
      </c>
      <c r="H67" s="78">
        <f t="shared" si="6"/>
        <v>375220</v>
      </c>
      <c r="I67" s="135">
        <f t="shared" si="7"/>
        <v>4.4918046532089065E-3</v>
      </c>
    </row>
    <row r="68" spans="1:10" s="60" customFormat="1" ht="23.25" customHeight="1" thickBot="1" x14ac:dyDescent="0.2">
      <c r="A68" s="320" t="s">
        <v>93</v>
      </c>
      <c r="B68" s="321"/>
      <c r="C68" s="76">
        <f>SUM(C60:C67)</f>
        <v>3383748063</v>
      </c>
      <c r="D68" s="76">
        <f>SUM(D60:D67)</f>
        <v>331058158</v>
      </c>
      <c r="E68" s="76">
        <f>SUM(E60:E67)</f>
        <v>3052689905</v>
      </c>
      <c r="F68" s="76">
        <f>SUM(F60:F67)</f>
        <v>3031982568</v>
      </c>
      <c r="G68" s="136">
        <f>+F68/E68</f>
        <v>0.993216691624628</v>
      </c>
      <c r="H68" s="76">
        <f>SUM(H60:H67)</f>
        <v>20707337</v>
      </c>
      <c r="I68" s="137">
        <f t="shared" si="7"/>
        <v>6.7833083753719818E-3</v>
      </c>
    </row>
    <row r="69" spans="1:10" s="60" customFormat="1" ht="12.75" customHeight="1" x14ac:dyDescent="0.15">
      <c r="A69" s="4"/>
      <c r="B69" s="70"/>
      <c r="C69" s="69"/>
      <c r="D69" s="75">
        <f>+D68/C68</f>
        <v>9.7837708906285084E-2</v>
      </c>
      <c r="E69" s="74"/>
      <c r="F69" s="73">
        <f>+F68/E68</f>
        <v>0.993216691624628</v>
      </c>
      <c r="G69" s="72"/>
      <c r="H69" s="71">
        <f>+H68/E68</f>
        <v>6.7833083753719818E-3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493</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09" si="8">+H83-I83</f>
        <v>2</v>
      </c>
      <c r="G83" s="155"/>
      <c r="H83" s="140">
        <v>2</v>
      </c>
      <c r="I83" s="140">
        <v>0</v>
      </c>
    </row>
    <row r="84" spans="1:10" ht="18" customHeight="1" x14ac:dyDescent="0.15">
      <c r="A84" s="168" t="s">
        <v>76</v>
      </c>
      <c r="B84" s="37">
        <v>656</v>
      </c>
      <c r="C84" s="309" t="s">
        <v>161</v>
      </c>
      <c r="D84" s="309"/>
      <c r="E84" s="310"/>
      <c r="F84" s="63">
        <f t="shared" si="8"/>
        <v>250300</v>
      </c>
      <c r="G84" s="155"/>
      <c r="H84" s="140">
        <v>500200</v>
      </c>
      <c r="I84" s="140">
        <v>249900</v>
      </c>
    </row>
    <row r="85" spans="1:10" ht="18" customHeight="1" x14ac:dyDescent="0.15">
      <c r="A85" s="168" t="s">
        <v>85</v>
      </c>
      <c r="B85" s="37">
        <v>888</v>
      </c>
      <c r="C85" s="309" t="s">
        <v>84</v>
      </c>
      <c r="D85" s="309"/>
      <c r="E85" s="310"/>
      <c r="F85" s="63">
        <f t="shared" si="8"/>
        <v>4929141</v>
      </c>
      <c r="G85" s="155"/>
      <c r="H85" s="140">
        <v>17468865</v>
      </c>
      <c r="I85" s="140">
        <v>12539724</v>
      </c>
    </row>
    <row r="86" spans="1:10" ht="18" customHeight="1" x14ac:dyDescent="0.15">
      <c r="A86" s="168" t="s">
        <v>85</v>
      </c>
      <c r="B86" s="37">
        <v>463</v>
      </c>
      <c r="C86" s="309" t="s">
        <v>84</v>
      </c>
      <c r="D86" s="309"/>
      <c r="E86" s="310"/>
      <c r="F86" s="63">
        <f t="shared" si="8"/>
        <v>2988898</v>
      </c>
      <c r="G86" s="155"/>
      <c r="H86" s="140">
        <v>2988898</v>
      </c>
      <c r="I86" s="140">
        <v>0</v>
      </c>
    </row>
    <row r="87" spans="1:10" ht="18" customHeight="1" x14ac:dyDescent="0.15">
      <c r="A87" s="168" t="s">
        <v>83</v>
      </c>
      <c r="B87" s="37">
        <v>813</v>
      </c>
      <c r="C87" s="309" t="s">
        <v>62</v>
      </c>
      <c r="D87" s="309"/>
      <c r="E87" s="310"/>
      <c r="F87" s="63">
        <f t="shared" si="8"/>
        <v>621883</v>
      </c>
      <c r="G87" s="155"/>
      <c r="H87" s="140">
        <v>15000000</v>
      </c>
      <c r="I87" s="140">
        <v>14378117</v>
      </c>
    </row>
    <row r="88" spans="1:10" ht="18" customHeight="1" x14ac:dyDescent="0.15">
      <c r="A88" s="168" t="s">
        <v>81</v>
      </c>
      <c r="B88" s="37">
        <v>622</v>
      </c>
      <c r="C88" s="354" t="s">
        <v>80</v>
      </c>
      <c r="D88" s="309"/>
      <c r="E88" s="310"/>
      <c r="F88" s="63">
        <f t="shared" si="8"/>
        <v>2719528</v>
      </c>
      <c r="G88" s="155"/>
      <c r="H88" s="140">
        <v>10693275</v>
      </c>
      <c r="I88" s="140">
        <v>7973747</v>
      </c>
    </row>
    <row r="89" spans="1:10" ht="18" customHeight="1" x14ac:dyDescent="0.15">
      <c r="A89" s="168" t="s">
        <v>173</v>
      </c>
      <c r="B89" s="37">
        <v>722</v>
      </c>
      <c r="C89" s="309" t="s">
        <v>174</v>
      </c>
      <c r="D89" s="309"/>
      <c r="E89" s="310"/>
      <c r="F89" s="63">
        <f t="shared" si="8"/>
        <v>2000000</v>
      </c>
      <c r="G89" s="155"/>
      <c r="H89" s="140">
        <v>2000000</v>
      </c>
      <c r="I89" s="140">
        <v>0</v>
      </c>
    </row>
    <row r="90" spans="1:10" ht="18" customHeight="1" x14ac:dyDescent="0.15">
      <c r="A90" s="168" t="s">
        <v>79</v>
      </c>
      <c r="B90" s="37">
        <v>536</v>
      </c>
      <c r="C90" s="309" t="s">
        <v>176</v>
      </c>
      <c r="D90" s="309"/>
      <c r="E90" s="310"/>
      <c r="F90" s="63">
        <f t="shared" si="8"/>
        <v>27152</v>
      </c>
      <c r="G90" s="155"/>
      <c r="H90" s="140">
        <v>27152</v>
      </c>
      <c r="I90" s="140">
        <v>0</v>
      </c>
    </row>
    <row r="91" spans="1:10" ht="18" customHeight="1" x14ac:dyDescent="0.15">
      <c r="A91" s="168" t="s">
        <v>69</v>
      </c>
      <c r="B91" s="37">
        <v>818</v>
      </c>
      <c r="C91" s="309" t="s">
        <v>62</v>
      </c>
      <c r="D91" s="309"/>
      <c r="E91" s="310"/>
      <c r="F91" s="63">
        <f t="shared" si="8"/>
        <v>11294</v>
      </c>
      <c r="G91" s="155"/>
      <c r="H91" s="140">
        <v>8260000</v>
      </c>
      <c r="I91" s="140">
        <v>8248706</v>
      </c>
    </row>
    <row r="92" spans="1:10" ht="18" customHeight="1" x14ac:dyDescent="0.15">
      <c r="A92" s="168" t="s">
        <v>69</v>
      </c>
      <c r="B92" s="37">
        <v>718</v>
      </c>
      <c r="C92" s="309" t="s">
        <v>182</v>
      </c>
      <c r="D92" s="309"/>
      <c r="E92" s="310"/>
      <c r="F92" s="63">
        <f t="shared" si="8"/>
        <v>279001</v>
      </c>
      <c r="G92" s="155"/>
      <c r="H92" s="140">
        <v>279001</v>
      </c>
      <c r="I92" s="140">
        <v>0</v>
      </c>
    </row>
    <row r="93" spans="1:10" ht="18" customHeight="1" x14ac:dyDescent="0.15">
      <c r="A93" s="168" t="s">
        <v>69</v>
      </c>
      <c r="B93" s="37">
        <v>490</v>
      </c>
      <c r="C93" s="309" t="s">
        <v>169</v>
      </c>
      <c r="D93" s="309"/>
      <c r="E93" s="310"/>
      <c r="F93" s="63">
        <f t="shared" si="8"/>
        <v>1638158</v>
      </c>
      <c r="G93" s="155"/>
      <c r="H93" s="140">
        <v>4083931</v>
      </c>
      <c r="I93" s="140">
        <v>2445773</v>
      </c>
    </row>
    <row r="94" spans="1:10" ht="18" customHeight="1" x14ac:dyDescent="0.15">
      <c r="A94" s="168" t="s">
        <v>69</v>
      </c>
      <c r="B94" s="37">
        <v>1130</v>
      </c>
      <c r="C94" s="309" t="s">
        <v>176</v>
      </c>
      <c r="D94" s="309"/>
      <c r="E94" s="310"/>
      <c r="F94" s="63">
        <f t="shared" si="8"/>
        <v>2875</v>
      </c>
      <c r="G94" s="155"/>
      <c r="H94" s="140">
        <v>43000000</v>
      </c>
      <c r="I94" s="140">
        <v>42997125</v>
      </c>
    </row>
    <row r="95" spans="1:10" ht="18" customHeight="1" x14ac:dyDescent="0.15">
      <c r="A95" s="168" t="s">
        <v>68</v>
      </c>
      <c r="B95" s="37">
        <v>814</v>
      </c>
      <c r="C95" s="309" t="s">
        <v>62</v>
      </c>
      <c r="D95" s="309"/>
      <c r="E95" s="310"/>
      <c r="F95" s="63">
        <f t="shared" si="8"/>
        <v>26924</v>
      </c>
      <c r="G95" s="155"/>
      <c r="H95" s="140">
        <v>10000000</v>
      </c>
      <c r="I95" s="140">
        <v>9973076</v>
      </c>
    </row>
    <row r="96" spans="1:10" ht="18" customHeight="1" x14ac:dyDescent="0.15">
      <c r="A96" s="168" t="s">
        <v>68</v>
      </c>
      <c r="B96" s="37">
        <v>719</v>
      </c>
      <c r="C96" s="309" t="s">
        <v>182</v>
      </c>
      <c r="D96" s="309"/>
      <c r="E96" s="310"/>
      <c r="F96" s="63">
        <f t="shared" si="8"/>
        <v>1762</v>
      </c>
      <c r="G96" s="155"/>
      <c r="H96" s="140">
        <v>1762</v>
      </c>
      <c r="I96" s="140">
        <v>0</v>
      </c>
    </row>
    <row r="97" spans="1:10" ht="18" customHeight="1" x14ac:dyDescent="0.15">
      <c r="A97" s="168" t="s">
        <v>68</v>
      </c>
      <c r="B97" s="37">
        <v>1133</v>
      </c>
      <c r="C97" s="309" t="s">
        <v>176</v>
      </c>
      <c r="D97" s="309"/>
      <c r="E97" s="310"/>
      <c r="F97" s="63">
        <f t="shared" si="8"/>
        <v>1350</v>
      </c>
      <c r="G97" s="155"/>
      <c r="H97" s="140">
        <v>2725449</v>
      </c>
      <c r="I97" s="140">
        <v>2724099</v>
      </c>
    </row>
    <row r="98" spans="1:10" ht="18" customHeight="1" x14ac:dyDescent="0.15">
      <c r="A98" s="168" t="s">
        <v>208</v>
      </c>
      <c r="B98" s="37">
        <v>904</v>
      </c>
      <c r="C98" s="309" t="s">
        <v>71</v>
      </c>
      <c r="D98" s="309"/>
      <c r="E98" s="310"/>
      <c r="F98" s="63">
        <f t="shared" si="8"/>
        <v>249198</v>
      </c>
      <c r="G98" s="155"/>
      <c r="H98" s="140">
        <v>529000000</v>
      </c>
      <c r="I98" s="140">
        <v>528750802</v>
      </c>
    </row>
    <row r="99" spans="1:10" ht="18" customHeight="1" x14ac:dyDescent="0.15">
      <c r="A99" s="168" t="s">
        <v>213</v>
      </c>
      <c r="B99" s="37">
        <v>817</v>
      </c>
      <c r="C99" s="309" t="s">
        <v>62</v>
      </c>
      <c r="D99" s="309"/>
      <c r="E99" s="310"/>
      <c r="F99" s="63">
        <f t="shared" si="8"/>
        <v>1186801</v>
      </c>
      <c r="G99" s="155"/>
      <c r="H99" s="140">
        <v>10000000</v>
      </c>
      <c r="I99" s="140">
        <v>8813199</v>
      </c>
    </row>
    <row r="100" spans="1:10" ht="18" customHeight="1" x14ac:dyDescent="0.15">
      <c r="A100" s="168" t="s">
        <v>213</v>
      </c>
      <c r="B100" s="37">
        <v>492</v>
      </c>
      <c r="C100" s="309" t="s">
        <v>169</v>
      </c>
      <c r="D100" s="309"/>
      <c r="E100" s="310"/>
      <c r="F100" s="63">
        <f t="shared" si="8"/>
        <v>481</v>
      </c>
      <c r="G100" s="155"/>
      <c r="H100" s="140">
        <v>1202192</v>
      </c>
      <c r="I100" s="140">
        <v>1201711</v>
      </c>
    </row>
    <row r="101" spans="1:10" ht="18" customHeight="1" x14ac:dyDescent="0.15">
      <c r="A101" s="168" t="s">
        <v>213</v>
      </c>
      <c r="B101" s="37">
        <v>1134</v>
      </c>
      <c r="C101" s="309" t="s">
        <v>176</v>
      </c>
      <c r="D101" s="309"/>
      <c r="E101" s="310"/>
      <c r="F101" s="63">
        <f t="shared" si="8"/>
        <v>8819</v>
      </c>
      <c r="G101" s="155"/>
      <c r="H101" s="140">
        <v>21000000</v>
      </c>
      <c r="I101" s="140">
        <v>20991181</v>
      </c>
    </row>
    <row r="102" spans="1:10" ht="18" customHeight="1" x14ac:dyDescent="0.15">
      <c r="A102" s="168" t="s">
        <v>64</v>
      </c>
      <c r="B102" s="37">
        <v>815</v>
      </c>
      <c r="C102" s="309" t="s">
        <v>62</v>
      </c>
      <c r="D102" s="309"/>
      <c r="E102" s="310"/>
      <c r="F102" s="63">
        <f t="shared" si="8"/>
        <v>1947</v>
      </c>
      <c r="G102" s="155"/>
      <c r="H102" s="140">
        <v>5000000</v>
      </c>
      <c r="I102" s="140">
        <v>4998053</v>
      </c>
    </row>
    <row r="103" spans="1:10" ht="18" customHeight="1" x14ac:dyDescent="0.15">
      <c r="A103" s="168" t="s">
        <v>64</v>
      </c>
      <c r="B103" s="37">
        <v>541</v>
      </c>
      <c r="C103" s="309" t="s">
        <v>176</v>
      </c>
      <c r="D103" s="309"/>
      <c r="E103" s="310"/>
      <c r="F103" s="63">
        <f t="shared" si="8"/>
        <v>36752</v>
      </c>
      <c r="G103" s="155"/>
      <c r="H103" s="140">
        <v>3057852</v>
      </c>
      <c r="I103" s="140">
        <v>3021100</v>
      </c>
    </row>
    <row r="104" spans="1:10" ht="18" customHeight="1" x14ac:dyDescent="0.15">
      <c r="A104" s="168" t="s">
        <v>227</v>
      </c>
      <c r="B104" s="37">
        <v>816</v>
      </c>
      <c r="C104" s="309" t="s">
        <v>62</v>
      </c>
      <c r="D104" s="309"/>
      <c r="E104" s="310"/>
      <c r="F104" s="63">
        <f t="shared" si="8"/>
        <v>35</v>
      </c>
      <c r="G104" s="155"/>
      <c r="H104" s="140">
        <v>9000000</v>
      </c>
      <c r="I104" s="140">
        <v>8999965</v>
      </c>
    </row>
    <row r="105" spans="1:10" ht="18" customHeight="1" x14ac:dyDescent="0.15">
      <c r="A105" s="168" t="s">
        <v>227</v>
      </c>
      <c r="B105" s="37">
        <v>493</v>
      </c>
      <c r="C105" s="309" t="s">
        <v>169</v>
      </c>
      <c r="D105" s="309"/>
      <c r="E105" s="310"/>
      <c r="F105" s="63">
        <f t="shared" si="8"/>
        <v>3345111</v>
      </c>
      <c r="G105" s="155"/>
      <c r="H105" s="140">
        <v>8352990</v>
      </c>
      <c r="I105" s="140">
        <v>5007879</v>
      </c>
    </row>
    <row r="106" spans="1:10" ht="18" customHeight="1" x14ac:dyDescent="0.15">
      <c r="A106" s="168" t="s">
        <v>227</v>
      </c>
      <c r="B106" s="37">
        <v>1131</v>
      </c>
      <c r="C106" s="309" t="s">
        <v>176</v>
      </c>
      <c r="D106" s="309"/>
      <c r="E106" s="310"/>
      <c r="F106" s="63">
        <f t="shared" si="8"/>
        <v>4705</v>
      </c>
      <c r="G106" s="155"/>
      <c r="H106" s="140">
        <v>14064107</v>
      </c>
      <c r="I106" s="140">
        <v>14059402</v>
      </c>
    </row>
    <row r="107" spans="1:10" ht="18" customHeight="1" x14ac:dyDescent="0.15">
      <c r="A107" s="168" t="s">
        <v>74</v>
      </c>
      <c r="B107" s="37">
        <v>812</v>
      </c>
      <c r="C107" s="354" t="s">
        <v>62</v>
      </c>
      <c r="D107" s="309"/>
      <c r="E107" s="310"/>
      <c r="F107" s="63">
        <f t="shared" si="8"/>
        <v>6452</v>
      </c>
      <c r="G107" s="155"/>
      <c r="H107" s="140">
        <v>21690000</v>
      </c>
      <c r="I107" s="140">
        <v>21683548</v>
      </c>
    </row>
    <row r="108" spans="1:10" ht="18" customHeight="1" x14ac:dyDescent="0.15">
      <c r="A108" s="168" t="s">
        <v>74</v>
      </c>
      <c r="B108" s="37">
        <v>491</v>
      </c>
      <c r="C108" s="354" t="s">
        <v>169</v>
      </c>
      <c r="D108" s="309"/>
      <c r="E108" s="310"/>
      <c r="F108" s="63">
        <f t="shared" si="8"/>
        <v>368535</v>
      </c>
      <c r="G108" s="155"/>
      <c r="H108" s="140">
        <v>936054</v>
      </c>
      <c r="I108" s="140">
        <v>567519</v>
      </c>
    </row>
    <row r="109" spans="1:10" ht="18" customHeight="1" x14ac:dyDescent="0.15">
      <c r="A109" s="168" t="s">
        <v>74</v>
      </c>
      <c r="B109" s="37">
        <v>537</v>
      </c>
      <c r="C109" s="354" t="s">
        <v>176</v>
      </c>
      <c r="D109" s="309"/>
      <c r="E109" s="310"/>
      <c r="F109" s="63">
        <f t="shared" si="8"/>
        <v>233</v>
      </c>
      <c r="G109" s="155"/>
      <c r="H109" s="140">
        <v>4531632</v>
      </c>
      <c r="I109" s="140">
        <v>4531399</v>
      </c>
    </row>
    <row r="110" spans="1:10" ht="17.25" customHeight="1" x14ac:dyDescent="0.15">
      <c r="A110" s="311" t="s">
        <v>36</v>
      </c>
      <c r="B110" s="311"/>
      <c r="C110" s="311"/>
      <c r="D110" s="311"/>
      <c r="E110" s="311"/>
      <c r="F110" s="169">
        <f>SUM(F83:F109)</f>
        <v>20707337</v>
      </c>
      <c r="G110" s="25"/>
      <c r="H110" s="209"/>
      <c r="I110" s="209"/>
    </row>
    <row r="111" spans="1:10" ht="12" customHeight="1" x14ac:dyDescent="0.15">
      <c r="A111" s="22"/>
      <c r="B111" s="25"/>
      <c r="C111" s="24"/>
      <c r="D111" s="24"/>
      <c r="E111" s="24"/>
      <c r="F111" s="24"/>
      <c r="G111" s="23"/>
      <c r="H111" s="23"/>
      <c r="I111" s="23"/>
      <c r="J111" s="62"/>
    </row>
    <row r="112" spans="1:10" ht="12" customHeight="1" x14ac:dyDescent="0.15">
      <c r="A112" s="22"/>
      <c r="B112" s="25"/>
      <c r="C112" s="24"/>
      <c r="D112" s="24"/>
      <c r="E112" s="24"/>
      <c r="F112" s="24"/>
      <c r="G112" s="23"/>
      <c r="H112" s="23"/>
      <c r="I112" s="23"/>
      <c r="J112" s="62"/>
    </row>
    <row r="113" spans="1:12" ht="12" customHeight="1" thickBot="1" x14ac:dyDescent="0.2">
      <c r="A113" s="22"/>
      <c r="B113" s="25"/>
      <c r="C113" s="24"/>
      <c r="D113" s="24"/>
      <c r="E113" s="24"/>
      <c r="F113" s="24"/>
      <c r="G113" s="23"/>
      <c r="H113" s="23"/>
      <c r="I113" s="23"/>
      <c r="J113" s="22"/>
    </row>
    <row r="114" spans="1:12" s="60" customFormat="1" ht="12.75" customHeight="1" thickBot="1" x14ac:dyDescent="0.2">
      <c r="A114" s="342" t="s">
        <v>61</v>
      </c>
      <c r="B114" s="343"/>
      <c r="C114" s="343"/>
      <c r="D114" s="343"/>
      <c r="E114" s="343"/>
      <c r="F114" s="343"/>
      <c r="G114" s="343"/>
      <c r="H114" s="344"/>
      <c r="I114" s="61"/>
      <c r="J114" s="61"/>
    </row>
    <row r="115" spans="1:12" s="20" customFormat="1" ht="12.75" customHeight="1" x14ac:dyDescent="0.15">
      <c r="A115" s="21"/>
      <c r="B115" s="21"/>
      <c r="C115" s="21"/>
      <c r="D115" s="21"/>
      <c r="E115" s="21"/>
      <c r="F115" s="21"/>
      <c r="G115" s="21"/>
      <c r="H115" s="21"/>
      <c r="I115" s="21"/>
      <c r="J115" s="21"/>
    </row>
    <row r="116" spans="1:12" s="20" customFormat="1" ht="12.75" customHeight="1" x14ac:dyDescent="0.15">
      <c r="A116" s="345" t="s">
        <v>60</v>
      </c>
      <c r="B116" s="345"/>
      <c r="C116" s="345"/>
      <c r="D116" s="345"/>
      <c r="E116" s="345"/>
      <c r="F116" s="129"/>
      <c r="G116" s="53"/>
      <c r="H116" s="59"/>
      <c r="I116" s="1"/>
      <c r="J116" s="1"/>
      <c r="K116" s="1"/>
      <c r="L116" s="1"/>
    </row>
    <row r="117" spans="1:12" s="20" customFormat="1" ht="12.75" customHeight="1" x14ac:dyDescent="0.15">
      <c r="A117" s="39" t="s">
        <v>58</v>
      </c>
      <c r="B117" s="58" t="s">
        <v>57</v>
      </c>
      <c r="C117" s="57" t="s">
        <v>56</v>
      </c>
      <c r="D117" s="346" t="s">
        <v>55</v>
      </c>
      <c r="E117" s="347"/>
      <c r="F117" s="130"/>
      <c r="G117" s="53"/>
      <c r="H117" s="56"/>
      <c r="I117" s="1"/>
      <c r="J117" s="1"/>
      <c r="K117" s="1"/>
      <c r="L117" s="1"/>
    </row>
    <row r="118" spans="1:12" s="20" customFormat="1" ht="12.75" customHeight="1" x14ac:dyDescent="0.15">
      <c r="A118" s="55" t="s">
        <v>54</v>
      </c>
      <c r="B118" s="35">
        <v>1155639021</v>
      </c>
      <c r="C118" s="54">
        <v>774916190</v>
      </c>
      <c r="D118" s="32">
        <f t="shared" ref="D118" si="9">+B118-C118</f>
        <v>380722831</v>
      </c>
      <c r="E118" s="52">
        <f>+D118/B118</f>
        <v>0.32944788474739467</v>
      </c>
      <c r="F118" s="131"/>
      <c r="G118" s="53"/>
      <c r="H118" s="47"/>
      <c r="I118" s="47"/>
      <c r="J118" s="1"/>
      <c r="K118" s="1"/>
      <c r="L118" s="1"/>
    </row>
    <row r="119" spans="1:12" s="20" customFormat="1" ht="12.75" customHeight="1" x14ac:dyDescent="0.15">
      <c r="A119" s="55" t="s">
        <v>305</v>
      </c>
      <c r="B119" s="35">
        <v>2300218454</v>
      </c>
      <c r="C119" s="54">
        <v>2215122123</v>
      </c>
      <c r="D119" s="32">
        <v>85096331</v>
      </c>
      <c r="E119" s="52">
        <v>3.699489100786077E-2</v>
      </c>
      <c r="F119" s="131"/>
      <c r="G119" s="53"/>
      <c r="H119" s="47"/>
      <c r="I119" s="47"/>
      <c r="J119" s="1"/>
      <c r="K119" s="1"/>
      <c r="L119" s="1"/>
    </row>
    <row r="120" spans="1:12" s="20" customFormat="1" ht="12.75" customHeight="1" x14ac:dyDescent="0.15">
      <c r="A120" s="55" t="s">
        <v>332</v>
      </c>
      <c r="B120" s="35">
        <v>3546646645</v>
      </c>
      <c r="C120" s="54">
        <v>3047385016</v>
      </c>
      <c r="D120" s="32">
        <v>499261629</v>
      </c>
      <c r="E120" s="52">
        <v>0.14077005097303683</v>
      </c>
      <c r="F120" s="131"/>
      <c r="G120" s="53"/>
      <c r="H120" s="47"/>
      <c r="I120" s="47"/>
      <c r="J120" s="1"/>
      <c r="K120" s="1"/>
      <c r="L120" s="1"/>
    </row>
    <row r="121" spans="1:12" s="20" customFormat="1" ht="12.75" customHeight="1" x14ac:dyDescent="0.15">
      <c r="A121" s="55" t="s">
        <v>365</v>
      </c>
      <c r="B121" s="35">
        <v>4043470816</v>
      </c>
      <c r="C121" s="54">
        <v>3735970956</v>
      </c>
      <c r="D121" s="32">
        <v>307499860</v>
      </c>
      <c r="E121" s="52">
        <v>7.6048492493929754E-2</v>
      </c>
      <c r="F121" s="131"/>
      <c r="G121" s="53"/>
      <c r="H121" s="47"/>
      <c r="I121" s="47"/>
      <c r="J121" s="1"/>
      <c r="K121" s="1"/>
      <c r="L121" s="1"/>
    </row>
    <row r="122" spans="1:12" s="20" customFormat="1" ht="12.75" customHeight="1" x14ac:dyDescent="0.15">
      <c r="A122" s="55" t="s">
        <v>391</v>
      </c>
      <c r="B122" s="35">
        <v>4449268602</v>
      </c>
      <c r="C122" s="54">
        <v>2946298369</v>
      </c>
      <c r="D122" s="32">
        <v>1502970233</v>
      </c>
      <c r="E122" s="52">
        <v>0.33780164054927964</v>
      </c>
      <c r="F122" s="131"/>
      <c r="G122" s="53"/>
      <c r="H122" s="47"/>
      <c r="I122" s="47"/>
      <c r="J122" s="1"/>
      <c r="K122" s="1"/>
      <c r="L122" s="1"/>
    </row>
    <row r="123" spans="1:12" s="20" customFormat="1" ht="12.75" customHeight="1" x14ac:dyDescent="0.15">
      <c r="A123" s="55" t="s">
        <v>423</v>
      </c>
      <c r="B123" s="35">
        <v>5929801718</v>
      </c>
      <c r="C123" s="54">
        <v>4717594968</v>
      </c>
      <c r="D123" s="32">
        <v>1212206750</v>
      </c>
      <c r="E123" s="52">
        <v>0.20442618617757971</v>
      </c>
      <c r="F123" s="131"/>
      <c r="G123" s="53"/>
      <c r="H123" s="47"/>
      <c r="I123" s="47"/>
      <c r="J123" s="1"/>
      <c r="K123" s="1"/>
      <c r="L123" s="1"/>
    </row>
    <row r="124" spans="1:12" s="20" customFormat="1" ht="12.75" customHeight="1" x14ac:dyDescent="0.15">
      <c r="A124" s="55" t="s">
        <v>459</v>
      </c>
      <c r="B124" s="35">
        <v>4538503008</v>
      </c>
      <c r="C124" s="54">
        <v>4537603008</v>
      </c>
      <c r="D124" s="32">
        <v>900000</v>
      </c>
      <c r="E124" s="52">
        <v>1.9830327277817683E-4</v>
      </c>
      <c r="F124" s="131"/>
      <c r="G124" s="53"/>
      <c r="H124" s="47"/>
      <c r="I124" s="47"/>
      <c r="J124" s="1"/>
      <c r="K124" s="1"/>
      <c r="L124" s="1"/>
    </row>
    <row r="125" spans="1:12" s="20" customFormat="1" ht="12.75" customHeight="1" x14ac:dyDescent="0.15">
      <c r="A125" s="55" t="s">
        <v>466</v>
      </c>
      <c r="B125" s="35">
        <f>+B143</f>
        <v>4587072244</v>
      </c>
      <c r="C125" s="54">
        <f>+C143</f>
        <v>3987850165</v>
      </c>
      <c r="D125" s="32">
        <f>+B125-C125</f>
        <v>599222079</v>
      </c>
      <c r="E125" s="52">
        <f>+D125/B125</f>
        <v>0.13063279737610342</v>
      </c>
      <c r="F125" s="131"/>
      <c r="G125" s="53"/>
      <c r="H125" s="47"/>
      <c r="I125" s="47"/>
      <c r="J125" s="1"/>
      <c r="K125" s="1"/>
      <c r="L125" s="1"/>
    </row>
    <row r="126" spans="1:12" s="20" customFormat="1" ht="12.75" customHeight="1" x14ac:dyDescent="0.15">
      <c r="A126" s="51" t="s">
        <v>36</v>
      </c>
      <c r="B126" s="29">
        <f>SUM(B118:B121)</f>
        <v>11045974936</v>
      </c>
      <c r="C126" s="29">
        <f>SUM(C118:C121)</f>
        <v>9773394285</v>
      </c>
      <c r="D126" s="29">
        <f>SUM(D118:D121)</f>
        <v>1272580651</v>
      </c>
      <c r="E126" s="42">
        <f>+D126/B126</f>
        <v>0.11520763521312412</v>
      </c>
      <c r="F126" s="50"/>
      <c r="G126" s="49"/>
      <c r="H126" s="48"/>
      <c r="I126" s="47"/>
      <c r="J126" s="1"/>
      <c r="K126" s="1"/>
      <c r="L126" s="1"/>
    </row>
    <row r="127" spans="1:12" s="20" customFormat="1" ht="12.75" customHeight="1" x14ac:dyDescent="0.15">
      <c r="A127" s="21"/>
      <c r="B127" s="21"/>
      <c r="C127" s="21"/>
      <c r="D127" s="21"/>
      <c r="E127" s="21"/>
      <c r="F127" s="21"/>
      <c r="G127" s="21"/>
      <c r="H127" s="21"/>
      <c r="I127" s="21"/>
    </row>
    <row r="128" spans="1:12" s="20" customFormat="1" ht="12.75" customHeight="1" x14ac:dyDescent="0.15">
      <c r="A128" s="345" t="s">
        <v>59</v>
      </c>
      <c r="B128" s="345"/>
      <c r="C128" s="345"/>
      <c r="D128" s="345"/>
      <c r="E128" s="345"/>
      <c r="F128" s="129"/>
      <c r="G128" s="53"/>
      <c r="H128" s="59"/>
      <c r="I128" s="1"/>
      <c r="J128" s="1"/>
      <c r="K128" s="1"/>
      <c r="L128" s="1"/>
    </row>
    <row r="129" spans="1:12" s="20" customFormat="1" ht="12.75" customHeight="1" x14ac:dyDescent="0.15">
      <c r="A129" s="39" t="s">
        <v>58</v>
      </c>
      <c r="B129" s="58" t="s">
        <v>57</v>
      </c>
      <c r="C129" s="57" t="s">
        <v>56</v>
      </c>
      <c r="D129" s="346" t="s">
        <v>55</v>
      </c>
      <c r="E129" s="347"/>
      <c r="F129" s="130"/>
      <c r="G129" s="53"/>
      <c r="H129" s="56"/>
      <c r="I129" s="1"/>
      <c r="J129" s="1"/>
      <c r="K129" s="1"/>
      <c r="L129" s="1"/>
    </row>
    <row r="130" spans="1:12" s="20" customFormat="1" ht="12.75" customHeight="1" x14ac:dyDescent="0.15">
      <c r="A130" s="55" t="s">
        <v>54</v>
      </c>
      <c r="B130" s="35">
        <v>955852316</v>
      </c>
      <c r="C130" s="54">
        <v>943712016</v>
      </c>
      <c r="D130" s="32">
        <f t="shared" ref="D130" si="10">+B130-C130</f>
        <v>12140300</v>
      </c>
      <c r="E130" s="52">
        <f t="shared" ref="E130" si="11">+D130/B130</f>
        <v>1.2701020645955102E-2</v>
      </c>
      <c r="F130" s="131"/>
      <c r="G130" s="53"/>
      <c r="H130" s="47"/>
      <c r="I130" s="47"/>
      <c r="J130" s="1"/>
      <c r="K130" s="1"/>
      <c r="L130" s="1"/>
    </row>
    <row r="131" spans="1:12" s="20" customFormat="1" ht="12.75" customHeight="1" x14ac:dyDescent="0.15">
      <c r="A131" s="55" t="s">
        <v>305</v>
      </c>
      <c r="B131" s="35">
        <v>1624831477</v>
      </c>
      <c r="C131" s="54">
        <v>1314727467</v>
      </c>
      <c r="D131" s="32">
        <v>310104010</v>
      </c>
      <c r="E131" s="52">
        <v>0.19085302961545222</v>
      </c>
      <c r="F131" s="131"/>
      <c r="G131" s="53"/>
      <c r="H131" s="47"/>
      <c r="I131" s="47"/>
      <c r="J131" s="1"/>
      <c r="K131" s="1"/>
      <c r="L131" s="1"/>
    </row>
    <row r="132" spans="1:12" s="20" customFormat="1" ht="12.75" customHeight="1" x14ac:dyDescent="0.15">
      <c r="A132" s="55" t="s">
        <v>332</v>
      </c>
      <c r="B132" s="35">
        <v>468538626</v>
      </c>
      <c r="C132" s="54">
        <v>65692705</v>
      </c>
      <c r="D132" s="32">
        <v>402845921</v>
      </c>
      <c r="E132" s="52">
        <v>0.85979233865768834</v>
      </c>
      <c r="F132" s="131"/>
      <c r="G132" s="53"/>
      <c r="H132" s="47"/>
      <c r="I132" s="47"/>
      <c r="J132" s="1"/>
      <c r="K132" s="1"/>
      <c r="L132" s="1"/>
    </row>
    <row r="133" spans="1:12" s="20" customFormat="1" ht="12.75" customHeight="1" x14ac:dyDescent="0.15">
      <c r="A133" s="55" t="s">
        <v>365</v>
      </c>
      <c r="B133" s="35">
        <v>915648599</v>
      </c>
      <c r="C133" s="54">
        <v>587484869</v>
      </c>
      <c r="D133" s="32">
        <v>328163730</v>
      </c>
      <c r="E133" s="52">
        <v>0.35839483657638405</v>
      </c>
      <c r="F133" s="131"/>
      <c r="G133" s="53"/>
      <c r="H133" s="47"/>
      <c r="I133" s="47"/>
      <c r="J133" s="1"/>
      <c r="K133" s="1"/>
      <c r="L133" s="1"/>
    </row>
    <row r="134" spans="1:12" s="20" customFormat="1" ht="12.75" customHeight="1" x14ac:dyDescent="0.15">
      <c r="A134" s="55" t="s">
        <v>391</v>
      </c>
      <c r="B134" s="35">
        <v>28006183</v>
      </c>
      <c r="C134" s="54">
        <v>4852099</v>
      </c>
      <c r="D134" s="32">
        <v>23154084</v>
      </c>
      <c r="E134" s="52">
        <v>0.82674900753165825</v>
      </c>
      <c r="F134" s="131"/>
      <c r="G134" s="53"/>
      <c r="H134" s="47"/>
      <c r="I134" s="47"/>
      <c r="J134" s="1"/>
      <c r="K134" s="1"/>
      <c r="L134" s="1"/>
    </row>
    <row r="135" spans="1:12" s="20" customFormat="1" ht="12.75" customHeight="1" x14ac:dyDescent="0.15">
      <c r="A135" s="55" t="s">
        <v>423</v>
      </c>
      <c r="B135" s="35">
        <v>70494787</v>
      </c>
      <c r="C135" s="54">
        <v>33352633</v>
      </c>
      <c r="D135" s="32">
        <v>37142154</v>
      </c>
      <c r="E135" s="52">
        <v>0.52687802290969399</v>
      </c>
      <c r="F135" s="131"/>
      <c r="G135" s="53"/>
      <c r="H135" s="47"/>
      <c r="I135" s="47"/>
      <c r="J135" s="1"/>
      <c r="K135" s="1"/>
      <c r="L135" s="1"/>
    </row>
    <row r="136" spans="1:12" s="20" customFormat="1" ht="12.75" customHeight="1" x14ac:dyDescent="0.15">
      <c r="A136" s="55" t="s">
        <v>459</v>
      </c>
      <c r="B136" s="35">
        <v>18997020</v>
      </c>
      <c r="C136" s="54">
        <v>1481955</v>
      </c>
      <c r="D136" s="32">
        <v>17515065</v>
      </c>
      <c r="E136" s="52">
        <v>0.92199013318931078</v>
      </c>
      <c r="F136" s="131"/>
      <c r="G136" s="53"/>
      <c r="H136" s="47"/>
      <c r="I136" s="47"/>
      <c r="J136" s="1"/>
      <c r="K136" s="1"/>
      <c r="L136" s="1"/>
    </row>
    <row r="137" spans="1:12" s="20" customFormat="1" ht="12.75" customHeight="1" x14ac:dyDescent="0.15">
      <c r="A137" s="55" t="s">
        <v>466</v>
      </c>
      <c r="B137" s="35">
        <f>+B180</f>
        <v>64308848</v>
      </c>
      <c r="C137" s="54">
        <f>+C180</f>
        <v>58478824</v>
      </c>
      <c r="D137" s="32">
        <f>+B137-C137</f>
        <v>5830024</v>
      </c>
      <c r="E137" s="52">
        <f>+D137/B137</f>
        <v>9.0656638725669605E-2</v>
      </c>
      <c r="F137" s="131"/>
      <c r="G137" s="53"/>
      <c r="H137" s="47"/>
      <c r="I137" s="47"/>
      <c r="J137" s="1"/>
      <c r="K137" s="1"/>
      <c r="L137" s="1"/>
    </row>
    <row r="138" spans="1:12" s="20" customFormat="1" ht="12.75" customHeight="1" x14ac:dyDescent="0.15">
      <c r="A138" s="51" t="s">
        <v>36</v>
      </c>
      <c r="B138" s="29">
        <f>SUM(B130:B132)</f>
        <v>3049222419</v>
      </c>
      <c r="C138" s="29">
        <f>SUM(C130:C132)</f>
        <v>2324132188</v>
      </c>
      <c r="D138" s="29">
        <f>SUM(D130:D132)</f>
        <v>725090231</v>
      </c>
      <c r="E138" s="42">
        <f>+D138/B138</f>
        <v>0.23779512654829396</v>
      </c>
      <c r="F138" s="50"/>
      <c r="G138" s="49"/>
      <c r="H138" s="48"/>
      <c r="I138" s="47"/>
      <c r="J138" s="1"/>
      <c r="K138" s="1"/>
      <c r="L138" s="1"/>
    </row>
    <row r="139" spans="1:12" s="20" customFormat="1" ht="12.75" customHeight="1" x14ac:dyDescent="0.15">
      <c r="A139" s="28"/>
      <c r="B139" s="26"/>
      <c r="C139" s="26"/>
      <c r="D139" s="26"/>
      <c r="E139" s="50"/>
      <c r="F139" s="50"/>
      <c r="G139" s="49"/>
      <c r="H139" s="48"/>
      <c r="I139" s="47"/>
      <c r="J139" s="1"/>
      <c r="K139" s="1"/>
      <c r="L139" s="1"/>
    </row>
    <row r="140" spans="1:12" s="20" customFormat="1" ht="12.75" customHeight="1" x14ac:dyDescent="0.15">
      <c r="A140" s="21"/>
      <c r="B140" s="21"/>
      <c r="C140" s="21"/>
      <c r="D140" s="21"/>
      <c r="E140" s="21"/>
      <c r="F140" s="21"/>
      <c r="G140" s="21"/>
      <c r="H140" s="21"/>
      <c r="I140" s="21"/>
    </row>
    <row r="141" spans="1:12" s="20" customFormat="1" ht="12.75" customHeight="1" x14ac:dyDescent="0.15">
      <c r="A141" s="345" t="s">
        <v>494</v>
      </c>
      <c r="B141" s="345"/>
      <c r="C141" s="345"/>
      <c r="D141" s="345"/>
      <c r="E141" s="345"/>
      <c r="F141" s="345"/>
      <c r="G141" s="345"/>
      <c r="H141" s="21"/>
      <c r="I141" s="21"/>
    </row>
    <row r="142" spans="1:12" s="20" customFormat="1" ht="22.5" customHeight="1" x14ac:dyDescent="0.15">
      <c r="A142" s="46" t="s">
        <v>47</v>
      </c>
      <c r="B142" s="45" t="s">
        <v>42</v>
      </c>
      <c r="C142" s="38" t="s">
        <v>46</v>
      </c>
      <c r="D142" s="44" t="s">
        <v>45</v>
      </c>
      <c r="E142" s="39" t="s">
        <v>40</v>
      </c>
      <c r="F142" s="130"/>
      <c r="G142" s="1"/>
      <c r="H142" s="31"/>
      <c r="I142" s="31"/>
      <c r="J142" s="1"/>
      <c r="K142" s="1"/>
      <c r="L142" s="1"/>
    </row>
    <row r="143" spans="1:12" s="20" customFormat="1" ht="12.75" customHeight="1" x14ac:dyDescent="0.15">
      <c r="A143" s="127">
        <v>43706</v>
      </c>
      <c r="B143" s="43">
        <f>+C155</f>
        <v>4587072244</v>
      </c>
      <c r="C143" s="43">
        <f>+D155</f>
        <v>3987850165</v>
      </c>
      <c r="D143" s="43">
        <f>+B143-C143</f>
        <v>599222079</v>
      </c>
      <c r="E143" s="42">
        <f>+C143/B143</f>
        <v>0.86936720262389655</v>
      </c>
      <c r="F143" s="50"/>
      <c r="G143" s="1"/>
      <c r="H143" s="31"/>
      <c r="I143" s="31"/>
      <c r="J143" s="1"/>
      <c r="K143" s="1"/>
      <c r="L143" s="1"/>
    </row>
    <row r="144" spans="1:12" s="20" customFormat="1" ht="12.75" customHeight="1" x14ac:dyDescent="0.15">
      <c r="A144" s="31"/>
      <c r="B144" s="41"/>
      <c r="C144" s="41"/>
      <c r="D144" s="41"/>
      <c r="E144" s="40"/>
      <c r="F144" s="40"/>
      <c r="G144" s="31"/>
      <c r="H144" s="31"/>
      <c r="I144" s="31"/>
      <c r="J144" s="1"/>
      <c r="K144" s="1"/>
      <c r="L144" s="1"/>
    </row>
    <row r="145" spans="1:12" s="20" customFormat="1" ht="12.75" customHeight="1" x14ac:dyDescent="0.15">
      <c r="A145" s="39" t="s">
        <v>44</v>
      </c>
      <c r="B145" s="39" t="s">
        <v>43</v>
      </c>
      <c r="C145" s="39" t="s">
        <v>42</v>
      </c>
      <c r="D145" s="39" t="s">
        <v>41</v>
      </c>
      <c r="E145" s="39" t="s">
        <v>40</v>
      </c>
      <c r="F145" s="39"/>
      <c r="G145" s="38" t="s">
        <v>39</v>
      </c>
      <c r="H145" s="1"/>
      <c r="I145" s="31"/>
      <c r="J145" s="1"/>
      <c r="K145" s="1"/>
      <c r="L145" s="1"/>
    </row>
    <row r="146" spans="1:12" s="20" customFormat="1" ht="18" customHeight="1" x14ac:dyDescent="0.15">
      <c r="A146" s="37" t="s">
        <v>53</v>
      </c>
      <c r="B146" s="36" t="s">
        <v>52</v>
      </c>
      <c r="C146" s="35">
        <v>1350858596</v>
      </c>
      <c r="D146" s="34">
        <v>945871798</v>
      </c>
      <c r="E146" s="33">
        <f>+D146/C146</f>
        <v>0.70020045088420191</v>
      </c>
      <c r="F146" s="33"/>
      <c r="G146" s="32">
        <f t="shared" ref="G146:G154" si="12">+C146-D146</f>
        <v>404986798</v>
      </c>
      <c r="H146" s="1"/>
      <c r="I146" s="31"/>
      <c r="J146" s="1"/>
      <c r="K146" s="1"/>
      <c r="L146" s="1"/>
    </row>
    <row r="147" spans="1:12" s="20" customFormat="1" ht="18" customHeight="1" x14ac:dyDescent="0.15">
      <c r="A147" s="37" t="s">
        <v>38</v>
      </c>
      <c r="B147" s="36">
        <v>1067</v>
      </c>
      <c r="C147" s="35">
        <v>261101210</v>
      </c>
      <c r="D147" s="34">
        <v>241187353</v>
      </c>
      <c r="E147" s="33">
        <f>+D147/C147</f>
        <v>0.92373127263561894</v>
      </c>
      <c r="F147" s="33"/>
      <c r="G147" s="32">
        <f t="shared" si="12"/>
        <v>19913857</v>
      </c>
      <c r="H147" s="1"/>
      <c r="I147" s="31"/>
      <c r="J147" s="1"/>
      <c r="K147" s="1"/>
      <c r="L147" s="1"/>
    </row>
    <row r="148" spans="1:12" s="20" customFormat="1" ht="18" customHeight="1" x14ac:dyDescent="0.15">
      <c r="A148" s="37" t="s">
        <v>37</v>
      </c>
      <c r="B148" s="36">
        <v>1069</v>
      </c>
      <c r="C148" s="35">
        <v>899178662</v>
      </c>
      <c r="D148" s="34">
        <v>865878563</v>
      </c>
      <c r="E148" s="33">
        <f>+D148/C148</f>
        <v>0.96296609293871349</v>
      </c>
      <c r="F148" s="33"/>
      <c r="G148" s="32">
        <f t="shared" si="12"/>
        <v>33300099</v>
      </c>
      <c r="H148" s="1"/>
      <c r="I148" s="31"/>
      <c r="J148" s="1"/>
      <c r="K148" s="1"/>
      <c r="L148" s="1"/>
    </row>
    <row r="149" spans="1:12" s="20" customFormat="1" ht="18" customHeight="1" x14ac:dyDescent="0.15">
      <c r="A149" s="37" t="s">
        <v>51</v>
      </c>
      <c r="B149" s="36">
        <v>1070</v>
      </c>
      <c r="C149" s="35">
        <v>172731316</v>
      </c>
      <c r="D149" s="34">
        <v>162241013</v>
      </c>
      <c r="E149" s="33">
        <v>0</v>
      </c>
      <c r="F149" s="33"/>
      <c r="G149" s="32">
        <f t="shared" si="12"/>
        <v>10490303</v>
      </c>
      <c r="H149" s="1"/>
      <c r="I149" s="31"/>
      <c r="J149" s="1"/>
      <c r="K149" s="1"/>
      <c r="L149" s="1"/>
    </row>
    <row r="150" spans="1:12" s="20" customFormat="1" ht="18" customHeight="1" x14ac:dyDescent="0.15">
      <c r="A150" s="37" t="s">
        <v>50</v>
      </c>
      <c r="B150" s="36">
        <v>7527</v>
      </c>
      <c r="C150" s="35">
        <v>338027496</v>
      </c>
      <c r="D150" s="34">
        <v>249827497</v>
      </c>
      <c r="E150" s="33">
        <v>0</v>
      </c>
      <c r="F150" s="33"/>
      <c r="G150" s="32">
        <f t="shared" si="12"/>
        <v>88199999</v>
      </c>
      <c r="H150" s="1"/>
      <c r="I150" s="31"/>
      <c r="J150" s="1"/>
      <c r="K150" s="1"/>
      <c r="L150" s="1"/>
    </row>
    <row r="151" spans="1:12" s="20" customFormat="1" ht="18" customHeight="1" x14ac:dyDescent="0.15">
      <c r="A151" s="37" t="s">
        <v>143</v>
      </c>
      <c r="B151" s="36">
        <v>1068</v>
      </c>
      <c r="C151" s="35">
        <v>1089198107</v>
      </c>
      <c r="D151" s="34">
        <v>1076803037</v>
      </c>
      <c r="E151" s="33">
        <f>+D151/C151</f>
        <v>0.9886200040926072</v>
      </c>
      <c r="F151" s="33"/>
      <c r="G151" s="32">
        <f t="shared" si="12"/>
        <v>12395070</v>
      </c>
      <c r="H151" s="1"/>
      <c r="I151" s="31"/>
      <c r="J151" s="1"/>
      <c r="K151" s="1"/>
      <c r="L151" s="1"/>
    </row>
    <row r="152" spans="1:12" s="20" customFormat="1" ht="18" customHeight="1" x14ac:dyDescent="0.15">
      <c r="A152" s="37" t="s">
        <v>49</v>
      </c>
      <c r="B152" s="36">
        <v>7531</v>
      </c>
      <c r="C152" s="35">
        <v>310924844</v>
      </c>
      <c r="D152" s="34">
        <v>293578177</v>
      </c>
      <c r="E152" s="33">
        <v>0</v>
      </c>
      <c r="F152" s="33"/>
      <c r="G152" s="32">
        <f t="shared" si="12"/>
        <v>17346667</v>
      </c>
      <c r="H152" s="1"/>
      <c r="I152" s="31"/>
      <c r="J152" s="1"/>
      <c r="K152" s="1"/>
      <c r="L152" s="1"/>
    </row>
    <row r="153" spans="1:12" s="20" customFormat="1" ht="18" customHeight="1" x14ac:dyDescent="0.15">
      <c r="A153" s="37" t="s">
        <v>48</v>
      </c>
      <c r="B153" s="36">
        <v>1031</v>
      </c>
      <c r="C153" s="35">
        <v>165052013</v>
      </c>
      <c r="D153" s="34">
        <v>152462727</v>
      </c>
      <c r="E153" s="33">
        <f>+D153/C153</f>
        <v>0.9237253410535502</v>
      </c>
      <c r="F153" s="33"/>
      <c r="G153" s="32">
        <f t="shared" si="12"/>
        <v>12589286</v>
      </c>
      <c r="H153" s="1"/>
      <c r="I153" s="31"/>
      <c r="J153" s="1"/>
      <c r="K153" s="1"/>
      <c r="L153" s="1"/>
    </row>
    <row r="154" spans="1:12" s="20" customFormat="1" ht="18" customHeight="1" x14ac:dyDescent="0.15">
      <c r="A154" s="37" t="s">
        <v>151</v>
      </c>
      <c r="B154" s="36" t="s">
        <v>151</v>
      </c>
      <c r="C154" s="35">
        <v>0</v>
      </c>
      <c r="D154" s="34">
        <v>0</v>
      </c>
      <c r="E154" s="33">
        <v>0</v>
      </c>
      <c r="F154" s="33"/>
      <c r="G154" s="32">
        <f t="shared" si="12"/>
        <v>0</v>
      </c>
      <c r="H154" s="1"/>
      <c r="I154" s="31"/>
      <c r="J154" s="1"/>
      <c r="K154" s="1"/>
      <c r="L154" s="1"/>
    </row>
    <row r="155" spans="1:12" s="20" customFormat="1" ht="12.75" customHeight="1" x14ac:dyDescent="0.15">
      <c r="A155" s="348" t="s">
        <v>36</v>
      </c>
      <c r="B155" s="349"/>
      <c r="C155" s="29">
        <f>SUM(C146:C154)</f>
        <v>4587072244</v>
      </c>
      <c r="D155" s="29">
        <f>SUM(D146:D154)</f>
        <v>3987850165</v>
      </c>
      <c r="E155" s="30">
        <f>+D155/C155</f>
        <v>0.86936720262389655</v>
      </c>
      <c r="F155" s="30"/>
      <c r="G155" s="29">
        <f>SUM(G146:G154)</f>
        <v>599222079</v>
      </c>
      <c r="H155" s="1"/>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22"/>
      <c r="B166" s="25"/>
      <c r="C166" s="24"/>
      <c r="D166" s="24"/>
      <c r="E166" s="23"/>
      <c r="F166" s="23"/>
      <c r="G166" s="23"/>
      <c r="H166" s="23"/>
      <c r="I166" s="22"/>
      <c r="J166" s="1"/>
      <c r="K166" s="1"/>
      <c r="L166" s="1"/>
    </row>
    <row r="167" spans="1:12" s="20" customFormat="1" ht="12.75" customHeight="1" x14ac:dyDescent="0.15">
      <c r="A167" s="22"/>
      <c r="B167" s="25"/>
      <c r="C167" s="24"/>
      <c r="D167" s="24"/>
      <c r="E167" s="23"/>
      <c r="F167" s="23"/>
      <c r="G167" s="23"/>
      <c r="H167" s="23"/>
      <c r="I167" s="22"/>
      <c r="J167" s="1"/>
      <c r="K167" s="1"/>
      <c r="L167" s="1"/>
    </row>
    <row r="168" spans="1:12" s="20" customFormat="1" ht="12.75" customHeight="1" x14ac:dyDescent="0.15">
      <c r="A168" s="22"/>
      <c r="B168" s="25"/>
      <c r="C168" s="24"/>
      <c r="D168" s="24"/>
      <c r="E168" s="23"/>
      <c r="F168" s="23"/>
      <c r="G168" s="23"/>
      <c r="H168" s="23"/>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1"/>
      <c r="B172" s="3"/>
      <c r="C172" s="2"/>
      <c r="D172" s="1"/>
      <c r="E172" s="1"/>
      <c r="F172" s="1"/>
      <c r="G172" s="1"/>
      <c r="H172" s="1"/>
      <c r="I172" s="1"/>
      <c r="J172" s="1"/>
      <c r="K172" s="1"/>
      <c r="L172" s="1"/>
    </row>
    <row r="173" spans="1:12" s="20" customFormat="1" ht="12.75" customHeight="1" x14ac:dyDescent="0.15">
      <c r="A173" s="1"/>
      <c r="B173" s="3"/>
      <c r="C173" s="2"/>
      <c r="D173" s="1"/>
      <c r="E173" s="1"/>
      <c r="F173" s="1"/>
      <c r="G173" s="1"/>
      <c r="H173" s="1"/>
      <c r="I173" s="1"/>
      <c r="J173" s="1"/>
      <c r="K173" s="1"/>
      <c r="L173" s="1"/>
    </row>
    <row r="174" spans="1:12" s="20" customFormat="1" ht="12.75" customHeight="1" x14ac:dyDescent="0.15">
      <c r="A174" s="1"/>
      <c r="B174" s="3"/>
      <c r="C174" s="2"/>
      <c r="D174" s="1"/>
      <c r="E174" s="1"/>
      <c r="F174" s="1"/>
      <c r="G174" s="1"/>
      <c r="H174" s="1"/>
      <c r="I174" s="1"/>
      <c r="J174" s="1"/>
      <c r="K174" s="1"/>
      <c r="L174" s="1"/>
    </row>
    <row r="175" spans="1:12" s="20" customFormat="1" ht="12.75" customHeight="1" x14ac:dyDescent="0.15">
      <c r="A175" s="1"/>
      <c r="B175" s="3"/>
      <c r="C175" s="2"/>
      <c r="D175" s="1"/>
      <c r="E175" s="1"/>
      <c r="F175" s="1"/>
      <c r="G175" s="1"/>
      <c r="H175" s="1"/>
      <c r="I175" s="1"/>
      <c r="J175" s="1"/>
      <c r="K175" s="1"/>
      <c r="L175" s="1"/>
    </row>
    <row r="176" spans="1:12" s="20" customFormat="1" ht="12.75" customHeight="1" x14ac:dyDescent="0.15">
      <c r="A176" s="1"/>
      <c r="B176" s="3"/>
      <c r="C176" s="2"/>
      <c r="D176" s="1"/>
      <c r="E176" s="1"/>
      <c r="F176" s="1"/>
      <c r="G176" s="1"/>
      <c r="H176" s="1"/>
      <c r="I176" s="1"/>
      <c r="J176" s="1"/>
      <c r="K176" s="1"/>
      <c r="L176" s="1"/>
    </row>
    <row r="177" spans="1:12" s="20" customFormat="1" ht="12.75" customHeight="1" x14ac:dyDescent="0.15">
      <c r="A177" s="1"/>
      <c r="B177" s="3"/>
      <c r="C177" s="2"/>
      <c r="D177" s="1"/>
      <c r="E177" s="1"/>
      <c r="F177" s="1"/>
      <c r="G177" s="1"/>
      <c r="H177" s="1"/>
      <c r="I177" s="1"/>
      <c r="J177" s="1"/>
      <c r="K177" s="1"/>
      <c r="L177" s="1"/>
    </row>
    <row r="178" spans="1:12" s="20" customFormat="1" ht="12.75" customHeight="1" x14ac:dyDescent="0.15">
      <c r="A178" s="345" t="s">
        <v>495</v>
      </c>
      <c r="B178" s="345"/>
      <c r="C178" s="345"/>
      <c r="D178" s="345"/>
      <c r="E178" s="345"/>
      <c r="F178" s="345"/>
      <c r="G178" s="345"/>
      <c r="H178" s="21"/>
      <c r="I178" s="21"/>
    </row>
    <row r="179" spans="1:12" s="20" customFormat="1" ht="23.25" customHeight="1" x14ac:dyDescent="0.15">
      <c r="A179" s="46" t="s">
        <v>47</v>
      </c>
      <c r="B179" s="45" t="s">
        <v>42</v>
      </c>
      <c r="C179" s="38" t="s">
        <v>46</v>
      </c>
      <c r="D179" s="44" t="s">
        <v>45</v>
      </c>
      <c r="E179" s="39" t="s">
        <v>40</v>
      </c>
      <c r="F179" s="350"/>
      <c r="G179" s="351"/>
      <c r="H179" s="31"/>
      <c r="I179" s="31"/>
      <c r="J179" s="1"/>
      <c r="K179" s="1"/>
      <c r="L179" s="1"/>
    </row>
    <row r="180" spans="1:12" s="20" customFormat="1" ht="12.75" customHeight="1" x14ac:dyDescent="0.15">
      <c r="A180" s="127">
        <v>43706</v>
      </c>
      <c r="B180" s="43">
        <f>+C191</f>
        <v>64308848</v>
      </c>
      <c r="C180" s="43">
        <f>+D191</f>
        <v>58478824</v>
      </c>
      <c r="D180" s="43">
        <f>+B180-C180</f>
        <v>5830024</v>
      </c>
      <c r="E180" s="42">
        <f>+C180/B180</f>
        <v>0.90934336127433035</v>
      </c>
      <c r="F180" s="352"/>
      <c r="G180" s="353"/>
      <c r="H180" s="31"/>
      <c r="I180" s="31"/>
      <c r="J180" s="1"/>
      <c r="K180" s="1"/>
      <c r="L180" s="1"/>
    </row>
    <row r="181" spans="1:12" s="20" customFormat="1" ht="12.75" customHeight="1" x14ac:dyDescent="0.15">
      <c r="A181" s="31"/>
      <c r="B181" s="41"/>
      <c r="C181" s="41"/>
      <c r="D181" s="41"/>
      <c r="E181" s="40"/>
      <c r="F181" s="40"/>
      <c r="G181" s="31"/>
      <c r="H181" s="31"/>
      <c r="I181" s="31"/>
      <c r="J181" s="1"/>
      <c r="K181" s="1"/>
      <c r="L181" s="1"/>
    </row>
    <row r="182" spans="1:12" s="20" customFormat="1" ht="12.75" customHeight="1" x14ac:dyDescent="0.15">
      <c r="A182" s="39" t="s">
        <v>44</v>
      </c>
      <c r="B182" s="39" t="s">
        <v>43</v>
      </c>
      <c r="C182" s="39" t="s">
        <v>42</v>
      </c>
      <c r="D182" s="39" t="s">
        <v>41</v>
      </c>
      <c r="E182" s="39" t="s">
        <v>40</v>
      </c>
      <c r="F182" s="39"/>
      <c r="G182" s="38" t="s">
        <v>39</v>
      </c>
      <c r="H182" s="31"/>
      <c r="I182" s="31"/>
      <c r="J182" s="1"/>
      <c r="K182" s="1"/>
      <c r="L182" s="1"/>
    </row>
    <row r="183" spans="1:12" s="20" customFormat="1" ht="12.75" customHeight="1" x14ac:dyDescent="0.15">
      <c r="A183" s="37" t="s">
        <v>53</v>
      </c>
      <c r="B183" s="36" t="s">
        <v>52</v>
      </c>
      <c r="C183" s="35">
        <v>6454841</v>
      </c>
      <c r="D183" s="35">
        <v>3771662</v>
      </c>
      <c r="E183" s="33">
        <f>+D183/C183</f>
        <v>0.58431524494561526</v>
      </c>
      <c r="F183" s="39"/>
      <c r="G183" s="32">
        <f t="shared" ref="G183:G191" si="13">+C183-D183</f>
        <v>2683179</v>
      </c>
      <c r="H183" s="31"/>
      <c r="I183" s="31"/>
      <c r="J183" s="1"/>
      <c r="K183" s="1"/>
      <c r="L183" s="1"/>
    </row>
    <row r="184" spans="1:12" s="20" customFormat="1" ht="12.75" customHeight="1" x14ac:dyDescent="0.15">
      <c r="A184" s="37" t="s">
        <v>38</v>
      </c>
      <c r="B184" s="36">
        <v>1067</v>
      </c>
      <c r="C184" s="35">
        <v>498301</v>
      </c>
      <c r="D184" s="35">
        <v>498301</v>
      </c>
      <c r="E184" s="33">
        <v>0</v>
      </c>
      <c r="F184" s="39"/>
      <c r="G184" s="32">
        <f t="shared" si="13"/>
        <v>0</v>
      </c>
      <c r="H184" s="31"/>
      <c r="I184" s="31"/>
      <c r="J184" s="1"/>
      <c r="K184" s="1"/>
      <c r="L184" s="1"/>
    </row>
    <row r="185" spans="1:12" s="20" customFormat="1" ht="12.75" customHeight="1" x14ac:dyDescent="0.15">
      <c r="A185" s="37" t="s">
        <v>37</v>
      </c>
      <c r="B185" s="36">
        <v>1069</v>
      </c>
      <c r="C185" s="35">
        <v>0</v>
      </c>
      <c r="D185" s="35">
        <v>0</v>
      </c>
      <c r="E185" s="33">
        <v>0</v>
      </c>
      <c r="F185" s="39"/>
      <c r="G185" s="32">
        <f t="shared" si="13"/>
        <v>0</v>
      </c>
      <c r="H185" s="31"/>
      <c r="I185" s="31"/>
      <c r="J185" s="1"/>
      <c r="K185" s="1"/>
      <c r="L185" s="1"/>
    </row>
    <row r="186" spans="1:12" s="20" customFormat="1" ht="12.75" customHeight="1" x14ac:dyDescent="0.15">
      <c r="A186" s="37" t="s">
        <v>51</v>
      </c>
      <c r="B186" s="36">
        <v>1070</v>
      </c>
      <c r="C186" s="35">
        <v>0</v>
      </c>
      <c r="D186" s="35">
        <v>0</v>
      </c>
      <c r="E186" s="33">
        <v>0</v>
      </c>
      <c r="F186" s="39"/>
      <c r="G186" s="32">
        <f t="shared" si="13"/>
        <v>0</v>
      </c>
      <c r="H186" s="31"/>
      <c r="I186" s="31"/>
      <c r="J186" s="1"/>
      <c r="K186" s="1"/>
      <c r="L186" s="1"/>
    </row>
    <row r="187" spans="1:12" s="20" customFormat="1" ht="12.75" customHeight="1" x14ac:dyDescent="0.15">
      <c r="A187" s="37" t="s">
        <v>50</v>
      </c>
      <c r="B187" s="36">
        <v>7527</v>
      </c>
      <c r="C187" s="35">
        <v>53110571</v>
      </c>
      <c r="D187" s="35">
        <v>53110571</v>
      </c>
      <c r="E187" s="33">
        <v>0</v>
      </c>
      <c r="F187" s="39"/>
      <c r="G187" s="32">
        <f t="shared" si="13"/>
        <v>0</v>
      </c>
      <c r="H187" s="31"/>
      <c r="I187" s="31"/>
      <c r="J187" s="1"/>
      <c r="K187" s="1"/>
      <c r="L187" s="1"/>
    </row>
    <row r="188" spans="1:12" s="20" customFormat="1" ht="12.75" customHeight="1" x14ac:dyDescent="0.15">
      <c r="A188" s="37" t="s">
        <v>143</v>
      </c>
      <c r="B188" s="36">
        <v>1068</v>
      </c>
      <c r="C188" s="35">
        <v>0</v>
      </c>
      <c r="D188" s="35">
        <v>0</v>
      </c>
      <c r="E188" s="33">
        <v>0</v>
      </c>
      <c r="F188" s="39"/>
      <c r="G188" s="32">
        <f>+C188-D188</f>
        <v>0</v>
      </c>
      <c r="H188" s="31"/>
      <c r="I188" s="31"/>
      <c r="J188" s="1"/>
      <c r="K188" s="1"/>
      <c r="L188" s="1"/>
    </row>
    <row r="189" spans="1:12" s="20" customFormat="1" ht="12.75" customHeight="1" x14ac:dyDescent="0.15">
      <c r="A189" s="37" t="s">
        <v>49</v>
      </c>
      <c r="B189" s="36">
        <v>7531</v>
      </c>
      <c r="C189" s="35">
        <v>4245135</v>
      </c>
      <c r="D189" s="35">
        <v>1098290</v>
      </c>
      <c r="E189" s="33">
        <v>0</v>
      </c>
      <c r="F189" s="39"/>
      <c r="G189" s="32">
        <f t="shared" si="13"/>
        <v>3146845</v>
      </c>
      <c r="H189" s="31"/>
      <c r="I189" s="31"/>
      <c r="J189" s="1"/>
      <c r="K189" s="1"/>
      <c r="L189" s="1"/>
    </row>
    <row r="190" spans="1:12" s="20" customFormat="1" ht="12.75" customHeight="1" x14ac:dyDescent="0.15">
      <c r="A190" s="37" t="s">
        <v>48</v>
      </c>
      <c r="B190" s="36">
        <v>1031</v>
      </c>
      <c r="C190" s="35">
        <v>0</v>
      </c>
      <c r="D190" s="35">
        <v>0</v>
      </c>
      <c r="E190" s="33">
        <v>0</v>
      </c>
      <c r="F190" s="39"/>
      <c r="G190" s="32">
        <f t="shared" si="13"/>
        <v>0</v>
      </c>
      <c r="H190" s="31"/>
      <c r="I190" s="31"/>
      <c r="J190" s="1"/>
      <c r="K190" s="1"/>
      <c r="L190" s="1"/>
    </row>
    <row r="191" spans="1:12" s="20" customFormat="1" ht="12.75" customHeight="1" x14ac:dyDescent="0.15">
      <c r="A191" s="348" t="s">
        <v>36</v>
      </c>
      <c r="B191" s="349"/>
      <c r="C191" s="29">
        <f>SUM(C183:C190)</f>
        <v>64308848</v>
      </c>
      <c r="D191" s="29">
        <f>SUM(D183:D190)</f>
        <v>58478824</v>
      </c>
      <c r="E191" s="30">
        <f>+D191/C191</f>
        <v>0.90934336127433035</v>
      </c>
      <c r="F191" s="29">
        <f>SUM(F188:F188)</f>
        <v>0</v>
      </c>
      <c r="G191" s="32">
        <f t="shared" si="13"/>
        <v>5830024</v>
      </c>
      <c r="H191" s="23"/>
      <c r="I191" s="22"/>
      <c r="J191" s="1"/>
      <c r="K191" s="1"/>
      <c r="L191" s="1"/>
    </row>
    <row r="192" spans="1:12" s="20" customFormat="1" ht="12.75" customHeight="1" x14ac:dyDescent="0.15">
      <c r="A192" s="28"/>
      <c r="B192" s="28"/>
      <c r="C192" s="26"/>
      <c r="D192" s="26"/>
      <c r="E192" s="27"/>
      <c r="F192" s="27"/>
      <c r="G192" s="26"/>
      <c r="H192" s="23"/>
      <c r="I192" s="22"/>
      <c r="J192" s="1"/>
      <c r="K192" s="1"/>
      <c r="L192" s="1"/>
    </row>
    <row r="193" spans="1:12" s="20" customFormat="1" ht="12.75" customHeight="1" x14ac:dyDescent="0.15">
      <c r="A193" s="28"/>
      <c r="B193" s="28"/>
      <c r="C193" s="26"/>
      <c r="D193" s="26"/>
      <c r="E193" s="27"/>
      <c r="F193" s="27"/>
      <c r="G193" s="26"/>
      <c r="H193" s="23"/>
      <c r="I193" s="22"/>
      <c r="J193" s="1"/>
      <c r="K193" s="1"/>
      <c r="L193" s="1"/>
    </row>
    <row r="194" spans="1:12" s="20" customFormat="1" ht="12.75" customHeight="1" x14ac:dyDescent="0.15">
      <c r="A194" s="28"/>
      <c r="B194" s="28"/>
      <c r="C194" s="26"/>
      <c r="D194" s="26"/>
      <c r="E194" s="27"/>
      <c r="F194" s="27"/>
      <c r="G194" s="26"/>
      <c r="H194" s="23"/>
      <c r="I194" s="22"/>
      <c r="J194" s="1"/>
      <c r="K194" s="1"/>
      <c r="L194" s="1"/>
    </row>
    <row r="195" spans="1:12" s="20" customFormat="1" ht="12.75" customHeight="1" x14ac:dyDescent="0.15">
      <c r="A195" s="28"/>
      <c r="B195" s="28"/>
      <c r="C195" s="26"/>
      <c r="D195" s="26"/>
      <c r="E195" s="27"/>
      <c r="F195" s="27"/>
      <c r="G195" s="26"/>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1"/>
      <c r="B208" s="3"/>
      <c r="C208" s="2"/>
      <c r="D208" s="1"/>
      <c r="E208" s="1"/>
      <c r="F208" s="1"/>
      <c r="G208" s="1"/>
      <c r="H208" s="1"/>
      <c r="I208" s="1"/>
      <c r="J208" s="1"/>
      <c r="K208" s="1"/>
      <c r="L208" s="1"/>
    </row>
    <row r="209" spans="1:12" s="20" customFormat="1" ht="12.75" customHeight="1" x14ac:dyDescent="0.15">
      <c r="A209" s="1"/>
      <c r="B209" s="3"/>
      <c r="C209" s="2"/>
      <c r="D209" s="1"/>
      <c r="E209" s="1"/>
      <c r="F209" s="1"/>
      <c r="G209" s="1"/>
      <c r="H209" s="1"/>
      <c r="I209" s="1"/>
      <c r="J209" s="1"/>
      <c r="K209" s="1"/>
      <c r="L209" s="1"/>
    </row>
    <row r="210" spans="1:12" s="20" customFormat="1" ht="12.75" customHeight="1" x14ac:dyDescent="0.15">
      <c r="A210" s="1"/>
      <c r="B210" s="3"/>
      <c r="C210" s="2"/>
      <c r="D210" s="1"/>
      <c r="E210" s="1"/>
      <c r="F210" s="1"/>
      <c r="G210" s="1"/>
      <c r="H210" s="1"/>
      <c r="I210" s="1"/>
      <c r="J210" s="1"/>
      <c r="K210" s="1"/>
      <c r="L210" s="1"/>
    </row>
    <row r="211" spans="1:12" s="20" customFormat="1" ht="12.75" customHeight="1" x14ac:dyDescent="0.15">
      <c r="A211" s="1"/>
      <c r="B211" s="3"/>
      <c r="C211" s="2"/>
      <c r="D211" s="1"/>
      <c r="E211" s="1"/>
      <c r="F211" s="1"/>
      <c r="G211" s="1"/>
      <c r="H211" s="1"/>
      <c r="I211" s="1"/>
      <c r="J211" s="1"/>
      <c r="K211" s="1"/>
      <c r="L211" s="1"/>
    </row>
    <row r="212" spans="1:12" s="20" customFormat="1" ht="12.75" customHeight="1" x14ac:dyDescent="0.15">
      <c r="A212" s="21"/>
      <c r="B212" s="21"/>
      <c r="C212" s="21"/>
      <c r="D212" s="21"/>
      <c r="E212" s="21"/>
      <c r="F212" s="21"/>
      <c r="G212" s="21"/>
      <c r="H212" s="21"/>
      <c r="I212" s="21"/>
      <c r="J212" s="21"/>
    </row>
    <row r="213" spans="1:12" s="20" customFormat="1" ht="12.75" customHeight="1" thickBot="1" x14ac:dyDescent="0.2">
      <c r="A213" s="21"/>
      <c r="B213" s="21"/>
      <c r="C213" s="21"/>
      <c r="D213" s="21"/>
      <c r="E213" s="21"/>
      <c r="F213" s="21"/>
      <c r="G213" s="21"/>
      <c r="H213" s="21"/>
      <c r="I213" s="21"/>
      <c r="J213" s="21"/>
    </row>
    <row r="214" spans="1:12" ht="25.5" customHeight="1" thickBot="1" x14ac:dyDescent="0.2">
      <c r="A214" s="339" t="s">
        <v>496</v>
      </c>
      <c r="B214" s="340"/>
      <c r="C214" s="340"/>
      <c r="D214" s="340"/>
      <c r="E214" s="340"/>
      <c r="F214" s="340"/>
      <c r="G214" s="340"/>
      <c r="H214" s="340"/>
      <c r="I214" s="340"/>
      <c r="J214" s="341"/>
    </row>
    <row r="215" spans="1:12" ht="24" x14ac:dyDescent="0.15">
      <c r="A215" s="170" t="s">
        <v>448</v>
      </c>
      <c r="B215" s="171" t="s">
        <v>33</v>
      </c>
      <c r="C215" s="172" t="s">
        <v>32</v>
      </c>
      <c r="D215" s="172" t="s">
        <v>31</v>
      </c>
      <c r="E215" s="171" t="s">
        <v>30</v>
      </c>
      <c r="F215" s="171"/>
      <c r="G215" s="172" t="s">
        <v>474</v>
      </c>
      <c r="H215" s="172" t="s">
        <v>28</v>
      </c>
      <c r="I215" s="172" t="s">
        <v>27</v>
      </c>
      <c r="J215" s="172" t="s">
        <v>497</v>
      </c>
      <c r="K215" s="182"/>
    </row>
    <row r="216" spans="1:12" ht="51" customHeight="1" x14ac:dyDescent="0.15">
      <c r="A216" s="178" t="s">
        <v>447</v>
      </c>
      <c r="B216" s="16">
        <v>2018</v>
      </c>
      <c r="C216" s="165" t="s">
        <v>75</v>
      </c>
      <c r="D216" s="220">
        <v>42944</v>
      </c>
      <c r="E216" s="14" t="s">
        <v>280</v>
      </c>
      <c r="F216" s="174"/>
      <c r="G216" s="177">
        <v>2</v>
      </c>
      <c r="H216" s="153">
        <v>0</v>
      </c>
      <c r="I216" s="153">
        <f t="shared" ref="I216:I221" si="14">+G216-H216</f>
        <v>2</v>
      </c>
      <c r="J216" s="255" t="s">
        <v>471</v>
      </c>
      <c r="K216" s="182"/>
    </row>
    <row r="217" spans="1:12" ht="21" customHeight="1" outlineLevel="1" x14ac:dyDescent="0.15">
      <c r="A217" s="189" t="s">
        <v>285</v>
      </c>
      <c r="B217" s="190"/>
      <c r="C217" s="191"/>
      <c r="D217" s="192"/>
      <c r="E217" s="190"/>
      <c r="F217" s="190"/>
      <c r="G217" s="193"/>
      <c r="H217" s="194"/>
      <c r="I217" s="195">
        <f>SUBTOTAL(9,I215:I216)</f>
        <v>2</v>
      </c>
      <c r="J217" s="196"/>
      <c r="K217" s="22"/>
    </row>
    <row r="218" spans="1:12" ht="36" customHeight="1" outlineLevel="2" x14ac:dyDescent="0.15">
      <c r="A218" s="242" t="s">
        <v>21</v>
      </c>
      <c r="B218" s="243">
        <v>2015</v>
      </c>
      <c r="C218" s="244" t="s">
        <v>137</v>
      </c>
      <c r="D218" s="245">
        <v>41901</v>
      </c>
      <c r="E218" s="243" t="s">
        <v>20</v>
      </c>
      <c r="F218" s="243"/>
      <c r="G218" s="246">
        <v>125948996</v>
      </c>
      <c r="H218" s="247">
        <v>0</v>
      </c>
      <c r="I218" s="247">
        <f t="shared" si="14"/>
        <v>125948996</v>
      </c>
      <c r="J218" s="259" t="s">
        <v>344</v>
      </c>
      <c r="K218" s="290"/>
    </row>
    <row r="219" spans="1:12" ht="36.75" customHeight="1" outlineLevel="1" x14ac:dyDescent="0.15">
      <c r="A219" s="189" t="s">
        <v>138</v>
      </c>
      <c r="B219" s="197"/>
      <c r="C219" s="198"/>
      <c r="D219" s="199"/>
      <c r="E219" s="197"/>
      <c r="F219" s="197"/>
      <c r="G219" s="200"/>
      <c r="H219" s="194"/>
      <c r="I219" s="195">
        <f>SUBTOTAL(9,I218:I218)</f>
        <v>125948996</v>
      </c>
      <c r="J219" s="258"/>
      <c r="K219" s="22"/>
    </row>
    <row r="220" spans="1:12" ht="139.5" customHeight="1" outlineLevel="2" x14ac:dyDescent="0.15">
      <c r="A220" s="242" t="s">
        <v>9</v>
      </c>
      <c r="B220" s="279">
        <v>2016</v>
      </c>
      <c r="C220" s="236" t="s">
        <v>15</v>
      </c>
      <c r="D220" s="280">
        <v>42178</v>
      </c>
      <c r="E220" s="279" t="s">
        <v>14</v>
      </c>
      <c r="F220" s="279"/>
      <c r="G220" s="281">
        <v>3398061</v>
      </c>
      <c r="H220" s="247">
        <v>3245909</v>
      </c>
      <c r="I220" s="247">
        <f t="shared" si="14"/>
        <v>152152</v>
      </c>
      <c r="J220" s="256" t="s">
        <v>379</v>
      </c>
      <c r="K220" s="291"/>
    </row>
    <row r="221" spans="1:12" ht="35.25" customHeight="1" outlineLevel="2" x14ac:dyDescent="0.15">
      <c r="A221" s="163" t="s">
        <v>446</v>
      </c>
      <c r="B221" s="11">
        <v>2018</v>
      </c>
      <c r="C221" s="165" t="s">
        <v>70</v>
      </c>
      <c r="D221" s="220">
        <v>42808</v>
      </c>
      <c r="E221" s="14" t="s">
        <v>284</v>
      </c>
      <c r="F221" s="11"/>
      <c r="G221" s="10">
        <v>1868544</v>
      </c>
      <c r="H221" s="153">
        <v>0</v>
      </c>
      <c r="I221" s="153">
        <f t="shared" si="14"/>
        <v>1868544</v>
      </c>
      <c r="J221" s="285" t="s">
        <v>501</v>
      </c>
      <c r="K221" s="291"/>
    </row>
    <row r="222" spans="1:12" ht="23.25" customHeight="1" outlineLevel="1" x14ac:dyDescent="0.15">
      <c r="A222" s="203" t="s">
        <v>139</v>
      </c>
      <c r="B222" s="190"/>
      <c r="C222" s="191"/>
      <c r="D222" s="192"/>
      <c r="E222" s="190"/>
      <c r="F222" s="190"/>
      <c r="G222" s="193"/>
      <c r="H222" s="194"/>
      <c r="I222" s="195">
        <f>SUBTOTAL(9,I220:I221)</f>
        <v>2020696</v>
      </c>
      <c r="J222" s="196"/>
      <c r="K222" s="22"/>
    </row>
    <row r="223" spans="1:12" ht="21" customHeight="1" thickBot="1" x14ac:dyDescent="0.2">
      <c r="A223" s="187" t="s">
        <v>290</v>
      </c>
      <c r="B223" s="156"/>
      <c r="C223" s="149"/>
      <c r="D223" s="150"/>
      <c r="E223" s="151"/>
      <c r="F223" s="151"/>
      <c r="G223" s="152"/>
      <c r="H223" s="141"/>
      <c r="I223" s="282">
        <f>SUBTOTAL(9,I216:I222)</f>
        <v>127969694</v>
      </c>
      <c r="J223" s="188"/>
    </row>
    <row r="224" spans="1:12" ht="21.75" customHeight="1" thickBot="1" x14ac:dyDescent="0.2">
      <c r="A224" s="336" t="s">
        <v>473</v>
      </c>
      <c r="B224" s="337"/>
      <c r="C224" s="337"/>
      <c r="D224" s="337"/>
      <c r="E224" s="337"/>
      <c r="F224" s="338"/>
      <c r="G224" s="207">
        <f>SUM(G216:G222)</f>
        <v>131215603</v>
      </c>
      <c r="H224" s="207">
        <f>SUM(H216:H222)</f>
        <v>3245909</v>
      </c>
      <c r="I224" s="207">
        <f>+I217+I219+I222</f>
        <v>127969694</v>
      </c>
      <c r="J224" s="208">
        <f>+I224/G224</f>
        <v>0.97526278182023829</v>
      </c>
    </row>
    <row r="225" spans="1:10" ht="13" x14ac:dyDescent="0.15">
      <c r="A225" s="9"/>
      <c r="B225" s="8"/>
      <c r="C225" s="8"/>
      <c r="D225" s="8"/>
      <c r="E225" s="7"/>
      <c r="F225" s="7"/>
      <c r="G225" s="6"/>
      <c r="H225" s="6"/>
      <c r="I225" s="6"/>
      <c r="J225" s="5"/>
    </row>
    <row r="226" spans="1:10" ht="13" x14ac:dyDescent="0.15">
      <c r="A226" s="9"/>
      <c r="B226" s="8"/>
      <c r="C226" s="8"/>
      <c r="D226" s="8"/>
      <c r="E226" s="7"/>
      <c r="F226" s="7"/>
      <c r="G226" s="6"/>
      <c r="H226" s="6"/>
      <c r="I226" s="6"/>
      <c r="J226" s="5"/>
    </row>
    <row r="227" spans="1:10" ht="13" x14ac:dyDescent="0.15">
      <c r="A227" s="9"/>
      <c r="B227" s="8"/>
      <c r="C227" s="8"/>
      <c r="D227" s="8"/>
      <c r="E227" s="7"/>
      <c r="F227" s="7"/>
      <c r="G227" s="6"/>
      <c r="H227" s="6"/>
      <c r="I227" s="6"/>
      <c r="J227" s="5"/>
    </row>
    <row r="228" spans="1:10" hidden="1" x14ac:dyDescent="0.15"/>
    <row r="229" spans="1:10" s="4" customFormat="1" ht="21" hidden="1" customHeight="1" thickBot="1" x14ac:dyDescent="0.2">
      <c r="A229" s="325" t="s">
        <v>142</v>
      </c>
      <c r="B229" s="326"/>
      <c r="C229" s="326"/>
      <c r="D229" s="326"/>
      <c r="E229" s="326"/>
      <c r="F229" s="326"/>
      <c r="G229" s="326"/>
      <c r="H229" s="326"/>
      <c r="I229" s="326"/>
      <c r="J229" s="327"/>
    </row>
    <row r="230" spans="1:10" ht="30" hidden="1" customHeight="1" x14ac:dyDescent="0.15">
      <c r="A230" s="126"/>
      <c r="B230" s="328"/>
      <c r="C230" s="329"/>
      <c r="D230" s="329"/>
      <c r="E230" s="329"/>
      <c r="F230" s="329"/>
      <c r="G230" s="329"/>
      <c r="H230" s="329"/>
      <c r="I230" s="329"/>
      <c r="J230" s="330"/>
    </row>
    <row r="231" spans="1:10" ht="30" hidden="1" customHeight="1" thickBot="1" x14ac:dyDescent="0.2">
      <c r="A231" s="128"/>
      <c r="B231" s="331"/>
      <c r="C231" s="331"/>
      <c r="D231" s="331"/>
      <c r="E231" s="331"/>
      <c r="F231" s="331"/>
      <c r="G231" s="331"/>
      <c r="H231" s="331"/>
      <c r="I231" s="331"/>
      <c r="J231" s="332"/>
    </row>
    <row r="232" spans="1:10" hidden="1" x14ac:dyDescent="0.15"/>
    <row r="233" spans="1:10" hidden="1" x14ac:dyDescent="0.15"/>
    <row r="234" spans="1:10" hidden="1" x14ac:dyDescent="0.15"/>
    <row r="235" spans="1:10" hidden="1" x14ac:dyDescent="0.15"/>
    <row r="236" spans="1:10" hidden="1" x14ac:dyDescent="0.15"/>
  </sheetData>
  <sheetProtection selectLockedCells="1" selectUnlockedCells="1"/>
  <mergeCells count="49">
    <mergeCell ref="C87:E87"/>
    <mergeCell ref="C82:E82"/>
    <mergeCell ref="C83:E83"/>
    <mergeCell ref="C84:E84"/>
    <mergeCell ref="C85:E85"/>
    <mergeCell ref="C86:E86"/>
    <mergeCell ref="A2:I2"/>
    <mergeCell ref="A3:I3"/>
    <mergeCell ref="A58:I58"/>
    <mergeCell ref="A68:B68"/>
    <mergeCell ref="A81:G81"/>
    <mergeCell ref="C108:E108"/>
    <mergeCell ref="C88:E88"/>
    <mergeCell ref="C89:E89"/>
    <mergeCell ref="C90:E90"/>
    <mergeCell ref="C91:E91"/>
    <mergeCell ref="C92:E92"/>
    <mergeCell ref="C93:E93"/>
    <mergeCell ref="C94:E94"/>
    <mergeCell ref="C95:E95"/>
    <mergeCell ref="C96:E96"/>
    <mergeCell ref="C97:E97"/>
    <mergeCell ref="C103:E103"/>
    <mergeCell ref="C104:E104"/>
    <mergeCell ref="C105:E105"/>
    <mergeCell ref="C106:E106"/>
    <mergeCell ref="C107:E107"/>
    <mergeCell ref="C98:E98"/>
    <mergeCell ref="C99:E99"/>
    <mergeCell ref="C100:E100"/>
    <mergeCell ref="C101:E101"/>
    <mergeCell ref="C102:E102"/>
    <mergeCell ref="A191:B191"/>
    <mergeCell ref="C109:E109"/>
    <mergeCell ref="A110:E110"/>
    <mergeCell ref="A114:H114"/>
    <mergeCell ref="A116:E116"/>
    <mergeCell ref="D117:E117"/>
    <mergeCell ref="A128:E128"/>
    <mergeCell ref="D129:E129"/>
    <mergeCell ref="A141:G141"/>
    <mergeCell ref="A155:B155"/>
    <mergeCell ref="A178:G178"/>
    <mergeCell ref="F179:G180"/>
    <mergeCell ref="A214:J214"/>
    <mergeCell ref="A224:F224"/>
    <mergeCell ref="A229:J229"/>
    <mergeCell ref="B230:J230"/>
    <mergeCell ref="B231:J231"/>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13" max="7"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0C314-6164-4870-98EA-7EC9FDB90C26}">
  <dimension ref="A2:L238"/>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5.832031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502</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220000+3059589366</f>
        <v>3059809366</v>
      </c>
      <c r="F5" s="132">
        <f>+E5/C5</f>
        <v>0.8293912745312495</v>
      </c>
      <c r="G5" s="98">
        <f>+C5-E5</f>
        <v>629413634</v>
      </c>
      <c r="H5" s="97">
        <f>220000+1617003154</f>
        <v>1617223154</v>
      </c>
      <c r="I5" s="103">
        <f>H5/C5</f>
        <v>0.43836416340242917</v>
      </c>
    </row>
    <row r="6" spans="1:10" ht="23.25" customHeight="1" x14ac:dyDescent="0.15">
      <c r="A6" s="64" t="s">
        <v>152</v>
      </c>
      <c r="B6" s="106" t="s">
        <v>150</v>
      </c>
      <c r="C6" s="105">
        <f>8751222000+3020230000+106497000</f>
        <v>11877949000</v>
      </c>
      <c r="D6" s="104">
        <f>+C6/C16</f>
        <v>0.22515434455351616</v>
      </c>
      <c r="E6" s="98">
        <v>6817383980</v>
      </c>
      <c r="F6" s="132">
        <f t="shared" ref="F6:F14" si="0">+E6/C6</f>
        <v>0.57395295938718038</v>
      </c>
      <c r="G6" s="98">
        <f>+C6-E6</f>
        <v>5060565020</v>
      </c>
      <c r="H6" s="97">
        <v>6815309404</v>
      </c>
      <c r="I6" s="103">
        <f>H6/C6</f>
        <v>0.57377830162429555</v>
      </c>
    </row>
    <row r="7" spans="1:10" ht="18" customHeight="1" x14ac:dyDescent="0.15">
      <c r="B7" s="160" t="s">
        <v>115</v>
      </c>
      <c r="C7" s="105">
        <f>SUM(C8:C14)</f>
        <v>37182781379</v>
      </c>
      <c r="D7" s="104">
        <f>+C7/C16</f>
        <v>0.70482410473941504</v>
      </c>
      <c r="E7" s="98">
        <f>SUM(E8:E14)</f>
        <v>30839676188</v>
      </c>
      <c r="F7" s="132">
        <f>+E7/C7</f>
        <v>0.82940745808266936</v>
      </c>
      <c r="G7" s="98">
        <f>SUM(G8:G14)</f>
        <v>6343105191</v>
      </c>
      <c r="H7" s="97">
        <f>SUM(H8:H14)</f>
        <v>20062852777</v>
      </c>
      <c r="I7" s="103">
        <f>H7/C7</f>
        <v>0.53957374980912665</v>
      </c>
    </row>
    <row r="8" spans="1:10" ht="22" customHeight="1" x14ac:dyDescent="0.15">
      <c r="A8" s="107" t="s">
        <v>438</v>
      </c>
      <c r="B8" s="106" t="s">
        <v>291</v>
      </c>
      <c r="C8" s="105">
        <f>2641000000-500000</f>
        <v>2640500000</v>
      </c>
      <c r="D8" s="104">
        <f t="shared" ref="D8:D14" si="1">+C8/$C$7</f>
        <v>7.1014052797333097E-2</v>
      </c>
      <c r="E8" s="98">
        <f>2477342049-500000</f>
        <v>2476842049</v>
      </c>
      <c r="F8" s="132">
        <f t="shared" si="0"/>
        <v>0.93802009051316038</v>
      </c>
      <c r="G8" s="98">
        <f t="shared" ref="G8:G15" si="2">+C8-E8</f>
        <v>163657951</v>
      </c>
      <c r="H8" s="97">
        <f>1421366935-500000</f>
        <v>1420866935</v>
      </c>
      <c r="I8" s="103">
        <f>H8/C8</f>
        <v>0.53810525847377388</v>
      </c>
    </row>
    <row r="9" spans="1:10" ht="22" customHeight="1" x14ac:dyDescent="0.15">
      <c r="A9" s="107" t="s">
        <v>94</v>
      </c>
      <c r="B9" s="106" t="s">
        <v>113</v>
      </c>
      <c r="C9" s="105">
        <v>12231500000</v>
      </c>
      <c r="D9" s="104">
        <f t="shared" si="1"/>
        <v>0.32895602605210367</v>
      </c>
      <c r="E9" s="98">
        <v>8641899686</v>
      </c>
      <c r="F9" s="132">
        <f t="shared" si="0"/>
        <v>0.70652820062952215</v>
      </c>
      <c r="G9" s="98">
        <f t="shared" si="2"/>
        <v>3589600314</v>
      </c>
      <c r="H9" s="97">
        <v>6198902525</v>
      </c>
      <c r="I9" s="103">
        <f t="shared" ref="I9:I14" si="3">H9/C9</f>
        <v>0.50679822793606666</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1123872851</v>
      </c>
      <c r="I10" s="103">
        <f t="shared" si="3"/>
        <v>0.60293607886266098</v>
      </c>
    </row>
    <row r="11" spans="1:10" s="94" customFormat="1" ht="22" customHeight="1" x14ac:dyDescent="0.15">
      <c r="A11" s="107" t="s">
        <v>111</v>
      </c>
      <c r="B11" s="106" t="s">
        <v>110</v>
      </c>
      <c r="C11" s="105">
        <v>2780500000</v>
      </c>
      <c r="D11" s="104">
        <f t="shared" si="1"/>
        <v>7.4779236433624191E-2</v>
      </c>
      <c r="E11" s="98">
        <v>2594000533</v>
      </c>
      <c r="F11" s="132">
        <f t="shared" si="0"/>
        <v>0.93292592447401546</v>
      </c>
      <c r="G11" s="98">
        <f t="shared" si="2"/>
        <v>186499467</v>
      </c>
      <c r="H11" s="97">
        <v>1199573829</v>
      </c>
      <c r="I11" s="162">
        <f t="shared" si="3"/>
        <v>0.4314237831325301</v>
      </c>
    </row>
    <row r="12" spans="1:10" s="94" customFormat="1" ht="22" customHeight="1" x14ac:dyDescent="0.15">
      <c r="A12" s="107" t="s">
        <v>145</v>
      </c>
      <c r="B12" s="106" t="s">
        <v>109</v>
      </c>
      <c r="C12" s="105">
        <f>12543000000-4242621</f>
        <v>12538757379</v>
      </c>
      <c r="D12" s="104">
        <f>+C12/$C$7</f>
        <v>0.33721945787739294</v>
      </c>
      <c r="E12" s="98">
        <f>10374041672-4242621</f>
        <v>10369799051</v>
      </c>
      <c r="F12" s="132">
        <f t="shared" si="0"/>
        <v>0.82701967488161254</v>
      </c>
      <c r="G12" s="98">
        <f t="shared" si="2"/>
        <v>2168958328</v>
      </c>
      <c r="H12" s="97">
        <f>6973498414-4242621</f>
        <v>6969255793</v>
      </c>
      <c r="I12" s="103">
        <f t="shared" si="3"/>
        <v>0.55581710231287829</v>
      </c>
    </row>
    <row r="13" spans="1:10" s="94" customFormat="1" ht="22" customHeight="1" x14ac:dyDescent="0.15">
      <c r="A13" s="107" t="s">
        <v>108</v>
      </c>
      <c r="B13" s="106" t="s">
        <v>107</v>
      </c>
      <c r="C13" s="105">
        <v>3307000000</v>
      </c>
      <c r="D13" s="104">
        <f t="shared" si="1"/>
        <v>8.8939016322961778E-2</v>
      </c>
      <c r="E13" s="98">
        <v>3294452522</v>
      </c>
      <c r="F13" s="132">
        <f t="shared" si="0"/>
        <v>0.99620578228001211</v>
      </c>
      <c r="G13" s="98">
        <f t="shared" si="2"/>
        <v>12547478</v>
      </c>
      <c r="H13" s="97">
        <v>2120926894</v>
      </c>
      <c r="I13" s="103">
        <f t="shared" si="3"/>
        <v>0.64134469126096161</v>
      </c>
    </row>
    <row r="14" spans="1:10" s="94" customFormat="1" ht="19.5" customHeight="1" x14ac:dyDescent="0.15">
      <c r="A14" s="107" t="s">
        <v>146</v>
      </c>
      <c r="B14" s="106" t="s">
        <v>106</v>
      </c>
      <c r="C14" s="105">
        <v>1820524000</v>
      </c>
      <c r="D14" s="104">
        <f t="shared" si="1"/>
        <v>4.8961479816251485E-2</v>
      </c>
      <c r="E14" s="98">
        <v>1667241517</v>
      </c>
      <c r="F14" s="132">
        <f t="shared" si="0"/>
        <v>0.91580309680070138</v>
      </c>
      <c r="G14" s="98">
        <f t="shared" si="2"/>
        <v>153282483</v>
      </c>
      <c r="H14" s="97">
        <v>1029453950</v>
      </c>
      <c r="I14" s="103">
        <f t="shared" si="3"/>
        <v>0.56547123245834718</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12" x14ac:dyDescent="0.15">
      <c r="B16" s="96" t="s">
        <v>105</v>
      </c>
      <c r="C16" s="101">
        <f t="shared" ref="C16:E17" si="4">+C5+C6+C7+C15</f>
        <v>52754696000</v>
      </c>
      <c r="D16" s="143">
        <f t="shared" si="4"/>
        <v>0.99991010049607709</v>
      </c>
      <c r="E16" s="101">
        <f t="shared" si="4"/>
        <v>40721612155</v>
      </c>
      <c r="F16" s="142">
        <f>+E16/C16</f>
        <v>0.77190497230805766</v>
      </c>
      <c r="G16" s="101">
        <f>+G5+G6+G7+G15</f>
        <v>12033083845</v>
      </c>
      <c r="H16" s="101">
        <f>+H5+H6+H7+H15</f>
        <v>28500127956</v>
      </c>
      <c r="I16" s="100">
        <f>H16/C16</f>
        <v>0.54023869185029516</v>
      </c>
    </row>
    <row r="17" spans="1:10" ht="24" customHeight="1" x14ac:dyDescent="0.15">
      <c r="B17" s="99" t="s">
        <v>503</v>
      </c>
      <c r="C17" s="101">
        <f t="shared" si="4"/>
        <v>104455926379</v>
      </c>
      <c r="D17" s="143">
        <f t="shared" si="4"/>
        <v>2.0009026025863417</v>
      </c>
      <c r="E17" s="101">
        <f t="shared" si="4"/>
        <v>80855514372</v>
      </c>
      <c r="F17" s="142">
        <f>+E17/C17</f>
        <v>0.77406344642074165</v>
      </c>
      <c r="G17" s="101">
        <f>+G6+G7+G8+G16</f>
        <v>23600412007</v>
      </c>
      <c r="H17" s="101">
        <f>+H6+H7+H8+H16</f>
        <v>56799157072</v>
      </c>
      <c r="I17" s="100">
        <f>H17/C17</f>
        <v>0.5437619390393823</v>
      </c>
    </row>
    <row r="18" spans="1:10" s="94" customFormat="1" ht="22.5" customHeight="1" x14ac:dyDescent="0.15">
      <c r="B18" s="96" t="s">
        <v>104</v>
      </c>
      <c r="C18" s="95">
        <f>C17-C16</f>
        <v>51701230379</v>
      </c>
      <c r="D18" s="95"/>
      <c r="E18" s="95">
        <f>E17-E16</f>
        <v>40133902217</v>
      </c>
      <c r="F18" s="95"/>
      <c r="G18" s="95">
        <f>G17-G16</f>
        <v>11567328162</v>
      </c>
      <c r="H18" s="95">
        <f>H17-H16</f>
        <v>28299029116</v>
      </c>
    </row>
    <row r="19" spans="1:10" s="94" customFormat="1" ht="84" x14ac:dyDescent="0.15">
      <c r="B19" s="11" t="s">
        <v>103</v>
      </c>
      <c r="C19" s="11"/>
      <c r="D19" s="11"/>
      <c r="E19" s="165" t="s">
        <v>504</v>
      </c>
      <c r="F19" s="125"/>
      <c r="G19" s="165" t="s">
        <v>505</v>
      </c>
      <c r="H19" s="165" t="s">
        <v>506</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17629113</v>
      </c>
      <c r="E60" s="78">
        <f t="shared" ref="E60:E67" si="5">+C60-D60</f>
        <v>241769153</v>
      </c>
      <c r="F60" s="78">
        <v>228232249</v>
      </c>
      <c r="G60" s="134">
        <f t="shared" ref="G60:G67" si="6">+F60/E60</f>
        <v>0.94400896958099534</v>
      </c>
      <c r="H60" s="78">
        <f t="shared" ref="H60:H67" si="7">+E60-F60</f>
        <v>13536904</v>
      </c>
      <c r="I60" s="135">
        <f t="shared" ref="I60:I68" si="8">+H60/E60</f>
        <v>5.5991030419004696E-2</v>
      </c>
    </row>
    <row r="61" spans="1:10" s="77" customFormat="1" ht="12" x14ac:dyDescent="0.15">
      <c r="A61" s="80" t="s">
        <v>438</v>
      </c>
      <c r="B61" s="79">
        <v>1067</v>
      </c>
      <c r="C61" s="78">
        <v>250025642</v>
      </c>
      <c r="D61" s="78">
        <v>58777393</v>
      </c>
      <c r="E61" s="78">
        <f>+C61-D61</f>
        <v>191248249</v>
      </c>
      <c r="F61" s="78">
        <v>189316921</v>
      </c>
      <c r="G61" s="134">
        <f t="shared" si="6"/>
        <v>0.98990146048343686</v>
      </c>
      <c r="H61" s="78">
        <f t="shared" si="7"/>
        <v>1931328</v>
      </c>
      <c r="I61" s="135">
        <f t="shared" si="8"/>
        <v>1.0098539516563103E-2</v>
      </c>
    </row>
    <row r="62" spans="1:10" s="77" customFormat="1" ht="12" x14ac:dyDescent="0.15">
      <c r="A62" s="80" t="s">
        <v>94</v>
      </c>
      <c r="B62" s="79">
        <v>1069</v>
      </c>
      <c r="C62" s="78">
        <v>747980104</v>
      </c>
      <c r="D62" s="78">
        <v>27210654</v>
      </c>
      <c r="E62" s="78">
        <f t="shared" si="5"/>
        <v>720769450</v>
      </c>
      <c r="F62" s="78">
        <v>720739414</v>
      </c>
      <c r="G62" s="134">
        <f t="shared" si="6"/>
        <v>0.99995832786753103</v>
      </c>
      <c r="H62" s="78">
        <f t="shared" si="7"/>
        <v>30036</v>
      </c>
      <c r="I62" s="135">
        <f t="shared" si="8"/>
        <v>4.167213246898852E-5</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9789267</v>
      </c>
      <c r="E64" s="78">
        <f>+C64-D64</f>
        <v>647973043</v>
      </c>
      <c r="F64" s="78">
        <v>646527744</v>
      </c>
      <c r="G64" s="134">
        <f t="shared" si="6"/>
        <v>0.99776950751946636</v>
      </c>
      <c r="H64" s="78">
        <f t="shared" si="7"/>
        <v>1445299</v>
      </c>
      <c r="I64" s="135">
        <f t="shared" si="8"/>
        <v>2.2304924805336386E-3</v>
      </c>
    </row>
    <row r="65" spans="1:10" s="77" customFormat="1" ht="12" x14ac:dyDescent="0.15">
      <c r="A65" s="80" t="s">
        <v>145</v>
      </c>
      <c r="B65" s="79">
        <v>1068</v>
      </c>
      <c r="C65" s="78">
        <v>1055023121</v>
      </c>
      <c r="D65" s="78">
        <v>207359291</v>
      </c>
      <c r="E65" s="78">
        <f>+C65-D65</f>
        <v>847663830</v>
      </c>
      <c r="F65" s="78">
        <v>847625131</v>
      </c>
      <c r="G65" s="134">
        <f t="shared" si="6"/>
        <v>0.99995434628843372</v>
      </c>
      <c r="H65" s="78">
        <f t="shared" si="7"/>
        <v>38699</v>
      </c>
      <c r="I65" s="135">
        <f t="shared" si="8"/>
        <v>4.5653711566293916E-5</v>
      </c>
    </row>
    <row r="66" spans="1:10" s="77" customFormat="1" ht="12" x14ac:dyDescent="0.15">
      <c r="A66" s="80" t="s">
        <v>108</v>
      </c>
      <c r="B66" s="79">
        <v>7531</v>
      </c>
      <c r="C66" s="78">
        <v>268547094</v>
      </c>
      <c r="D66" s="78">
        <v>6082334</v>
      </c>
      <c r="E66" s="78">
        <f t="shared" si="5"/>
        <v>262464760</v>
      </c>
      <c r="F66" s="78">
        <v>259114909</v>
      </c>
      <c r="G66" s="134">
        <f t="shared" si="6"/>
        <v>0.98723694944799445</v>
      </c>
      <c r="H66" s="78">
        <f t="shared" si="7"/>
        <v>3349851</v>
      </c>
      <c r="I66" s="135">
        <f t="shared" si="8"/>
        <v>1.2763050552005535E-2</v>
      </c>
    </row>
    <row r="67" spans="1:10" s="77" customFormat="1" ht="12" x14ac:dyDescent="0.15">
      <c r="A67" s="80" t="s">
        <v>148</v>
      </c>
      <c r="B67" s="79">
        <v>1031</v>
      </c>
      <c r="C67" s="78">
        <v>86951038</v>
      </c>
      <c r="D67" s="78">
        <v>3416684</v>
      </c>
      <c r="E67" s="78">
        <f t="shared" si="5"/>
        <v>83534354</v>
      </c>
      <c r="F67" s="78">
        <v>83159134</v>
      </c>
      <c r="G67" s="134">
        <f t="shared" si="6"/>
        <v>0.99550819534679114</v>
      </c>
      <c r="H67" s="78">
        <f t="shared" si="7"/>
        <v>375220</v>
      </c>
      <c r="I67" s="135">
        <f t="shared" si="8"/>
        <v>4.4918046532089065E-3</v>
      </c>
    </row>
    <row r="68" spans="1:10" s="60" customFormat="1" ht="23.25" customHeight="1" thickBot="1" x14ac:dyDescent="0.2">
      <c r="A68" s="320" t="s">
        <v>93</v>
      </c>
      <c r="B68" s="321"/>
      <c r="C68" s="76">
        <f>SUM(C60:C67)</f>
        <v>3383748063</v>
      </c>
      <c r="D68" s="76">
        <f>SUM(D60:D67)</f>
        <v>331058158</v>
      </c>
      <c r="E68" s="76">
        <f>SUM(E60:E67)</f>
        <v>3052689905</v>
      </c>
      <c r="F68" s="76">
        <f>SUM(F60:F67)</f>
        <v>3031982568</v>
      </c>
      <c r="G68" s="136">
        <f>+F68/E68</f>
        <v>0.993216691624628</v>
      </c>
      <c r="H68" s="76">
        <f>SUM(H60:H67)</f>
        <v>20707337</v>
      </c>
      <c r="I68" s="137">
        <f t="shared" si="8"/>
        <v>6.7833083753719818E-3</v>
      </c>
    </row>
    <row r="69" spans="1:10" s="60" customFormat="1" ht="12.75" customHeight="1" x14ac:dyDescent="0.15">
      <c r="A69" s="4"/>
      <c r="B69" s="70"/>
      <c r="C69" s="69"/>
      <c r="D69" s="75">
        <f>+D68/C68</f>
        <v>9.7837708906285084E-2</v>
      </c>
      <c r="E69" s="74"/>
      <c r="F69" s="73">
        <f>+F68/E68</f>
        <v>0.993216691624628</v>
      </c>
      <c r="G69" s="72"/>
      <c r="H69" s="71">
        <f>+H68/E68</f>
        <v>6.7833083753719818E-3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507</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09" si="9">+H83-I83</f>
        <v>2</v>
      </c>
      <c r="G83" s="155"/>
      <c r="H83" s="140">
        <v>2</v>
      </c>
      <c r="I83" s="140">
        <v>0</v>
      </c>
    </row>
    <row r="84" spans="1:10" ht="18" customHeight="1" x14ac:dyDescent="0.15">
      <c r="A84" s="168" t="s">
        <v>76</v>
      </c>
      <c r="B84" s="37">
        <v>656</v>
      </c>
      <c r="C84" s="309" t="s">
        <v>161</v>
      </c>
      <c r="D84" s="309"/>
      <c r="E84" s="310"/>
      <c r="F84" s="63">
        <f t="shared" si="9"/>
        <v>250300</v>
      </c>
      <c r="G84" s="155"/>
      <c r="H84" s="140">
        <v>500200</v>
      </c>
      <c r="I84" s="140">
        <v>249900</v>
      </c>
    </row>
    <row r="85" spans="1:10" ht="18" customHeight="1" x14ac:dyDescent="0.15">
      <c r="A85" s="168" t="s">
        <v>85</v>
      </c>
      <c r="B85" s="37">
        <v>888</v>
      </c>
      <c r="C85" s="309" t="s">
        <v>84</v>
      </c>
      <c r="D85" s="309"/>
      <c r="E85" s="310"/>
      <c r="F85" s="63">
        <f t="shared" si="9"/>
        <v>4929141</v>
      </c>
      <c r="G85" s="155"/>
      <c r="H85" s="140">
        <v>17468865</v>
      </c>
      <c r="I85" s="140">
        <v>12539724</v>
      </c>
    </row>
    <row r="86" spans="1:10" ht="18" customHeight="1" x14ac:dyDescent="0.15">
      <c r="A86" s="168" t="s">
        <v>85</v>
      </c>
      <c r="B86" s="37">
        <v>463</v>
      </c>
      <c r="C86" s="309" t="s">
        <v>84</v>
      </c>
      <c r="D86" s="309"/>
      <c r="E86" s="310"/>
      <c r="F86" s="63">
        <f t="shared" si="9"/>
        <v>2988898</v>
      </c>
      <c r="G86" s="155"/>
      <c r="H86" s="140">
        <v>2988898</v>
      </c>
      <c r="I86" s="140">
        <v>0</v>
      </c>
    </row>
    <row r="87" spans="1:10" ht="18" customHeight="1" x14ac:dyDescent="0.15">
      <c r="A87" s="168" t="s">
        <v>83</v>
      </c>
      <c r="B87" s="37">
        <v>813</v>
      </c>
      <c r="C87" s="309" t="s">
        <v>62</v>
      </c>
      <c r="D87" s="309"/>
      <c r="E87" s="310"/>
      <c r="F87" s="63">
        <f t="shared" si="9"/>
        <v>621883</v>
      </c>
      <c r="G87" s="155"/>
      <c r="H87" s="140">
        <v>15000000</v>
      </c>
      <c r="I87" s="140">
        <v>14378117</v>
      </c>
    </row>
    <row r="88" spans="1:10" ht="18" customHeight="1" x14ac:dyDescent="0.15">
      <c r="A88" s="168" t="s">
        <v>81</v>
      </c>
      <c r="B88" s="37">
        <v>622</v>
      </c>
      <c r="C88" s="354" t="s">
        <v>80</v>
      </c>
      <c r="D88" s="309"/>
      <c r="E88" s="310"/>
      <c r="F88" s="63">
        <f t="shared" si="9"/>
        <v>2719528</v>
      </c>
      <c r="G88" s="155"/>
      <c r="H88" s="140">
        <v>10693275</v>
      </c>
      <c r="I88" s="140">
        <v>7973747</v>
      </c>
    </row>
    <row r="89" spans="1:10" ht="18" customHeight="1" x14ac:dyDescent="0.15">
      <c r="A89" s="168" t="s">
        <v>173</v>
      </c>
      <c r="B89" s="37">
        <v>722</v>
      </c>
      <c r="C89" s="309" t="s">
        <v>174</v>
      </c>
      <c r="D89" s="309"/>
      <c r="E89" s="310"/>
      <c r="F89" s="63">
        <f t="shared" si="9"/>
        <v>2000000</v>
      </c>
      <c r="G89" s="155"/>
      <c r="H89" s="140">
        <v>2000000</v>
      </c>
      <c r="I89" s="140">
        <v>0</v>
      </c>
    </row>
    <row r="90" spans="1:10" ht="18" customHeight="1" x14ac:dyDescent="0.15">
      <c r="A90" s="168" t="s">
        <v>79</v>
      </c>
      <c r="B90" s="37">
        <v>536</v>
      </c>
      <c r="C90" s="309" t="s">
        <v>176</v>
      </c>
      <c r="D90" s="309"/>
      <c r="E90" s="310"/>
      <c r="F90" s="63">
        <f t="shared" si="9"/>
        <v>27152</v>
      </c>
      <c r="G90" s="155"/>
      <c r="H90" s="140">
        <v>27152</v>
      </c>
      <c r="I90" s="140">
        <v>0</v>
      </c>
    </row>
    <row r="91" spans="1:10" ht="18" customHeight="1" x14ac:dyDescent="0.15">
      <c r="A91" s="168" t="s">
        <v>69</v>
      </c>
      <c r="B91" s="37">
        <v>818</v>
      </c>
      <c r="C91" s="309" t="s">
        <v>62</v>
      </c>
      <c r="D91" s="309"/>
      <c r="E91" s="310"/>
      <c r="F91" s="63">
        <f t="shared" si="9"/>
        <v>11294</v>
      </c>
      <c r="G91" s="155"/>
      <c r="H91" s="140">
        <v>8260000</v>
      </c>
      <c r="I91" s="140">
        <v>8248706</v>
      </c>
    </row>
    <row r="92" spans="1:10" ht="18" customHeight="1" x14ac:dyDescent="0.15">
      <c r="A92" s="168" t="s">
        <v>69</v>
      </c>
      <c r="B92" s="37">
        <v>718</v>
      </c>
      <c r="C92" s="309" t="s">
        <v>182</v>
      </c>
      <c r="D92" s="309"/>
      <c r="E92" s="310"/>
      <c r="F92" s="63">
        <f t="shared" si="9"/>
        <v>279001</v>
      </c>
      <c r="G92" s="155"/>
      <c r="H92" s="140">
        <v>279001</v>
      </c>
      <c r="I92" s="140">
        <v>0</v>
      </c>
    </row>
    <row r="93" spans="1:10" ht="18" customHeight="1" x14ac:dyDescent="0.15">
      <c r="A93" s="168" t="s">
        <v>69</v>
      </c>
      <c r="B93" s="37">
        <v>490</v>
      </c>
      <c r="C93" s="309" t="s">
        <v>169</v>
      </c>
      <c r="D93" s="309"/>
      <c r="E93" s="310"/>
      <c r="F93" s="63">
        <f t="shared" si="9"/>
        <v>1638158</v>
      </c>
      <c r="G93" s="155"/>
      <c r="H93" s="140">
        <v>4083931</v>
      </c>
      <c r="I93" s="140">
        <v>2445773</v>
      </c>
    </row>
    <row r="94" spans="1:10" ht="18" customHeight="1" x14ac:dyDescent="0.15">
      <c r="A94" s="168" t="s">
        <v>69</v>
      </c>
      <c r="B94" s="37">
        <v>1130</v>
      </c>
      <c r="C94" s="309" t="s">
        <v>176</v>
      </c>
      <c r="D94" s="309"/>
      <c r="E94" s="310"/>
      <c r="F94" s="63">
        <f t="shared" si="9"/>
        <v>2875</v>
      </c>
      <c r="G94" s="155"/>
      <c r="H94" s="140">
        <v>43000000</v>
      </c>
      <c r="I94" s="140">
        <v>42997125</v>
      </c>
    </row>
    <row r="95" spans="1:10" ht="18" customHeight="1" x14ac:dyDescent="0.15">
      <c r="A95" s="168" t="s">
        <v>68</v>
      </c>
      <c r="B95" s="37">
        <v>814</v>
      </c>
      <c r="C95" s="309" t="s">
        <v>62</v>
      </c>
      <c r="D95" s="309"/>
      <c r="E95" s="310"/>
      <c r="F95" s="63">
        <f t="shared" si="9"/>
        <v>26924</v>
      </c>
      <c r="G95" s="155"/>
      <c r="H95" s="140">
        <v>10000000</v>
      </c>
      <c r="I95" s="140">
        <v>9973076</v>
      </c>
    </row>
    <row r="96" spans="1:10" ht="18" customHeight="1" x14ac:dyDescent="0.15">
      <c r="A96" s="168" t="s">
        <v>68</v>
      </c>
      <c r="B96" s="37">
        <v>719</v>
      </c>
      <c r="C96" s="309" t="s">
        <v>182</v>
      </c>
      <c r="D96" s="309"/>
      <c r="E96" s="310"/>
      <c r="F96" s="63">
        <f t="shared" si="9"/>
        <v>1762</v>
      </c>
      <c r="G96" s="155"/>
      <c r="H96" s="140">
        <v>1762</v>
      </c>
      <c r="I96" s="140">
        <v>0</v>
      </c>
    </row>
    <row r="97" spans="1:10" ht="18" customHeight="1" x14ac:dyDescent="0.15">
      <c r="A97" s="168" t="s">
        <v>68</v>
      </c>
      <c r="B97" s="37">
        <v>1133</v>
      </c>
      <c r="C97" s="309" t="s">
        <v>176</v>
      </c>
      <c r="D97" s="309"/>
      <c r="E97" s="310"/>
      <c r="F97" s="63">
        <f t="shared" si="9"/>
        <v>1350</v>
      </c>
      <c r="G97" s="155"/>
      <c r="H97" s="140">
        <v>2725449</v>
      </c>
      <c r="I97" s="140">
        <v>2724099</v>
      </c>
    </row>
    <row r="98" spans="1:10" ht="18" customHeight="1" x14ac:dyDescent="0.15">
      <c r="A98" s="168" t="s">
        <v>208</v>
      </c>
      <c r="B98" s="37">
        <v>904</v>
      </c>
      <c r="C98" s="309" t="s">
        <v>71</v>
      </c>
      <c r="D98" s="309"/>
      <c r="E98" s="310"/>
      <c r="F98" s="63">
        <f t="shared" si="9"/>
        <v>249198</v>
      </c>
      <c r="G98" s="155"/>
      <c r="H98" s="140">
        <v>529000000</v>
      </c>
      <c r="I98" s="140">
        <v>528750802</v>
      </c>
    </row>
    <row r="99" spans="1:10" ht="18" customHeight="1" x14ac:dyDescent="0.15">
      <c r="A99" s="168" t="s">
        <v>213</v>
      </c>
      <c r="B99" s="37">
        <v>817</v>
      </c>
      <c r="C99" s="309" t="s">
        <v>62</v>
      </c>
      <c r="D99" s="309"/>
      <c r="E99" s="310"/>
      <c r="F99" s="63">
        <f t="shared" si="9"/>
        <v>1186801</v>
      </c>
      <c r="G99" s="155"/>
      <c r="H99" s="140">
        <v>10000000</v>
      </c>
      <c r="I99" s="140">
        <v>8813199</v>
      </c>
    </row>
    <row r="100" spans="1:10" ht="18" customHeight="1" x14ac:dyDescent="0.15">
      <c r="A100" s="168" t="s">
        <v>213</v>
      </c>
      <c r="B100" s="37">
        <v>492</v>
      </c>
      <c r="C100" s="309" t="s">
        <v>169</v>
      </c>
      <c r="D100" s="309"/>
      <c r="E100" s="310"/>
      <c r="F100" s="63">
        <f t="shared" si="9"/>
        <v>481</v>
      </c>
      <c r="G100" s="155"/>
      <c r="H100" s="140">
        <v>1202192</v>
      </c>
      <c r="I100" s="140">
        <v>1201711</v>
      </c>
    </row>
    <row r="101" spans="1:10" ht="18" customHeight="1" x14ac:dyDescent="0.15">
      <c r="A101" s="168" t="s">
        <v>213</v>
      </c>
      <c r="B101" s="37">
        <v>1134</v>
      </c>
      <c r="C101" s="309" t="s">
        <v>176</v>
      </c>
      <c r="D101" s="309"/>
      <c r="E101" s="310"/>
      <c r="F101" s="63">
        <f t="shared" si="9"/>
        <v>8819</v>
      </c>
      <c r="G101" s="155"/>
      <c r="H101" s="140">
        <v>21000000</v>
      </c>
      <c r="I101" s="140">
        <v>20991181</v>
      </c>
    </row>
    <row r="102" spans="1:10" ht="18" customHeight="1" x14ac:dyDescent="0.15">
      <c r="A102" s="168" t="s">
        <v>64</v>
      </c>
      <c r="B102" s="37">
        <v>815</v>
      </c>
      <c r="C102" s="309" t="s">
        <v>62</v>
      </c>
      <c r="D102" s="309"/>
      <c r="E102" s="310"/>
      <c r="F102" s="63">
        <f t="shared" si="9"/>
        <v>1947</v>
      </c>
      <c r="G102" s="155"/>
      <c r="H102" s="140">
        <v>5000000</v>
      </c>
      <c r="I102" s="140">
        <v>4998053</v>
      </c>
    </row>
    <row r="103" spans="1:10" ht="18" customHeight="1" x14ac:dyDescent="0.15">
      <c r="A103" s="168" t="s">
        <v>64</v>
      </c>
      <c r="B103" s="37">
        <v>541</v>
      </c>
      <c r="C103" s="309" t="s">
        <v>176</v>
      </c>
      <c r="D103" s="309"/>
      <c r="E103" s="310"/>
      <c r="F103" s="63">
        <f t="shared" si="9"/>
        <v>36752</v>
      </c>
      <c r="G103" s="155"/>
      <c r="H103" s="140">
        <v>3057852</v>
      </c>
      <c r="I103" s="140">
        <v>3021100</v>
      </c>
    </row>
    <row r="104" spans="1:10" ht="18" customHeight="1" x14ac:dyDescent="0.15">
      <c r="A104" s="168" t="s">
        <v>227</v>
      </c>
      <c r="B104" s="37">
        <v>816</v>
      </c>
      <c r="C104" s="309" t="s">
        <v>62</v>
      </c>
      <c r="D104" s="309"/>
      <c r="E104" s="310"/>
      <c r="F104" s="63">
        <f t="shared" si="9"/>
        <v>35</v>
      </c>
      <c r="G104" s="155"/>
      <c r="H104" s="140">
        <v>9000000</v>
      </c>
      <c r="I104" s="140">
        <v>8999965</v>
      </c>
    </row>
    <row r="105" spans="1:10" ht="18" customHeight="1" x14ac:dyDescent="0.15">
      <c r="A105" s="168" t="s">
        <v>227</v>
      </c>
      <c r="B105" s="37">
        <v>493</v>
      </c>
      <c r="C105" s="309" t="s">
        <v>169</v>
      </c>
      <c r="D105" s="309"/>
      <c r="E105" s="310"/>
      <c r="F105" s="63">
        <f t="shared" si="9"/>
        <v>3345111</v>
      </c>
      <c r="G105" s="155"/>
      <c r="H105" s="140">
        <v>8352990</v>
      </c>
      <c r="I105" s="140">
        <v>5007879</v>
      </c>
    </row>
    <row r="106" spans="1:10" ht="18" customHeight="1" x14ac:dyDescent="0.15">
      <c r="A106" s="168" t="s">
        <v>227</v>
      </c>
      <c r="B106" s="37">
        <v>1131</v>
      </c>
      <c r="C106" s="309" t="s">
        <v>176</v>
      </c>
      <c r="D106" s="309"/>
      <c r="E106" s="310"/>
      <c r="F106" s="63">
        <f t="shared" si="9"/>
        <v>4705</v>
      </c>
      <c r="G106" s="155"/>
      <c r="H106" s="140">
        <v>14064107</v>
      </c>
      <c r="I106" s="140">
        <v>14059402</v>
      </c>
    </row>
    <row r="107" spans="1:10" ht="18" customHeight="1" x14ac:dyDescent="0.15">
      <c r="A107" s="168" t="s">
        <v>74</v>
      </c>
      <c r="B107" s="37">
        <v>812</v>
      </c>
      <c r="C107" s="354" t="s">
        <v>62</v>
      </c>
      <c r="D107" s="309"/>
      <c r="E107" s="310"/>
      <c r="F107" s="63">
        <f t="shared" si="9"/>
        <v>6452</v>
      </c>
      <c r="G107" s="155"/>
      <c r="H107" s="140">
        <v>21690000</v>
      </c>
      <c r="I107" s="140">
        <v>21683548</v>
      </c>
    </row>
    <row r="108" spans="1:10" ht="18" customHeight="1" x14ac:dyDescent="0.15">
      <c r="A108" s="168" t="s">
        <v>74</v>
      </c>
      <c r="B108" s="37">
        <v>491</v>
      </c>
      <c r="C108" s="354" t="s">
        <v>169</v>
      </c>
      <c r="D108" s="309"/>
      <c r="E108" s="310"/>
      <c r="F108" s="63">
        <f t="shared" si="9"/>
        <v>368535</v>
      </c>
      <c r="G108" s="155"/>
      <c r="H108" s="140">
        <v>936054</v>
      </c>
      <c r="I108" s="140">
        <v>567519</v>
      </c>
    </row>
    <row r="109" spans="1:10" ht="18" customHeight="1" x14ac:dyDescent="0.15">
      <c r="A109" s="168" t="s">
        <v>74</v>
      </c>
      <c r="B109" s="37">
        <v>537</v>
      </c>
      <c r="C109" s="354" t="s">
        <v>176</v>
      </c>
      <c r="D109" s="309"/>
      <c r="E109" s="310"/>
      <c r="F109" s="63">
        <f t="shared" si="9"/>
        <v>233</v>
      </c>
      <c r="G109" s="155"/>
      <c r="H109" s="140">
        <v>4531632</v>
      </c>
      <c r="I109" s="140">
        <v>4531399</v>
      </c>
    </row>
    <row r="110" spans="1:10" ht="17.25" customHeight="1" x14ac:dyDescent="0.15">
      <c r="A110" s="311" t="s">
        <v>36</v>
      </c>
      <c r="B110" s="311"/>
      <c r="C110" s="311"/>
      <c r="D110" s="311"/>
      <c r="E110" s="311"/>
      <c r="F110" s="169">
        <f>SUM(F83:F109)</f>
        <v>20707337</v>
      </c>
      <c r="G110" s="25"/>
      <c r="H110" s="209"/>
      <c r="I110" s="209"/>
    </row>
    <row r="111" spans="1:10" ht="12" customHeight="1" x14ac:dyDescent="0.15">
      <c r="A111" s="22"/>
      <c r="B111" s="25"/>
      <c r="C111" s="24"/>
      <c r="D111" s="24"/>
      <c r="E111" s="24"/>
      <c r="F111" s="24"/>
      <c r="G111" s="23"/>
      <c r="H111" s="23"/>
      <c r="I111" s="23"/>
      <c r="J111" s="62"/>
    </row>
    <row r="112" spans="1:10" ht="12" customHeight="1" x14ac:dyDescent="0.15">
      <c r="A112" s="22"/>
      <c r="B112" s="25"/>
      <c r="C112" s="24"/>
      <c r="D112" s="24"/>
      <c r="E112" s="24"/>
      <c r="F112" s="24"/>
      <c r="G112" s="23"/>
      <c r="H112" s="23"/>
      <c r="I112" s="23"/>
      <c r="J112" s="62"/>
    </row>
    <row r="113" spans="1:12" ht="12" customHeight="1" thickBot="1" x14ac:dyDescent="0.2">
      <c r="A113" s="22"/>
      <c r="B113" s="25"/>
      <c r="C113" s="24"/>
      <c r="D113" s="24"/>
      <c r="E113" s="24"/>
      <c r="F113" s="24"/>
      <c r="G113" s="23"/>
      <c r="H113" s="23"/>
      <c r="I113" s="23"/>
      <c r="J113" s="22"/>
    </row>
    <row r="114" spans="1:12" s="60" customFormat="1" ht="12.75" customHeight="1" thickBot="1" x14ac:dyDescent="0.2">
      <c r="A114" s="342" t="s">
        <v>61</v>
      </c>
      <c r="B114" s="343"/>
      <c r="C114" s="343"/>
      <c r="D114" s="343"/>
      <c r="E114" s="343"/>
      <c r="F114" s="343"/>
      <c r="G114" s="343"/>
      <c r="H114" s="344"/>
      <c r="I114" s="61"/>
      <c r="J114" s="61"/>
    </row>
    <row r="115" spans="1:12" s="20" customFormat="1" ht="12.75" customHeight="1" x14ac:dyDescent="0.15">
      <c r="A115" s="21"/>
      <c r="B115" s="21"/>
      <c r="C115" s="21"/>
      <c r="D115" s="21"/>
      <c r="E115" s="21"/>
      <c r="F115" s="21"/>
      <c r="G115" s="21"/>
      <c r="H115" s="21"/>
      <c r="I115" s="21"/>
      <c r="J115" s="21"/>
    </row>
    <row r="116" spans="1:12" s="20" customFormat="1" ht="12.75" customHeight="1" x14ac:dyDescent="0.15">
      <c r="A116" s="345" t="s">
        <v>60</v>
      </c>
      <c r="B116" s="345"/>
      <c r="C116" s="345"/>
      <c r="D116" s="345"/>
      <c r="E116" s="345"/>
      <c r="F116" s="129"/>
      <c r="G116" s="53"/>
      <c r="H116" s="59"/>
      <c r="I116" s="1"/>
      <c r="J116" s="1"/>
      <c r="K116" s="1"/>
      <c r="L116" s="1"/>
    </row>
    <row r="117" spans="1:12" s="20" customFormat="1" ht="12.75" customHeight="1" x14ac:dyDescent="0.15">
      <c r="A117" s="39" t="s">
        <v>58</v>
      </c>
      <c r="B117" s="58" t="s">
        <v>57</v>
      </c>
      <c r="C117" s="57" t="s">
        <v>56</v>
      </c>
      <c r="D117" s="346" t="s">
        <v>55</v>
      </c>
      <c r="E117" s="347"/>
      <c r="F117" s="130"/>
      <c r="G117" s="53"/>
      <c r="H117" s="56"/>
      <c r="I117" s="1"/>
      <c r="J117" s="1"/>
      <c r="K117" s="1"/>
      <c r="L117" s="1"/>
    </row>
    <row r="118" spans="1:12" s="20" customFormat="1" ht="12.75" customHeight="1" x14ac:dyDescent="0.15">
      <c r="A118" s="55" t="s">
        <v>54</v>
      </c>
      <c r="B118" s="35">
        <v>1155639021</v>
      </c>
      <c r="C118" s="54">
        <v>774916190</v>
      </c>
      <c r="D118" s="32">
        <f t="shared" ref="D118" si="10">+B118-C118</f>
        <v>380722831</v>
      </c>
      <c r="E118" s="52">
        <f>+D118/B118</f>
        <v>0.32944788474739467</v>
      </c>
      <c r="F118" s="131"/>
      <c r="G118" s="53"/>
      <c r="H118" s="47"/>
      <c r="I118" s="47"/>
      <c r="J118" s="1"/>
      <c r="K118" s="1"/>
      <c r="L118" s="1"/>
    </row>
    <row r="119" spans="1:12" s="20" customFormat="1" ht="12.75" customHeight="1" x14ac:dyDescent="0.15">
      <c r="A119" s="55" t="s">
        <v>305</v>
      </c>
      <c r="B119" s="35">
        <v>2300218454</v>
      </c>
      <c r="C119" s="54">
        <v>2215122123</v>
      </c>
      <c r="D119" s="32">
        <v>85096331</v>
      </c>
      <c r="E119" s="52">
        <v>3.699489100786077E-2</v>
      </c>
      <c r="F119" s="131"/>
      <c r="G119" s="53"/>
      <c r="H119" s="47"/>
      <c r="I119" s="47"/>
      <c r="J119" s="1"/>
      <c r="K119" s="1"/>
      <c r="L119" s="1"/>
    </row>
    <row r="120" spans="1:12" s="20" customFormat="1" ht="12.75" customHeight="1" x14ac:dyDescent="0.15">
      <c r="A120" s="55" t="s">
        <v>332</v>
      </c>
      <c r="B120" s="35">
        <v>3546646645</v>
      </c>
      <c r="C120" s="54">
        <v>3047385016</v>
      </c>
      <c r="D120" s="32">
        <v>499261629</v>
      </c>
      <c r="E120" s="52">
        <v>0.14077005097303683</v>
      </c>
      <c r="F120" s="131"/>
      <c r="G120" s="53"/>
      <c r="H120" s="47"/>
      <c r="I120" s="47"/>
      <c r="J120" s="1"/>
      <c r="K120" s="1"/>
      <c r="L120" s="1"/>
    </row>
    <row r="121" spans="1:12" s="20" customFormat="1" ht="12.75" customHeight="1" x14ac:dyDescent="0.15">
      <c r="A121" s="55" t="s">
        <v>365</v>
      </c>
      <c r="B121" s="35">
        <v>4043470816</v>
      </c>
      <c r="C121" s="54">
        <v>3735970956</v>
      </c>
      <c r="D121" s="32">
        <v>307499860</v>
      </c>
      <c r="E121" s="52">
        <v>7.6048492493929754E-2</v>
      </c>
      <c r="F121" s="131"/>
      <c r="G121" s="53"/>
      <c r="H121" s="47"/>
      <c r="I121" s="47"/>
      <c r="J121" s="1"/>
      <c r="K121" s="1"/>
      <c r="L121" s="1"/>
    </row>
    <row r="122" spans="1:12" s="20" customFormat="1" ht="12.75" customHeight="1" x14ac:dyDescent="0.15">
      <c r="A122" s="55" t="s">
        <v>391</v>
      </c>
      <c r="B122" s="35">
        <v>4449268602</v>
      </c>
      <c r="C122" s="54">
        <v>2946298369</v>
      </c>
      <c r="D122" s="32">
        <v>1502970233</v>
      </c>
      <c r="E122" s="52">
        <v>0.33780164054927964</v>
      </c>
      <c r="F122" s="131"/>
      <c r="G122" s="53"/>
      <c r="H122" s="47"/>
      <c r="I122" s="47"/>
      <c r="J122" s="1"/>
      <c r="K122" s="1"/>
      <c r="L122" s="1"/>
    </row>
    <row r="123" spans="1:12" s="20" customFormat="1" ht="12.75" customHeight="1" x14ac:dyDescent="0.15">
      <c r="A123" s="55" t="s">
        <v>423</v>
      </c>
      <c r="B123" s="35">
        <v>5929801718</v>
      </c>
      <c r="C123" s="54">
        <v>4717594968</v>
      </c>
      <c r="D123" s="32">
        <v>1212206750</v>
      </c>
      <c r="E123" s="52">
        <v>0.20442618617757971</v>
      </c>
      <c r="F123" s="131"/>
      <c r="G123" s="53"/>
      <c r="H123" s="47"/>
      <c r="I123" s="47"/>
      <c r="J123" s="1"/>
      <c r="K123" s="1"/>
      <c r="L123" s="1"/>
    </row>
    <row r="124" spans="1:12" s="20" customFormat="1" ht="12.75" customHeight="1" x14ac:dyDescent="0.15">
      <c r="A124" s="55" t="s">
        <v>459</v>
      </c>
      <c r="B124" s="35">
        <v>4538503008</v>
      </c>
      <c r="C124" s="54">
        <v>4537603008</v>
      </c>
      <c r="D124" s="32">
        <v>900000</v>
      </c>
      <c r="E124" s="52">
        <v>1.9830327277817683E-4</v>
      </c>
      <c r="F124" s="131"/>
      <c r="G124" s="53"/>
      <c r="H124" s="47"/>
      <c r="I124" s="47"/>
      <c r="J124" s="1"/>
      <c r="K124" s="1"/>
      <c r="L124" s="1"/>
    </row>
    <row r="125" spans="1:12" s="20" customFormat="1" ht="12.75" customHeight="1" x14ac:dyDescent="0.15">
      <c r="A125" s="55" t="s">
        <v>466</v>
      </c>
      <c r="B125" s="35">
        <v>4587072244</v>
      </c>
      <c r="C125" s="54">
        <v>3987850165</v>
      </c>
      <c r="D125" s="32">
        <v>599222079</v>
      </c>
      <c r="E125" s="52">
        <v>0.13063279737610342</v>
      </c>
      <c r="F125" s="131"/>
      <c r="G125" s="53"/>
      <c r="H125" s="47"/>
      <c r="I125" s="47"/>
      <c r="J125" s="1"/>
      <c r="K125" s="1"/>
      <c r="L125" s="1"/>
    </row>
    <row r="126" spans="1:12" s="20" customFormat="1" ht="12.75" customHeight="1" x14ac:dyDescent="0.15">
      <c r="A126" s="55" t="s">
        <v>508</v>
      </c>
      <c r="B126" s="35">
        <f>+B145</f>
        <v>4269846323</v>
      </c>
      <c r="C126" s="54">
        <f>+C145</f>
        <v>1793176519</v>
      </c>
      <c r="D126" s="32">
        <f>+B126-C126</f>
        <v>2476669804</v>
      </c>
      <c r="E126" s="52">
        <f>+D126/B126</f>
        <v>0.58003722303988881</v>
      </c>
      <c r="F126" s="131"/>
      <c r="G126" s="53"/>
      <c r="H126" s="47"/>
      <c r="I126" s="47"/>
      <c r="J126" s="1"/>
      <c r="K126" s="1"/>
      <c r="L126" s="1"/>
    </row>
    <row r="127" spans="1:12" s="20" customFormat="1" ht="12.75" customHeight="1" x14ac:dyDescent="0.15">
      <c r="A127" s="51" t="s">
        <v>36</v>
      </c>
      <c r="B127" s="29">
        <f>SUM(B118:B126)</f>
        <v>34820466831</v>
      </c>
      <c r="C127" s="29">
        <f>SUM(C118:C126)</f>
        <v>27755917314</v>
      </c>
      <c r="D127" s="29">
        <f>SUM(D118:D126)</f>
        <v>7064549517</v>
      </c>
      <c r="E127" s="42">
        <f>+D127/B127</f>
        <v>0.20288497426779373</v>
      </c>
      <c r="F127" s="50"/>
      <c r="G127" s="49"/>
      <c r="H127" s="48"/>
      <c r="I127" s="47"/>
      <c r="J127" s="1"/>
      <c r="K127" s="1"/>
      <c r="L127" s="1"/>
    </row>
    <row r="128" spans="1:12" s="20" customFormat="1" ht="12.75" customHeight="1" x14ac:dyDescent="0.15">
      <c r="A128" s="21"/>
      <c r="B128" s="21"/>
      <c r="C128" s="21"/>
      <c r="D128" s="21"/>
      <c r="E128" s="21"/>
      <c r="F128" s="21"/>
      <c r="G128" s="21"/>
      <c r="H128" s="21"/>
      <c r="I128" s="21"/>
    </row>
    <row r="129" spans="1:12" s="20" customFormat="1" ht="12.75" customHeight="1" x14ac:dyDescent="0.15">
      <c r="A129" s="345" t="s">
        <v>59</v>
      </c>
      <c r="B129" s="345"/>
      <c r="C129" s="345"/>
      <c r="D129" s="345"/>
      <c r="E129" s="345"/>
      <c r="F129" s="129"/>
      <c r="G129" s="53"/>
      <c r="H129" s="59"/>
      <c r="I129" s="1"/>
      <c r="J129" s="1"/>
      <c r="K129" s="1"/>
      <c r="L129" s="1"/>
    </row>
    <row r="130" spans="1:12" s="20" customFormat="1" ht="12.75" customHeight="1" x14ac:dyDescent="0.15">
      <c r="A130" s="39" t="s">
        <v>58</v>
      </c>
      <c r="B130" s="58" t="s">
        <v>57</v>
      </c>
      <c r="C130" s="57" t="s">
        <v>56</v>
      </c>
      <c r="D130" s="346" t="s">
        <v>55</v>
      </c>
      <c r="E130" s="347"/>
      <c r="F130" s="130"/>
      <c r="G130" s="53"/>
      <c r="H130" s="56"/>
      <c r="I130" s="1"/>
      <c r="J130" s="1"/>
      <c r="K130" s="1"/>
      <c r="L130" s="1"/>
    </row>
    <row r="131" spans="1:12" s="20" customFormat="1" ht="12.75" customHeight="1" x14ac:dyDescent="0.15">
      <c r="A131" s="55" t="s">
        <v>54</v>
      </c>
      <c r="B131" s="35">
        <v>955852316</v>
      </c>
      <c r="C131" s="54">
        <v>943712016</v>
      </c>
      <c r="D131" s="32">
        <f t="shared" ref="D131" si="11">+B131-C131</f>
        <v>12140300</v>
      </c>
      <c r="E131" s="52">
        <f t="shared" ref="E131" si="12">+D131/B131</f>
        <v>1.2701020645955102E-2</v>
      </c>
      <c r="F131" s="131"/>
      <c r="G131" s="53"/>
      <c r="H131" s="47"/>
      <c r="I131" s="47"/>
      <c r="J131" s="1"/>
      <c r="K131" s="1"/>
      <c r="L131" s="1"/>
    </row>
    <row r="132" spans="1:12" s="20" customFormat="1" ht="12.75" customHeight="1" x14ac:dyDescent="0.15">
      <c r="A132" s="55" t="s">
        <v>305</v>
      </c>
      <c r="B132" s="35">
        <v>1624831477</v>
      </c>
      <c r="C132" s="54">
        <v>1314727467</v>
      </c>
      <c r="D132" s="32">
        <v>310104010</v>
      </c>
      <c r="E132" s="52">
        <v>0.19085302961545222</v>
      </c>
      <c r="F132" s="131"/>
      <c r="G132" s="53"/>
      <c r="H132" s="47"/>
      <c r="I132" s="47"/>
      <c r="J132" s="1"/>
      <c r="K132" s="1"/>
      <c r="L132" s="1"/>
    </row>
    <row r="133" spans="1:12" s="20" customFormat="1" ht="12.75" customHeight="1" x14ac:dyDescent="0.15">
      <c r="A133" s="55" t="s">
        <v>332</v>
      </c>
      <c r="B133" s="35">
        <v>468538626</v>
      </c>
      <c r="C133" s="54">
        <v>65692705</v>
      </c>
      <c r="D133" s="32">
        <v>402845921</v>
      </c>
      <c r="E133" s="52">
        <v>0.85979233865768834</v>
      </c>
      <c r="F133" s="131"/>
      <c r="G133" s="53"/>
      <c r="H133" s="47"/>
      <c r="I133" s="47"/>
      <c r="J133" s="1"/>
      <c r="K133" s="1"/>
      <c r="L133" s="1"/>
    </row>
    <row r="134" spans="1:12" s="20" customFormat="1" ht="12.75" customHeight="1" x14ac:dyDescent="0.15">
      <c r="A134" s="55" t="s">
        <v>365</v>
      </c>
      <c r="B134" s="35">
        <v>915648599</v>
      </c>
      <c r="C134" s="54">
        <v>587484869</v>
      </c>
      <c r="D134" s="32">
        <v>328163730</v>
      </c>
      <c r="E134" s="52">
        <v>0.35839483657638405</v>
      </c>
      <c r="F134" s="131"/>
      <c r="G134" s="53"/>
      <c r="H134" s="47"/>
      <c r="I134" s="47"/>
      <c r="J134" s="1"/>
      <c r="K134" s="1"/>
      <c r="L134" s="1"/>
    </row>
    <row r="135" spans="1:12" s="20" customFormat="1" ht="12.75" customHeight="1" x14ac:dyDescent="0.15">
      <c r="A135" s="55" t="s">
        <v>391</v>
      </c>
      <c r="B135" s="35">
        <v>28006183</v>
      </c>
      <c r="C135" s="54">
        <v>4852099</v>
      </c>
      <c r="D135" s="32">
        <v>23154084</v>
      </c>
      <c r="E135" s="52">
        <v>0.82674900753165825</v>
      </c>
      <c r="F135" s="131"/>
      <c r="G135" s="53"/>
      <c r="H135" s="47"/>
      <c r="I135" s="47"/>
      <c r="J135" s="1"/>
      <c r="K135" s="1"/>
      <c r="L135" s="1"/>
    </row>
    <row r="136" spans="1:12" s="20" customFormat="1" ht="12.75" customHeight="1" x14ac:dyDescent="0.15">
      <c r="A136" s="55" t="s">
        <v>423</v>
      </c>
      <c r="B136" s="35">
        <v>70494787</v>
      </c>
      <c r="C136" s="54">
        <v>33352633</v>
      </c>
      <c r="D136" s="32">
        <v>37142154</v>
      </c>
      <c r="E136" s="52">
        <v>0.52687802290969399</v>
      </c>
      <c r="F136" s="131"/>
      <c r="G136" s="53"/>
      <c r="H136" s="47"/>
      <c r="I136" s="47"/>
      <c r="J136" s="1"/>
      <c r="K136" s="1"/>
      <c r="L136" s="1"/>
    </row>
    <row r="137" spans="1:12" s="20" customFormat="1" ht="12.75" customHeight="1" x14ac:dyDescent="0.15">
      <c r="A137" s="55" t="s">
        <v>459</v>
      </c>
      <c r="B137" s="35">
        <v>18997020</v>
      </c>
      <c r="C137" s="54">
        <v>1481955</v>
      </c>
      <c r="D137" s="32">
        <v>17515065</v>
      </c>
      <c r="E137" s="52">
        <v>0.92199013318931078</v>
      </c>
      <c r="F137" s="131"/>
      <c r="G137" s="53"/>
      <c r="H137" s="47"/>
      <c r="I137" s="47"/>
      <c r="J137" s="1"/>
      <c r="K137" s="1"/>
      <c r="L137" s="1"/>
    </row>
    <row r="138" spans="1:12" s="20" customFormat="1" ht="12.75" customHeight="1" x14ac:dyDescent="0.15">
      <c r="A138" s="55" t="s">
        <v>466</v>
      </c>
      <c r="B138" s="35">
        <v>64308848</v>
      </c>
      <c r="C138" s="54">
        <v>58478824</v>
      </c>
      <c r="D138" s="32">
        <v>5830024</v>
      </c>
      <c r="E138" s="52">
        <v>9.0656638725669605E-2</v>
      </c>
      <c r="F138" s="131"/>
      <c r="G138" s="53"/>
      <c r="H138" s="47"/>
      <c r="I138" s="47"/>
      <c r="J138" s="1"/>
      <c r="K138" s="1"/>
      <c r="L138" s="1"/>
    </row>
    <row r="139" spans="1:12" s="20" customFormat="1" ht="12.75" customHeight="1" x14ac:dyDescent="0.15">
      <c r="A139" s="55" t="s">
        <v>508</v>
      </c>
      <c r="B139" s="35">
        <f>+B182</f>
        <v>3698301</v>
      </c>
      <c r="C139" s="54">
        <f>+C182</f>
        <v>0</v>
      </c>
      <c r="D139" s="32">
        <f>+B139-C139</f>
        <v>3698301</v>
      </c>
      <c r="E139" s="52">
        <f>+D139/B139</f>
        <v>1</v>
      </c>
      <c r="F139" s="131"/>
      <c r="G139" s="53"/>
      <c r="H139" s="47"/>
      <c r="I139" s="47"/>
      <c r="J139" s="1"/>
      <c r="K139" s="1"/>
      <c r="L139" s="1"/>
    </row>
    <row r="140" spans="1:12" s="20" customFormat="1" ht="12.75" customHeight="1" x14ac:dyDescent="0.15">
      <c r="A140" s="51" t="s">
        <v>36</v>
      </c>
      <c r="B140" s="29">
        <f>SUM(B131:B139)</f>
        <v>4150376157</v>
      </c>
      <c r="C140" s="29">
        <f>SUM(C131:C139)</f>
        <v>3009782568</v>
      </c>
      <c r="D140" s="29">
        <f>SUM(D131:D139)</f>
        <v>1140593589</v>
      </c>
      <c r="E140" s="42">
        <f>+D140/B140</f>
        <v>0.27481691920292128</v>
      </c>
      <c r="F140" s="50"/>
      <c r="G140" s="49"/>
      <c r="H140" s="48"/>
      <c r="I140" s="47"/>
      <c r="J140" s="1"/>
      <c r="K140" s="1"/>
      <c r="L140" s="1"/>
    </row>
    <row r="141" spans="1:12" s="20" customFormat="1" ht="12.75" customHeight="1" x14ac:dyDescent="0.15">
      <c r="A141" s="28"/>
      <c r="B141" s="26"/>
      <c r="C141" s="26"/>
      <c r="D141" s="26"/>
      <c r="E141" s="50"/>
      <c r="F141" s="50"/>
      <c r="G141" s="49"/>
      <c r="H141" s="48"/>
      <c r="I141" s="47"/>
      <c r="J141" s="1"/>
      <c r="K141" s="1"/>
      <c r="L141" s="1"/>
    </row>
    <row r="142" spans="1:12" s="20" customFormat="1" ht="12.75" customHeight="1" x14ac:dyDescent="0.15">
      <c r="A142" s="21"/>
      <c r="B142" s="21"/>
      <c r="C142" s="21"/>
      <c r="D142" s="21"/>
      <c r="E142" s="21"/>
      <c r="F142" s="21"/>
      <c r="G142" s="21"/>
      <c r="H142" s="21"/>
      <c r="I142" s="21"/>
    </row>
    <row r="143" spans="1:12" s="20" customFormat="1" ht="12.75" customHeight="1" x14ac:dyDescent="0.15">
      <c r="A143" s="345" t="s">
        <v>509</v>
      </c>
      <c r="B143" s="345"/>
      <c r="C143" s="345"/>
      <c r="D143" s="345"/>
      <c r="E143" s="345"/>
      <c r="F143" s="345"/>
      <c r="G143" s="345"/>
      <c r="H143" s="21"/>
      <c r="I143" s="21"/>
    </row>
    <row r="144" spans="1:12" s="20" customFormat="1" ht="22.5" customHeight="1" x14ac:dyDescent="0.15">
      <c r="A144" s="46" t="s">
        <v>47</v>
      </c>
      <c r="B144" s="45" t="s">
        <v>42</v>
      </c>
      <c r="C144" s="38" t="s">
        <v>46</v>
      </c>
      <c r="D144" s="44" t="s">
        <v>45</v>
      </c>
      <c r="E144" s="39" t="s">
        <v>40</v>
      </c>
      <c r="F144" s="130"/>
      <c r="G144" s="1"/>
      <c r="H144" s="31"/>
      <c r="I144" s="31"/>
      <c r="J144" s="1"/>
      <c r="K144" s="1"/>
      <c r="L144" s="1"/>
    </row>
    <row r="145" spans="1:12" s="20" customFormat="1" ht="12.75" customHeight="1" x14ac:dyDescent="0.15">
      <c r="A145" s="127">
        <v>43721</v>
      </c>
      <c r="B145" s="43">
        <f>+C157</f>
        <v>4269846323</v>
      </c>
      <c r="C145" s="43">
        <f>+D157</f>
        <v>1793176519</v>
      </c>
      <c r="D145" s="43">
        <f>+B145-C145</f>
        <v>2476669804</v>
      </c>
      <c r="E145" s="42">
        <f>+C145/B145</f>
        <v>0.41996277696011119</v>
      </c>
      <c r="F145" s="50"/>
      <c r="G145" s="1"/>
      <c r="H145" s="31"/>
      <c r="I145" s="31"/>
      <c r="J145" s="1"/>
      <c r="K145" s="1"/>
      <c r="L145" s="1"/>
    </row>
    <row r="146" spans="1:12" s="20" customFormat="1" ht="12.75" customHeight="1" x14ac:dyDescent="0.15">
      <c r="A146" s="31"/>
      <c r="B146" s="41"/>
      <c r="C146" s="41"/>
      <c r="D146" s="41"/>
      <c r="E146" s="40"/>
      <c r="F146" s="40"/>
      <c r="G146" s="31"/>
      <c r="H146" s="31"/>
      <c r="I146" s="31"/>
      <c r="J146" s="1"/>
      <c r="K146" s="1"/>
      <c r="L146" s="1"/>
    </row>
    <row r="147" spans="1:12" s="20" customFormat="1" ht="12.75" customHeight="1" x14ac:dyDescent="0.15">
      <c r="A147" s="39" t="s">
        <v>44</v>
      </c>
      <c r="B147" s="39" t="s">
        <v>43</v>
      </c>
      <c r="C147" s="39" t="s">
        <v>42</v>
      </c>
      <c r="D147" s="39" t="s">
        <v>41</v>
      </c>
      <c r="E147" s="39" t="s">
        <v>40</v>
      </c>
      <c r="F147" s="39"/>
      <c r="G147" s="38" t="s">
        <v>39</v>
      </c>
      <c r="H147" s="1"/>
      <c r="I147" s="31"/>
      <c r="J147" s="1"/>
      <c r="K147" s="1"/>
      <c r="L147" s="1"/>
    </row>
    <row r="148" spans="1:12" s="20" customFormat="1" ht="18" customHeight="1" x14ac:dyDescent="0.15">
      <c r="A148" s="37" t="s">
        <v>53</v>
      </c>
      <c r="B148" s="36" t="s">
        <v>52</v>
      </c>
      <c r="C148" s="35">
        <v>1059972604</v>
      </c>
      <c r="D148" s="34">
        <v>258376702</v>
      </c>
      <c r="E148" s="33">
        <f>+D148/C148</f>
        <v>0.24375790565243705</v>
      </c>
      <c r="F148" s="33"/>
      <c r="G148" s="32">
        <f t="shared" ref="G148:G156" si="13">+C148-D148</f>
        <v>801595902</v>
      </c>
      <c r="H148" s="1"/>
      <c r="I148" s="31"/>
      <c r="J148" s="1"/>
      <c r="K148" s="1"/>
      <c r="L148" s="1"/>
    </row>
    <row r="149" spans="1:12" s="20" customFormat="1" ht="18" customHeight="1" x14ac:dyDescent="0.15">
      <c r="A149" s="37" t="s">
        <v>38</v>
      </c>
      <c r="B149" s="36">
        <v>1067</v>
      </c>
      <c r="C149" s="35">
        <v>243251866</v>
      </c>
      <c r="D149" s="34">
        <v>190821454</v>
      </c>
      <c r="E149" s="33">
        <f>+D149/C149</f>
        <v>0.78446039135420242</v>
      </c>
      <c r="F149" s="33"/>
      <c r="G149" s="32">
        <f t="shared" si="13"/>
        <v>52430412</v>
      </c>
      <c r="H149" s="1"/>
      <c r="I149" s="31"/>
      <c r="J149" s="1"/>
      <c r="K149" s="1"/>
      <c r="L149" s="1"/>
    </row>
    <row r="150" spans="1:12" s="20" customFormat="1" ht="18" customHeight="1" x14ac:dyDescent="0.15">
      <c r="A150" s="37" t="s">
        <v>37</v>
      </c>
      <c r="B150" s="36">
        <v>1069</v>
      </c>
      <c r="C150" s="35">
        <v>913138578</v>
      </c>
      <c r="D150" s="34">
        <v>242104650</v>
      </c>
      <c r="E150" s="33">
        <f>+D150/C150</f>
        <v>0.26513462012553368</v>
      </c>
      <c r="F150" s="33"/>
      <c r="G150" s="32">
        <f t="shared" si="13"/>
        <v>671033928</v>
      </c>
      <c r="H150" s="1"/>
      <c r="I150" s="31"/>
      <c r="J150" s="1"/>
      <c r="K150" s="1"/>
      <c r="L150" s="1"/>
    </row>
    <row r="151" spans="1:12" s="20" customFormat="1" ht="18" customHeight="1" x14ac:dyDescent="0.15">
      <c r="A151" s="37" t="s">
        <v>51</v>
      </c>
      <c r="B151" s="36">
        <v>1070</v>
      </c>
      <c r="C151" s="35">
        <v>168744005</v>
      </c>
      <c r="D151" s="34">
        <v>136932667</v>
      </c>
      <c r="E151" s="33">
        <v>0</v>
      </c>
      <c r="F151" s="33"/>
      <c r="G151" s="32">
        <f t="shared" si="13"/>
        <v>31811338</v>
      </c>
      <c r="H151" s="1"/>
      <c r="I151" s="31"/>
      <c r="J151" s="1"/>
      <c r="K151" s="1"/>
      <c r="L151" s="1"/>
    </row>
    <row r="152" spans="1:12" s="20" customFormat="1" ht="18" customHeight="1" x14ac:dyDescent="0.15">
      <c r="A152" s="37" t="s">
        <v>50</v>
      </c>
      <c r="B152" s="36">
        <v>7527</v>
      </c>
      <c r="C152" s="35">
        <v>355593000</v>
      </c>
      <c r="D152" s="34">
        <v>172923000</v>
      </c>
      <c r="E152" s="33">
        <v>0</v>
      </c>
      <c r="F152" s="33"/>
      <c r="G152" s="32">
        <f t="shared" si="13"/>
        <v>182670000</v>
      </c>
      <c r="H152" s="1"/>
      <c r="I152" s="31"/>
      <c r="J152" s="1"/>
      <c r="K152" s="1"/>
      <c r="L152" s="1"/>
    </row>
    <row r="153" spans="1:12" s="20" customFormat="1" ht="18" customHeight="1" x14ac:dyDescent="0.15">
      <c r="A153" s="37" t="s">
        <v>143</v>
      </c>
      <c r="B153" s="36">
        <v>1068</v>
      </c>
      <c r="C153" s="35">
        <v>1063459647</v>
      </c>
      <c r="D153" s="34">
        <v>350011053</v>
      </c>
      <c r="E153" s="33">
        <f>+D153/C153</f>
        <v>0.32912490284645468</v>
      </c>
      <c r="F153" s="33"/>
      <c r="G153" s="32">
        <f t="shared" si="13"/>
        <v>713448594</v>
      </c>
      <c r="H153" s="1"/>
      <c r="I153" s="31"/>
      <c r="J153" s="1"/>
      <c r="K153" s="1"/>
      <c r="L153" s="1"/>
    </row>
    <row r="154" spans="1:12" s="20" customFormat="1" ht="18" customHeight="1" x14ac:dyDescent="0.15">
      <c r="A154" s="37" t="s">
        <v>49</v>
      </c>
      <c r="B154" s="36">
        <v>7531</v>
      </c>
      <c r="C154" s="35">
        <v>310520896</v>
      </c>
      <c r="D154" s="34">
        <v>293644266</v>
      </c>
      <c r="E154" s="33">
        <v>0</v>
      </c>
      <c r="F154" s="33"/>
      <c r="G154" s="32">
        <f t="shared" si="13"/>
        <v>16876630</v>
      </c>
      <c r="H154" s="1"/>
      <c r="I154" s="31"/>
      <c r="J154" s="1"/>
      <c r="K154" s="1"/>
      <c r="L154" s="1"/>
    </row>
    <row r="155" spans="1:12" s="20" customFormat="1" ht="18" customHeight="1" x14ac:dyDescent="0.15">
      <c r="A155" s="37" t="s">
        <v>48</v>
      </c>
      <c r="B155" s="36">
        <v>1031</v>
      </c>
      <c r="C155" s="35">
        <v>155165727</v>
      </c>
      <c r="D155" s="34">
        <v>148362727</v>
      </c>
      <c r="E155" s="33">
        <f>+D155/C155</f>
        <v>0.9561565551134884</v>
      </c>
      <c r="F155" s="33"/>
      <c r="G155" s="32">
        <f t="shared" si="13"/>
        <v>6803000</v>
      </c>
      <c r="H155" s="1"/>
      <c r="I155" s="31"/>
      <c r="J155" s="1"/>
      <c r="K155" s="1"/>
      <c r="L155" s="1"/>
    </row>
    <row r="156" spans="1:12" s="20" customFormat="1" ht="18" customHeight="1" x14ac:dyDescent="0.15">
      <c r="A156" s="37" t="s">
        <v>151</v>
      </c>
      <c r="B156" s="36" t="s">
        <v>151</v>
      </c>
      <c r="C156" s="35">
        <v>0</v>
      </c>
      <c r="D156" s="34">
        <v>0</v>
      </c>
      <c r="E156" s="33">
        <v>0</v>
      </c>
      <c r="F156" s="33"/>
      <c r="G156" s="32">
        <f t="shared" si="13"/>
        <v>0</v>
      </c>
      <c r="H156" s="1"/>
      <c r="I156" s="31"/>
      <c r="J156" s="1"/>
      <c r="K156" s="1"/>
      <c r="L156" s="1"/>
    </row>
    <row r="157" spans="1:12" s="20" customFormat="1" ht="12.75" customHeight="1" x14ac:dyDescent="0.15">
      <c r="A157" s="348" t="s">
        <v>36</v>
      </c>
      <c r="B157" s="349"/>
      <c r="C157" s="29">
        <f>SUM(C148:C156)</f>
        <v>4269846323</v>
      </c>
      <c r="D157" s="29">
        <f>SUM(D148:D156)</f>
        <v>1793176519</v>
      </c>
      <c r="E157" s="30">
        <f>+D157/C157</f>
        <v>0.41996277696011119</v>
      </c>
      <c r="F157" s="30"/>
      <c r="G157" s="29">
        <f>SUM(G148:G156)</f>
        <v>2476669804</v>
      </c>
      <c r="H157" s="1"/>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22"/>
      <c r="B166" s="25"/>
      <c r="C166" s="24"/>
      <c r="D166" s="24"/>
      <c r="E166" s="23"/>
      <c r="F166" s="23"/>
      <c r="G166" s="23"/>
      <c r="H166" s="23"/>
      <c r="I166" s="22"/>
      <c r="J166" s="1"/>
      <c r="K166" s="1"/>
      <c r="L166" s="1"/>
    </row>
    <row r="167" spans="1:12" s="20" customFormat="1" ht="12.75" customHeight="1" x14ac:dyDescent="0.15">
      <c r="A167" s="22"/>
      <c r="B167" s="25"/>
      <c r="C167" s="24"/>
      <c r="D167" s="24"/>
      <c r="E167" s="23"/>
      <c r="F167" s="23"/>
      <c r="G167" s="23"/>
      <c r="H167" s="23"/>
      <c r="I167" s="22"/>
      <c r="J167" s="1"/>
      <c r="K167" s="1"/>
      <c r="L167" s="1"/>
    </row>
    <row r="168" spans="1:12" s="20" customFormat="1" ht="12.75" customHeight="1" x14ac:dyDescent="0.15">
      <c r="A168" s="22"/>
      <c r="B168" s="25"/>
      <c r="C168" s="24"/>
      <c r="D168" s="24"/>
      <c r="E168" s="23"/>
      <c r="F168" s="23"/>
      <c r="G168" s="23"/>
      <c r="H168" s="23"/>
      <c r="I168" s="22"/>
      <c r="J168" s="1"/>
      <c r="K168" s="1"/>
      <c r="L168" s="1"/>
    </row>
    <row r="169" spans="1:12" s="20" customFormat="1" ht="12.75" customHeight="1" x14ac:dyDescent="0.15">
      <c r="A169" s="22"/>
      <c r="B169" s="25"/>
      <c r="C169" s="24"/>
      <c r="D169" s="24"/>
      <c r="E169" s="23"/>
      <c r="F169" s="23"/>
      <c r="G169" s="23"/>
      <c r="H169" s="23"/>
      <c r="I169" s="22"/>
      <c r="J169" s="1"/>
      <c r="K169" s="1"/>
      <c r="L169" s="1"/>
    </row>
    <row r="170" spans="1:12" s="20" customFormat="1" ht="12.75" customHeight="1" x14ac:dyDescent="0.15">
      <c r="A170" s="22"/>
      <c r="B170" s="25"/>
      <c r="C170" s="24"/>
      <c r="D170" s="24"/>
      <c r="E170" s="23"/>
      <c r="F170" s="23"/>
      <c r="G170" s="23"/>
      <c r="H170" s="23"/>
      <c r="I170" s="22"/>
      <c r="J170" s="1"/>
      <c r="K170" s="1"/>
      <c r="L170" s="1"/>
    </row>
    <row r="171" spans="1:12" s="20" customFormat="1" ht="12.75" customHeight="1" x14ac:dyDescent="0.15">
      <c r="A171" s="22"/>
      <c r="B171" s="25"/>
      <c r="C171" s="24"/>
      <c r="D171" s="24"/>
      <c r="E171" s="23"/>
      <c r="F171" s="23"/>
      <c r="G171" s="23"/>
      <c r="H171" s="23"/>
      <c r="I171" s="22"/>
      <c r="J171" s="1"/>
      <c r="K171" s="1"/>
      <c r="L171" s="1"/>
    </row>
    <row r="172" spans="1:12" s="20" customFormat="1" ht="12.75" customHeight="1" x14ac:dyDescent="0.15">
      <c r="A172" s="22"/>
      <c r="B172" s="25"/>
      <c r="C172" s="24"/>
      <c r="D172" s="24"/>
      <c r="E172" s="23"/>
      <c r="F172" s="23"/>
      <c r="G172" s="23"/>
      <c r="H172" s="23"/>
      <c r="I172" s="22"/>
      <c r="J172" s="1"/>
      <c r="K172" s="1"/>
      <c r="L172" s="1"/>
    </row>
    <row r="173" spans="1:12" s="20" customFormat="1" ht="12.75" customHeight="1" x14ac:dyDescent="0.15">
      <c r="A173" s="22"/>
      <c r="B173" s="25"/>
      <c r="C173" s="24"/>
      <c r="D173" s="24"/>
      <c r="E173" s="23"/>
      <c r="F173" s="23"/>
      <c r="G173" s="23"/>
      <c r="H173" s="23"/>
      <c r="I173" s="22"/>
      <c r="J173" s="1"/>
      <c r="K173" s="1"/>
      <c r="L173" s="1"/>
    </row>
    <row r="174" spans="1:12" s="20" customFormat="1" ht="12.75" customHeight="1" x14ac:dyDescent="0.15">
      <c r="A174" s="1"/>
      <c r="B174" s="3"/>
      <c r="C174" s="2"/>
      <c r="D174" s="1"/>
      <c r="E174" s="1"/>
      <c r="F174" s="1"/>
      <c r="G174" s="1"/>
      <c r="H174" s="1"/>
      <c r="I174" s="1"/>
      <c r="J174" s="1"/>
      <c r="K174" s="1"/>
      <c r="L174" s="1"/>
    </row>
    <row r="175" spans="1:12" s="20" customFormat="1" ht="12.75" customHeight="1" x14ac:dyDescent="0.15">
      <c r="A175" s="1"/>
      <c r="B175" s="3"/>
      <c r="C175" s="2"/>
      <c r="D175" s="1"/>
      <c r="E175" s="1"/>
      <c r="F175" s="1"/>
      <c r="G175" s="1"/>
      <c r="H175" s="1"/>
      <c r="I175" s="1"/>
      <c r="J175" s="1"/>
      <c r="K175" s="1"/>
      <c r="L175" s="1"/>
    </row>
    <row r="176" spans="1:12" s="20" customFormat="1" ht="12.75" customHeight="1" x14ac:dyDescent="0.15">
      <c r="A176" s="1"/>
      <c r="B176" s="3"/>
      <c r="C176" s="2"/>
      <c r="D176" s="1"/>
      <c r="E176" s="1"/>
      <c r="F176" s="1"/>
      <c r="G176" s="1"/>
      <c r="H176" s="1"/>
      <c r="I176" s="1"/>
      <c r="J176" s="1"/>
      <c r="K176" s="1"/>
      <c r="L176" s="1"/>
    </row>
    <row r="177" spans="1:12" s="20" customFormat="1" ht="12.75" customHeight="1" x14ac:dyDescent="0.15">
      <c r="A177" s="1"/>
      <c r="B177" s="3"/>
      <c r="C177" s="2"/>
      <c r="D177" s="1"/>
      <c r="E177" s="1"/>
      <c r="F177" s="1"/>
      <c r="G177" s="1"/>
      <c r="H177" s="1"/>
      <c r="I177" s="1"/>
      <c r="J177" s="1"/>
      <c r="K177" s="1"/>
      <c r="L177" s="1"/>
    </row>
    <row r="178" spans="1:12" s="20" customFormat="1" ht="12.75" customHeight="1" x14ac:dyDescent="0.15">
      <c r="A178" s="1"/>
      <c r="B178" s="3"/>
      <c r="C178" s="2"/>
      <c r="D178" s="1"/>
      <c r="E178" s="1"/>
      <c r="F178" s="1"/>
      <c r="G178" s="1"/>
      <c r="H178" s="1"/>
      <c r="I178" s="1"/>
      <c r="J178" s="1"/>
      <c r="K178" s="1"/>
      <c r="L178" s="1"/>
    </row>
    <row r="179" spans="1:12" s="20" customFormat="1" ht="12.75" customHeight="1" x14ac:dyDescent="0.15">
      <c r="A179" s="1"/>
      <c r="B179" s="3"/>
      <c r="C179" s="2"/>
      <c r="D179" s="1"/>
      <c r="E179" s="1"/>
      <c r="F179" s="1"/>
      <c r="G179" s="1"/>
      <c r="H179" s="1"/>
      <c r="I179" s="1"/>
      <c r="J179" s="1"/>
      <c r="K179" s="1"/>
      <c r="L179" s="1"/>
    </row>
    <row r="180" spans="1:12" s="20" customFormat="1" ht="12.75" customHeight="1" x14ac:dyDescent="0.15">
      <c r="A180" s="345" t="s">
        <v>510</v>
      </c>
      <c r="B180" s="345"/>
      <c r="C180" s="345"/>
      <c r="D180" s="345"/>
      <c r="E180" s="345"/>
      <c r="F180" s="345"/>
      <c r="G180" s="345"/>
      <c r="H180" s="21"/>
      <c r="I180" s="21"/>
    </row>
    <row r="181" spans="1:12" s="20" customFormat="1" ht="23.25" customHeight="1" x14ac:dyDescent="0.15">
      <c r="A181" s="46" t="s">
        <v>47</v>
      </c>
      <c r="B181" s="45" t="s">
        <v>42</v>
      </c>
      <c r="C181" s="38" t="s">
        <v>46</v>
      </c>
      <c r="D181" s="44" t="s">
        <v>45</v>
      </c>
      <c r="E181" s="39" t="s">
        <v>40</v>
      </c>
      <c r="F181" s="350"/>
      <c r="G181" s="351"/>
      <c r="H181" s="31"/>
      <c r="I181" s="31"/>
      <c r="J181" s="1"/>
      <c r="K181" s="1"/>
      <c r="L181" s="1"/>
    </row>
    <row r="182" spans="1:12" s="20" customFormat="1" ht="12.75" customHeight="1" x14ac:dyDescent="0.15">
      <c r="A182" s="127">
        <v>43721</v>
      </c>
      <c r="B182" s="43">
        <f>+C193</f>
        <v>3698301</v>
      </c>
      <c r="C182" s="43">
        <f>+D193</f>
        <v>0</v>
      </c>
      <c r="D182" s="43">
        <f>+B182-C182</f>
        <v>3698301</v>
      </c>
      <c r="E182" s="42">
        <f>+C182/B182</f>
        <v>0</v>
      </c>
      <c r="F182" s="352"/>
      <c r="G182" s="353"/>
      <c r="H182" s="31"/>
      <c r="I182" s="31"/>
      <c r="J182" s="1"/>
      <c r="K182" s="1"/>
      <c r="L182" s="1"/>
    </row>
    <row r="183" spans="1:12" s="20" customFormat="1" ht="12.75" customHeight="1" x14ac:dyDescent="0.15">
      <c r="A183" s="31"/>
      <c r="B183" s="41"/>
      <c r="C183" s="41"/>
      <c r="D183" s="41"/>
      <c r="E183" s="40"/>
      <c r="F183" s="40"/>
      <c r="G183" s="31"/>
      <c r="H183" s="31"/>
      <c r="I183" s="31"/>
      <c r="J183" s="1"/>
      <c r="K183" s="1"/>
      <c r="L183" s="1"/>
    </row>
    <row r="184" spans="1:12" s="20" customFormat="1" ht="12.75" customHeight="1" x14ac:dyDescent="0.15">
      <c r="A184" s="39" t="s">
        <v>44</v>
      </c>
      <c r="B184" s="39" t="s">
        <v>43</v>
      </c>
      <c r="C184" s="39" t="s">
        <v>42</v>
      </c>
      <c r="D184" s="39" t="s">
        <v>41</v>
      </c>
      <c r="E184" s="39" t="s">
        <v>40</v>
      </c>
      <c r="F184" s="39"/>
      <c r="G184" s="38" t="s">
        <v>39</v>
      </c>
      <c r="H184" s="31"/>
      <c r="I184" s="31"/>
      <c r="J184" s="1"/>
      <c r="K184" s="1"/>
      <c r="L184" s="1"/>
    </row>
    <row r="185" spans="1:12" s="20" customFormat="1" ht="12.75" customHeight="1" x14ac:dyDescent="0.15">
      <c r="A185" s="37" t="s">
        <v>53</v>
      </c>
      <c r="B185" s="36" t="s">
        <v>52</v>
      </c>
      <c r="C185" s="35">
        <v>3500000</v>
      </c>
      <c r="D185" s="35">
        <v>0</v>
      </c>
      <c r="E185" s="33">
        <f>+D185/C185</f>
        <v>0</v>
      </c>
      <c r="F185" s="39"/>
      <c r="G185" s="32">
        <f t="shared" ref="G185:G193" si="14">+C185-D185</f>
        <v>3500000</v>
      </c>
      <c r="H185" s="31"/>
      <c r="I185" s="31"/>
      <c r="J185" s="1"/>
      <c r="K185" s="1"/>
      <c r="L185" s="1"/>
    </row>
    <row r="186" spans="1:12" s="20" customFormat="1" ht="12.75" customHeight="1" x14ac:dyDescent="0.15">
      <c r="A186" s="37" t="s">
        <v>38</v>
      </c>
      <c r="B186" s="36">
        <v>1067</v>
      </c>
      <c r="C186" s="35">
        <v>0</v>
      </c>
      <c r="D186" s="35">
        <v>0</v>
      </c>
      <c r="E186" s="33">
        <v>0</v>
      </c>
      <c r="F186" s="39"/>
      <c r="G186" s="32">
        <f t="shared" si="14"/>
        <v>0</v>
      </c>
      <c r="H186" s="31"/>
      <c r="I186" s="31"/>
      <c r="J186" s="1"/>
      <c r="K186" s="1"/>
      <c r="L186" s="1"/>
    </row>
    <row r="187" spans="1:12" s="20" customFormat="1" ht="12.75" customHeight="1" x14ac:dyDescent="0.15">
      <c r="A187" s="37" t="s">
        <v>37</v>
      </c>
      <c r="B187" s="36">
        <v>1069</v>
      </c>
      <c r="C187" s="35">
        <v>0</v>
      </c>
      <c r="D187" s="35">
        <v>0</v>
      </c>
      <c r="E187" s="33">
        <v>0</v>
      </c>
      <c r="F187" s="39"/>
      <c r="G187" s="32">
        <f t="shared" si="14"/>
        <v>0</v>
      </c>
      <c r="H187" s="31"/>
      <c r="I187" s="31"/>
      <c r="J187" s="1"/>
      <c r="K187" s="1"/>
      <c r="L187" s="1"/>
    </row>
    <row r="188" spans="1:12" s="20" customFormat="1" ht="12.75" customHeight="1" x14ac:dyDescent="0.15">
      <c r="A188" s="37" t="s">
        <v>51</v>
      </c>
      <c r="B188" s="36">
        <v>1070</v>
      </c>
      <c r="C188" s="35">
        <v>0</v>
      </c>
      <c r="D188" s="35">
        <v>0</v>
      </c>
      <c r="E188" s="33">
        <v>0</v>
      </c>
      <c r="F188" s="39"/>
      <c r="G188" s="32">
        <f t="shared" si="14"/>
        <v>0</v>
      </c>
      <c r="H188" s="31"/>
      <c r="I188" s="31"/>
      <c r="J188" s="1"/>
      <c r="K188" s="1"/>
      <c r="L188" s="1"/>
    </row>
    <row r="189" spans="1:12" s="20" customFormat="1" ht="12.75" customHeight="1" x14ac:dyDescent="0.15">
      <c r="A189" s="37" t="s">
        <v>50</v>
      </c>
      <c r="B189" s="36">
        <v>7527</v>
      </c>
      <c r="C189" s="35">
        <v>0</v>
      </c>
      <c r="D189" s="35">
        <v>0</v>
      </c>
      <c r="E189" s="33">
        <v>0</v>
      </c>
      <c r="F189" s="39"/>
      <c r="G189" s="32">
        <f t="shared" si="14"/>
        <v>0</v>
      </c>
      <c r="H189" s="31"/>
      <c r="I189" s="31"/>
      <c r="J189" s="1"/>
      <c r="K189" s="1"/>
      <c r="L189" s="1"/>
    </row>
    <row r="190" spans="1:12" s="20" customFormat="1" ht="12.75" customHeight="1" x14ac:dyDescent="0.15">
      <c r="A190" s="37" t="s">
        <v>143</v>
      </c>
      <c r="B190" s="36">
        <v>1068</v>
      </c>
      <c r="C190" s="35">
        <v>0</v>
      </c>
      <c r="D190" s="35">
        <v>0</v>
      </c>
      <c r="E190" s="33">
        <v>0</v>
      </c>
      <c r="F190" s="39"/>
      <c r="G190" s="32">
        <f>+C190-D190</f>
        <v>0</v>
      </c>
      <c r="H190" s="31"/>
      <c r="I190" s="31"/>
      <c r="J190" s="1"/>
      <c r="K190" s="1"/>
      <c r="L190" s="1"/>
    </row>
    <row r="191" spans="1:12" s="20" customFormat="1" ht="12.75" customHeight="1" x14ac:dyDescent="0.15">
      <c r="A191" s="37" t="s">
        <v>49</v>
      </c>
      <c r="B191" s="36">
        <v>7531</v>
      </c>
      <c r="C191" s="35">
        <v>198301</v>
      </c>
      <c r="D191" s="35">
        <v>0</v>
      </c>
      <c r="E191" s="33">
        <v>0</v>
      </c>
      <c r="F191" s="39"/>
      <c r="G191" s="32">
        <f t="shared" si="14"/>
        <v>198301</v>
      </c>
      <c r="H191" s="31"/>
      <c r="I191" s="31"/>
      <c r="J191" s="1"/>
      <c r="K191" s="1"/>
      <c r="L191" s="1"/>
    </row>
    <row r="192" spans="1:12" s="20" customFormat="1" ht="12.75" customHeight="1" x14ac:dyDescent="0.15">
      <c r="A192" s="37" t="s">
        <v>48</v>
      </c>
      <c r="B192" s="36">
        <v>1031</v>
      </c>
      <c r="C192" s="35">
        <v>0</v>
      </c>
      <c r="D192" s="35">
        <v>0</v>
      </c>
      <c r="E192" s="33">
        <v>0</v>
      </c>
      <c r="F192" s="39"/>
      <c r="G192" s="32">
        <f t="shared" si="14"/>
        <v>0</v>
      </c>
      <c r="H192" s="31"/>
      <c r="I192" s="31"/>
      <c r="J192" s="1"/>
      <c r="K192" s="1"/>
      <c r="L192" s="1"/>
    </row>
    <row r="193" spans="1:12" s="20" customFormat="1" ht="12.75" customHeight="1" x14ac:dyDescent="0.15">
      <c r="A193" s="348" t="s">
        <v>36</v>
      </c>
      <c r="B193" s="349"/>
      <c r="C193" s="29">
        <f>SUM(C185:C192)</f>
        <v>3698301</v>
      </c>
      <c r="D193" s="29">
        <f>SUM(D185:D192)</f>
        <v>0</v>
      </c>
      <c r="E193" s="30">
        <f>+D193/C193</f>
        <v>0</v>
      </c>
      <c r="F193" s="29">
        <f>SUM(F190:F190)</f>
        <v>0</v>
      </c>
      <c r="G193" s="32">
        <f t="shared" si="14"/>
        <v>3698301</v>
      </c>
      <c r="H193" s="23"/>
      <c r="I193" s="22"/>
      <c r="J193" s="1"/>
      <c r="K193" s="1"/>
      <c r="L193" s="1"/>
    </row>
    <row r="194" spans="1:12" s="20" customFormat="1" ht="12.75" customHeight="1" x14ac:dyDescent="0.15">
      <c r="A194" s="28"/>
      <c r="B194" s="28"/>
      <c r="C194" s="26"/>
      <c r="D194" s="26"/>
      <c r="E194" s="27"/>
      <c r="F194" s="27"/>
      <c r="G194" s="26"/>
      <c r="H194" s="23"/>
      <c r="I194" s="22"/>
      <c r="J194" s="1"/>
      <c r="K194" s="1"/>
      <c r="L194" s="1"/>
    </row>
    <row r="195" spans="1:12" s="20" customFormat="1" ht="12.75" customHeight="1" x14ac:dyDescent="0.15">
      <c r="A195" s="28"/>
      <c r="B195" s="28"/>
      <c r="C195" s="26"/>
      <c r="D195" s="26"/>
      <c r="E195" s="27"/>
      <c r="F195" s="27"/>
      <c r="G195" s="26"/>
      <c r="H195" s="23"/>
      <c r="I195" s="22"/>
      <c r="J195" s="1"/>
      <c r="K195" s="1"/>
      <c r="L195" s="1"/>
    </row>
    <row r="196" spans="1:12" s="20" customFormat="1" ht="12.75" customHeight="1" x14ac:dyDescent="0.15">
      <c r="A196" s="28"/>
      <c r="B196" s="28"/>
      <c r="C196" s="26"/>
      <c r="D196" s="26"/>
      <c r="E196" s="27"/>
      <c r="F196" s="27"/>
      <c r="G196" s="26"/>
      <c r="H196" s="23"/>
      <c r="I196" s="22"/>
      <c r="J196" s="1"/>
      <c r="K196" s="1"/>
      <c r="L196" s="1"/>
    </row>
    <row r="197" spans="1:12" s="20" customFormat="1" ht="12.75" customHeight="1" x14ac:dyDescent="0.15">
      <c r="A197" s="28"/>
      <c r="B197" s="28"/>
      <c r="C197" s="26"/>
      <c r="D197" s="26"/>
      <c r="E197" s="27"/>
      <c r="F197" s="27"/>
      <c r="G197" s="26"/>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22"/>
      <c r="B203" s="25"/>
      <c r="C203" s="24"/>
      <c r="D203" s="24"/>
      <c r="E203" s="23"/>
      <c r="F203" s="23"/>
      <c r="G203" s="23"/>
      <c r="H203" s="23"/>
      <c r="I203" s="22"/>
      <c r="J203" s="1"/>
      <c r="K203" s="1"/>
      <c r="L203" s="1"/>
    </row>
    <row r="204" spans="1:12" s="20" customFormat="1" ht="12.75" customHeight="1" x14ac:dyDescent="0.15">
      <c r="A204" s="22"/>
      <c r="B204" s="25"/>
      <c r="C204" s="24"/>
      <c r="D204" s="24"/>
      <c r="E204" s="23"/>
      <c r="F204" s="23"/>
      <c r="G204" s="23"/>
      <c r="H204" s="23"/>
      <c r="I204" s="22"/>
      <c r="J204" s="1"/>
      <c r="K204" s="1"/>
      <c r="L204" s="1"/>
    </row>
    <row r="205" spans="1:12" s="20" customFormat="1" ht="12.75" customHeight="1" x14ac:dyDescent="0.15">
      <c r="A205" s="22"/>
      <c r="B205" s="25"/>
      <c r="C205" s="24"/>
      <c r="D205" s="24"/>
      <c r="E205" s="23"/>
      <c r="F205" s="23"/>
      <c r="G205" s="23"/>
      <c r="H205" s="23"/>
      <c r="I205" s="22"/>
      <c r="J205" s="1"/>
      <c r="K205" s="1"/>
      <c r="L205" s="1"/>
    </row>
    <row r="206" spans="1:12" s="20" customFormat="1" ht="12.75" customHeight="1" x14ac:dyDescent="0.15">
      <c r="A206" s="22"/>
      <c r="B206" s="25"/>
      <c r="C206" s="24"/>
      <c r="D206" s="24"/>
      <c r="E206" s="23"/>
      <c r="F206" s="23"/>
      <c r="G206" s="23"/>
      <c r="H206" s="23"/>
      <c r="I206" s="22"/>
      <c r="J206" s="1"/>
      <c r="K206" s="1"/>
      <c r="L206" s="1"/>
    </row>
    <row r="207" spans="1:12" s="20" customFormat="1" ht="12.75" customHeight="1" x14ac:dyDescent="0.15">
      <c r="A207" s="22"/>
      <c r="B207" s="25"/>
      <c r="C207" s="24"/>
      <c r="D207" s="24"/>
      <c r="E207" s="23"/>
      <c r="F207" s="23"/>
      <c r="G207" s="23"/>
      <c r="H207" s="23"/>
      <c r="I207" s="22"/>
      <c r="J207" s="1"/>
      <c r="K207" s="1"/>
      <c r="L207" s="1"/>
    </row>
    <row r="208" spans="1:12" s="20" customFormat="1" ht="12.75" customHeight="1" x14ac:dyDescent="0.15">
      <c r="A208" s="22"/>
      <c r="B208" s="25"/>
      <c r="C208" s="24"/>
      <c r="D208" s="24"/>
      <c r="E208" s="23"/>
      <c r="F208" s="23"/>
      <c r="G208" s="23"/>
      <c r="H208" s="23"/>
      <c r="I208" s="22"/>
      <c r="J208" s="1"/>
      <c r="K208" s="1"/>
      <c r="L208" s="1"/>
    </row>
    <row r="209" spans="1:12" s="20" customFormat="1" ht="12.75" customHeight="1" x14ac:dyDescent="0.15">
      <c r="A209" s="22"/>
      <c r="B209" s="25"/>
      <c r="C209" s="24"/>
      <c r="D209" s="24"/>
      <c r="E209" s="23"/>
      <c r="F209" s="23"/>
      <c r="G209" s="23"/>
      <c r="H209" s="23"/>
      <c r="I209" s="22"/>
      <c r="J209" s="1"/>
      <c r="K209" s="1"/>
      <c r="L209" s="1"/>
    </row>
    <row r="210" spans="1:12" s="20" customFormat="1" ht="12.75" customHeight="1" x14ac:dyDescent="0.15">
      <c r="A210" s="1"/>
      <c r="B210" s="3"/>
      <c r="C210" s="2"/>
      <c r="D210" s="1"/>
      <c r="E210" s="1"/>
      <c r="F210" s="1"/>
      <c r="G210" s="1"/>
      <c r="H210" s="1"/>
      <c r="I210" s="1"/>
      <c r="J210" s="1"/>
      <c r="K210" s="1"/>
      <c r="L210" s="1"/>
    </row>
    <row r="211" spans="1:12" s="20" customFormat="1" ht="12.75" customHeight="1" x14ac:dyDescent="0.15">
      <c r="A211" s="1"/>
      <c r="B211" s="3"/>
      <c r="C211" s="2"/>
      <c r="D211" s="1"/>
      <c r="E211" s="1"/>
      <c r="F211" s="1"/>
      <c r="G211" s="1"/>
      <c r="H211" s="1"/>
      <c r="I211" s="1"/>
      <c r="J211" s="1"/>
      <c r="K211" s="1"/>
      <c r="L211" s="1"/>
    </row>
    <row r="212" spans="1:12" s="20" customFormat="1" ht="12.75" customHeight="1" x14ac:dyDescent="0.15">
      <c r="A212" s="1"/>
      <c r="B212" s="3"/>
      <c r="C212" s="2"/>
      <c r="D212" s="1"/>
      <c r="E212" s="1"/>
      <c r="F212" s="1"/>
      <c r="G212" s="1"/>
      <c r="H212" s="1"/>
      <c r="I212" s="1"/>
      <c r="J212" s="1"/>
      <c r="K212" s="1"/>
      <c r="L212" s="1"/>
    </row>
    <row r="213" spans="1:12" s="20" customFormat="1" ht="12.75" customHeight="1" x14ac:dyDescent="0.15">
      <c r="A213" s="1"/>
      <c r="B213" s="3"/>
      <c r="C213" s="2"/>
      <c r="D213" s="1"/>
      <c r="E213" s="1"/>
      <c r="F213" s="1"/>
      <c r="G213" s="1"/>
      <c r="H213" s="1"/>
      <c r="I213" s="1"/>
      <c r="J213" s="1"/>
      <c r="K213" s="1"/>
      <c r="L213" s="1"/>
    </row>
    <row r="214" spans="1:12" s="20" customFormat="1" ht="12.75" customHeight="1" x14ac:dyDescent="0.15">
      <c r="A214" s="21"/>
      <c r="B214" s="21"/>
      <c r="C214" s="21"/>
      <c r="D214" s="21"/>
      <c r="E214" s="21"/>
      <c r="F214" s="21"/>
      <c r="G214" s="21"/>
      <c r="H214" s="21"/>
      <c r="I214" s="21"/>
      <c r="J214" s="21"/>
    </row>
    <row r="215" spans="1:12" s="20" customFormat="1" ht="12.75" customHeight="1" thickBot="1" x14ac:dyDescent="0.2">
      <c r="A215" s="21"/>
      <c r="B215" s="21"/>
      <c r="C215" s="21"/>
      <c r="D215" s="21"/>
      <c r="E215" s="21"/>
      <c r="F215" s="21"/>
      <c r="G215" s="21"/>
      <c r="H215" s="21"/>
      <c r="I215" s="21"/>
      <c r="J215" s="21"/>
    </row>
    <row r="216" spans="1:12" ht="25.5" customHeight="1" thickBot="1" x14ac:dyDescent="0.2">
      <c r="A216" s="339" t="s">
        <v>511</v>
      </c>
      <c r="B216" s="340"/>
      <c r="C216" s="340"/>
      <c r="D216" s="340"/>
      <c r="E216" s="340"/>
      <c r="F216" s="340"/>
      <c r="G216" s="340"/>
      <c r="H216" s="340"/>
      <c r="I216" s="340"/>
      <c r="J216" s="341"/>
    </row>
    <row r="217" spans="1:12" ht="24" x14ac:dyDescent="0.15">
      <c r="A217" s="170" t="s">
        <v>448</v>
      </c>
      <c r="B217" s="171" t="s">
        <v>33</v>
      </c>
      <c r="C217" s="172" t="s">
        <v>32</v>
      </c>
      <c r="D217" s="172" t="s">
        <v>31</v>
      </c>
      <c r="E217" s="171" t="s">
        <v>30</v>
      </c>
      <c r="F217" s="171"/>
      <c r="G217" s="172" t="s">
        <v>474</v>
      </c>
      <c r="H217" s="172" t="s">
        <v>28</v>
      </c>
      <c r="I217" s="172" t="s">
        <v>27</v>
      </c>
      <c r="J217" s="172" t="s">
        <v>497</v>
      </c>
      <c r="K217" s="182"/>
    </row>
    <row r="218" spans="1:12" ht="51" customHeight="1" x14ac:dyDescent="0.15">
      <c r="A218" s="178" t="s">
        <v>447</v>
      </c>
      <c r="B218" s="16">
        <v>2018</v>
      </c>
      <c r="C218" s="165" t="s">
        <v>75</v>
      </c>
      <c r="D218" s="220">
        <v>42944</v>
      </c>
      <c r="E218" s="14" t="s">
        <v>280</v>
      </c>
      <c r="F218" s="174"/>
      <c r="G218" s="177">
        <v>2</v>
      </c>
      <c r="H218" s="153">
        <v>0</v>
      </c>
      <c r="I218" s="153">
        <f t="shared" ref="I218:I223" si="15">+G218-H218</f>
        <v>2</v>
      </c>
      <c r="J218" s="255" t="s">
        <v>471</v>
      </c>
      <c r="K218" s="182"/>
    </row>
    <row r="219" spans="1:12" ht="21" customHeight="1" outlineLevel="1" x14ac:dyDescent="0.15">
      <c r="A219" s="189" t="s">
        <v>285</v>
      </c>
      <c r="B219" s="190"/>
      <c r="C219" s="191"/>
      <c r="D219" s="192"/>
      <c r="E219" s="190"/>
      <c r="F219" s="190"/>
      <c r="G219" s="193"/>
      <c r="H219" s="194"/>
      <c r="I219" s="195">
        <f>SUBTOTAL(9,I217:I218)</f>
        <v>2</v>
      </c>
      <c r="J219" s="196"/>
      <c r="K219" s="22"/>
    </row>
    <row r="220" spans="1:12" ht="36" customHeight="1" outlineLevel="2" x14ac:dyDescent="0.15">
      <c r="A220" s="242" t="s">
        <v>21</v>
      </c>
      <c r="B220" s="243">
        <v>2015</v>
      </c>
      <c r="C220" s="244" t="s">
        <v>137</v>
      </c>
      <c r="D220" s="245">
        <v>41901</v>
      </c>
      <c r="E220" s="243" t="s">
        <v>20</v>
      </c>
      <c r="F220" s="243"/>
      <c r="G220" s="246">
        <v>125948996</v>
      </c>
      <c r="H220" s="247">
        <v>0</v>
      </c>
      <c r="I220" s="247">
        <f t="shared" si="15"/>
        <v>125948996</v>
      </c>
      <c r="J220" s="259" t="s">
        <v>344</v>
      </c>
      <c r="K220" s="292"/>
    </row>
    <row r="221" spans="1:12" ht="36.75" customHeight="1" outlineLevel="1" x14ac:dyDescent="0.15">
      <c r="A221" s="189" t="s">
        <v>138</v>
      </c>
      <c r="B221" s="197"/>
      <c r="C221" s="198"/>
      <c r="D221" s="199"/>
      <c r="E221" s="197"/>
      <c r="F221" s="197"/>
      <c r="G221" s="200"/>
      <c r="H221" s="194"/>
      <c r="I221" s="195">
        <f>SUBTOTAL(9,I220:I220)</f>
        <v>125948996</v>
      </c>
      <c r="J221" s="258"/>
      <c r="K221" s="22"/>
    </row>
    <row r="222" spans="1:12" ht="139.5" customHeight="1" outlineLevel="2" x14ac:dyDescent="0.15">
      <c r="A222" s="242" t="s">
        <v>9</v>
      </c>
      <c r="B222" s="279">
        <v>2016</v>
      </c>
      <c r="C222" s="236" t="s">
        <v>15</v>
      </c>
      <c r="D222" s="280">
        <v>42178</v>
      </c>
      <c r="E222" s="279" t="s">
        <v>14</v>
      </c>
      <c r="F222" s="279"/>
      <c r="G222" s="281">
        <v>3398061</v>
      </c>
      <c r="H222" s="247">
        <v>3245909</v>
      </c>
      <c r="I222" s="247">
        <f t="shared" si="15"/>
        <v>152152</v>
      </c>
      <c r="J222" s="256" t="s">
        <v>379</v>
      </c>
      <c r="K222" s="293"/>
    </row>
    <row r="223" spans="1:12" ht="35.25" customHeight="1" outlineLevel="2" x14ac:dyDescent="0.15">
      <c r="A223" s="163" t="s">
        <v>446</v>
      </c>
      <c r="B223" s="11">
        <v>2018</v>
      </c>
      <c r="C223" s="165" t="s">
        <v>70</v>
      </c>
      <c r="D223" s="220">
        <v>42808</v>
      </c>
      <c r="E223" s="14" t="s">
        <v>284</v>
      </c>
      <c r="F223" s="11"/>
      <c r="G223" s="10">
        <v>1868544</v>
      </c>
      <c r="H223" s="153">
        <v>0</v>
      </c>
      <c r="I223" s="153">
        <f t="shared" si="15"/>
        <v>1868544</v>
      </c>
      <c r="J223" s="285" t="s">
        <v>501</v>
      </c>
      <c r="K223" s="293"/>
    </row>
    <row r="224" spans="1:12" ht="23.25" customHeight="1" outlineLevel="1" x14ac:dyDescent="0.15">
      <c r="A224" s="203" t="s">
        <v>139</v>
      </c>
      <c r="B224" s="190"/>
      <c r="C224" s="191"/>
      <c r="D224" s="192"/>
      <c r="E224" s="190"/>
      <c r="F224" s="190"/>
      <c r="G224" s="193"/>
      <c r="H224" s="194"/>
      <c r="I224" s="195">
        <f>SUBTOTAL(9,I222:I223)</f>
        <v>2020696</v>
      </c>
      <c r="J224" s="196"/>
      <c r="K224" s="22"/>
    </row>
    <row r="225" spans="1:10" ht="21" customHeight="1" thickBot="1" x14ac:dyDescent="0.2">
      <c r="A225" s="187" t="s">
        <v>290</v>
      </c>
      <c r="B225" s="156"/>
      <c r="C225" s="149"/>
      <c r="D225" s="150"/>
      <c r="E225" s="151"/>
      <c r="F225" s="151"/>
      <c r="G225" s="152"/>
      <c r="H225" s="141"/>
      <c r="I225" s="282">
        <f>SUBTOTAL(9,I218:I224)</f>
        <v>127969694</v>
      </c>
      <c r="J225" s="188"/>
    </row>
    <row r="226" spans="1:10" ht="21.75" customHeight="1" thickBot="1" x14ac:dyDescent="0.2">
      <c r="A226" s="336" t="s">
        <v>512</v>
      </c>
      <c r="B226" s="337"/>
      <c r="C226" s="337"/>
      <c r="D226" s="337"/>
      <c r="E226" s="337"/>
      <c r="F226" s="338"/>
      <c r="G226" s="207">
        <f>SUM(G218:G224)</f>
        <v>131215603</v>
      </c>
      <c r="H226" s="207">
        <f>SUM(H218:H224)</f>
        <v>3245909</v>
      </c>
      <c r="I226" s="207">
        <f>+I219+I221+I224</f>
        <v>127969694</v>
      </c>
      <c r="J226" s="208">
        <f>+I226/G226</f>
        <v>0.97526278182023829</v>
      </c>
    </row>
    <row r="227" spans="1:10" ht="13" x14ac:dyDescent="0.15">
      <c r="A227" s="9"/>
      <c r="B227" s="8"/>
      <c r="C227" s="8"/>
      <c r="D227" s="8"/>
      <c r="E227" s="7"/>
      <c r="F227" s="7"/>
      <c r="G227" s="6"/>
      <c r="H227" s="6"/>
      <c r="I227" s="6"/>
      <c r="J227" s="5"/>
    </row>
    <row r="228" spans="1:10" ht="13" x14ac:dyDescent="0.15">
      <c r="A228" s="9"/>
      <c r="B228" s="8"/>
      <c r="C228" s="8"/>
      <c r="D228" s="8"/>
      <c r="E228" s="7"/>
      <c r="F228" s="7"/>
      <c r="G228" s="6"/>
      <c r="H228" s="6"/>
      <c r="I228" s="6"/>
      <c r="J228" s="5"/>
    </row>
    <row r="229" spans="1:10" ht="13" x14ac:dyDescent="0.15">
      <c r="A229" s="9"/>
      <c r="B229" s="8"/>
      <c r="C229" s="8"/>
      <c r="D229" s="8"/>
      <c r="E229" s="7"/>
      <c r="F229" s="7"/>
      <c r="G229" s="6"/>
      <c r="H229" s="6"/>
      <c r="I229" s="6"/>
      <c r="J229" s="5"/>
    </row>
    <row r="230" spans="1:10" hidden="1" x14ac:dyDescent="0.15"/>
    <row r="231" spans="1:10" s="4" customFormat="1" ht="21" hidden="1" customHeight="1" thickBot="1" x14ac:dyDescent="0.2">
      <c r="A231" s="325" t="s">
        <v>142</v>
      </c>
      <c r="B231" s="326"/>
      <c r="C231" s="326"/>
      <c r="D231" s="326"/>
      <c r="E231" s="326"/>
      <c r="F231" s="326"/>
      <c r="G231" s="326"/>
      <c r="H231" s="326"/>
      <c r="I231" s="326"/>
      <c r="J231" s="327"/>
    </row>
    <row r="232" spans="1:10" ht="30" hidden="1" customHeight="1" x14ac:dyDescent="0.15">
      <c r="A232" s="126"/>
      <c r="B232" s="328"/>
      <c r="C232" s="329"/>
      <c r="D232" s="329"/>
      <c r="E232" s="329"/>
      <c r="F232" s="329"/>
      <c r="G232" s="329"/>
      <c r="H232" s="329"/>
      <c r="I232" s="329"/>
      <c r="J232" s="330"/>
    </row>
    <row r="233" spans="1:10" ht="30" hidden="1" customHeight="1" thickBot="1" x14ac:dyDescent="0.2">
      <c r="A233" s="128"/>
      <c r="B233" s="331"/>
      <c r="C233" s="331"/>
      <c r="D233" s="331"/>
      <c r="E233" s="331"/>
      <c r="F233" s="331"/>
      <c r="G233" s="331"/>
      <c r="H233" s="331"/>
      <c r="I233" s="331"/>
      <c r="J233" s="332"/>
    </row>
    <row r="234" spans="1:10" hidden="1" x14ac:dyDescent="0.15"/>
    <row r="235" spans="1:10" hidden="1" x14ac:dyDescent="0.15"/>
    <row r="236" spans="1:10" hidden="1" x14ac:dyDescent="0.15"/>
    <row r="237" spans="1:10" hidden="1" x14ac:dyDescent="0.15"/>
    <row r="238" spans="1:10" hidden="1" x14ac:dyDescent="0.15"/>
  </sheetData>
  <sheetProtection selectLockedCells="1" selectUnlockedCells="1"/>
  <mergeCells count="49">
    <mergeCell ref="B233:J233"/>
    <mergeCell ref="F181:G182"/>
    <mergeCell ref="A193:B193"/>
    <mergeCell ref="A216:J216"/>
    <mergeCell ref="A226:F226"/>
    <mergeCell ref="A231:J231"/>
    <mergeCell ref="B232:J232"/>
    <mergeCell ref="A180:G180"/>
    <mergeCell ref="C107:E107"/>
    <mergeCell ref="C108:E108"/>
    <mergeCell ref="C109:E109"/>
    <mergeCell ref="A110:E110"/>
    <mergeCell ref="A114:H114"/>
    <mergeCell ref="A116:E116"/>
    <mergeCell ref="D117:E117"/>
    <mergeCell ref="A129:E129"/>
    <mergeCell ref="D130:E130"/>
    <mergeCell ref="A143:G143"/>
    <mergeCell ref="A157:B157"/>
    <mergeCell ref="C106:E106"/>
    <mergeCell ref="C95:E95"/>
    <mergeCell ref="C96:E96"/>
    <mergeCell ref="C97:E97"/>
    <mergeCell ref="C98:E98"/>
    <mergeCell ref="C99:E99"/>
    <mergeCell ref="C100:E100"/>
    <mergeCell ref="C101:E101"/>
    <mergeCell ref="C102:E102"/>
    <mergeCell ref="C103:E103"/>
    <mergeCell ref="C104:E104"/>
    <mergeCell ref="C105:E105"/>
    <mergeCell ref="C94:E94"/>
    <mergeCell ref="C83:E83"/>
    <mergeCell ref="C84:E84"/>
    <mergeCell ref="C85:E85"/>
    <mergeCell ref="C86:E86"/>
    <mergeCell ref="C87:E87"/>
    <mergeCell ref="C88:E88"/>
    <mergeCell ref="C89:E89"/>
    <mergeCell ref="C90:E90"/>
    <mergeCell ref="C91:E91"/>
    <mergeCell ref="C92:E92"/>
    <mergeCell ref="C93:E93"/>
    <mergeCell ref="C82:E82"/>
    <mergeCell ref="A2:I2"/>
    <mergeCell ref="A3:I3"/>
    <mergeCell ref="A58:I58"/>
    <mergeCell ref="A68:B68"/>
    <mergeCell ref="A81:G81"/>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15" max="7"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62D72-19FD-4A88-AB38-990511130A8C}">
  <dimension ref="A2:L231"/>
  <sheetViews>
    <sheetView topLeftCell="A16"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5.832031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517</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6.993165120314597E-2</v>
      </c>
      <c r="E5" s="98">
        <f>220000+3065246429</f>
        <v>3065466429</v>
      </c>
      <c r="F5" s="132">
        <f>+E5/C5</f>
        <v>0.83092467682219262</v>
      </c>
      <c r="G5" s="98">
        <f>+C5-E5</f>
        <v>623756571</v>
      </c>
      <c r="H5" s="97">
        <f>220000+1786557571</f>
        <v>1786777571</v>
      </c>
      <c r="I5" s="103">
        <f>H5/C5</f>
        <v>0.48432354753290868</v>
      </c>
    </row>
    <row r="6" spans="1:10" ht="23.25" customHeight="1" x14ac:dyDescent="0.15">
      <c r="A6" s="64" t="s">
        <v>152</v>
      </c>
      <c r="B6" s="106" t="s">
        <v>150</v>
      </c>
      <c r="C6" s="105">
        <f>8751222000+3020230000+106497000</f>
        <v>11877949000</v>
      </c>
      <c r="D6" s="104">
        <f>+C6/C16</f>
        <v>0.22515434455351616</v>
      </c>
      <c r="E6" s="98">
        <v>7401731878</v>
      </c>
      <c r="F6" s="132">
        <f t="shared" ref="F6:F14" si="0">+E6/C6</f>
        <v>0.62314898624333204</v>
      </c>
      <c r="G6" s="98">
        <f>+C6-E6</f>
        <v>4476217122</v>
      </c>
      <c r="H6" s="97">
        <v>7348144095</v>
      </c>
      <c r="I6" s="103">
        <f>H6/C6</f>
        <v>0.61863745121316815</v>
      </c>
    </row>
    <row r="7" spans="1:10" ht="18" customHeight="1" x14ac:dyDescent="0.15">
      <c r="B7" s="160" t="s">
        <v>115</v>
      </c>
      <c r="C7" s="105">
        <f>SUM(C8:C14)</f>
        <v>37182781379</v>
      </c>
      <c r="D7" s="104">
        <f>+C7/C16</f>
        <v>0.70482410473941504</v>
      </c>
      <c r="E7" s="98">
        <f>SUM(E8:E14)</f>
        <v>33698823372</v>
      </c>
      <c r="F7" s="132">
        <f>+E7/C7</f>
        <v>0.90630184516084478</v>
      </c>
      <c r="G7" s="98">
        <f>SUM(G8:G14)</f>
        <v>3483958007</v>
      </c>
      <c r="H7" s="97">
        <f>SUM(H8:H14)</f>
        <v>21611029424</v>
      </c>
      <c r="I7" s="103">
        <f>H7/C7</f>
        <v>0.58121067393321535</v>
      </c>
    </row>
    <row r="8" spans="1:10" ht="22" customHeight="1" x14ac:dyDescent="0.15">
      <c r="A8" s="107" t="s">
        <v>438</v>
      </c>
      <c r="B8" s="106" t="s">
        <v>291</v>
      </c>
      <c r="C8" s="105">
        <f>2641000000-500000</f>
        <v>2640500000</v>
      </c>
      <c r="D8" s="104">
        <f t="shared" ref="D8:D14" si="1">+C8/$C$7</f>
        <v>7.1014052797333097E-2</v>
      </c>
      <c r="E8" s="98">
        <f>2477342049-500000</f>
        <v>2476842049</v>
      </c>
      <c r="F8" s="132">
        <f t="shared" si="0"/>
        <v>0.93802009051316038</v>
      </c>
      <c r="G8" s="98">
        <f t="shared" ref="G8:G15" si="2">+C8-E8</f>
        <v>163657951</v>
      </c>
      <c r="H8" s="97">
        <f>1486375140-500000</f>
        <v>1485875140</v>
      </c>
      <c r="I8" s="103">
        <f>H8/C8</f>
        <v>0.56272491573565608</v>
      </c>
    </row>
    <row r="9" spans="1:10" ht="22" customHeight="1" x14ac:dyDescent="0.15">
      <c r="A9" s="107" t="s">
        <v>94</v>
      </c>
      <c r="B9" s="106" t="s">
        <v>113</v>
      </c>
      <c r="C9" s="105">
        <v>12231500000</v>
      </c>
      <c r="D9" s="104">
        <f t="shared" si="1"/>
        <v>0.32895602605210367</v>
      </c>
      <c r="E9" s="98">
        <v>9456265983</v>
      </c>
      <c r="F9" s="132">
        <f t="shared" si="0"/>
        <v>0.77310763054408704</v>
      </c>
      <c r="G9" s="98">
        <f t="shared" si="2"/>
        <v>2775234017</v>
      </c>
      <c r="H9" s="97">
        <v>6872127955</v>
      </c>
      <c r="I9" s="103">
        <f t="shared" ref="I9:I14" si="3">H9/C9</f>
        <v>0.56183852798103262</v>
      </c>
    </row>
    <row r="10" spans="1:10" ht="22" customHeight="1" x14ac:dyDescent="0.15">
      <c r="A10" s="107" t="s">
        <v>144</v>
      </c>
      <c r="B10" s="106" t="s">
        <v>112</v>
      </c>
      <c r="C10" s="105">
        <v>1864000000</v>
      </c>
      <c r="D10" s="104">
        <f t="shared" si="1"/>
        <v>5.0130730700332853E-2</v>
      </c>
      <c r="E10" s="98">
        <v>1795440830</v>
      </c>
      <c r="F10" s="132">
        <f t="shared" si="0"/>
        <v>0.96321932939914168</v>
      </c>
      <c r="G10" s="98">
        <f t="shared" si="2"/>
        <v>68559170</v>
      </c>
      <c r="H10" s="97">
        <v>1130214191</v>
      </c>
      <c r="I10" s="103">
        <f t="shared" si="3"/>
        <v>0.60633808530042921</v>
      </c>
    </row>
    <row r="11" spans="1:10" s="94" customFormat="1" ht="22" customHeight="1" x14ac:dyDescent="0.15">
      <c r="A11" s="107" t="s">
        <v>111</v>
      </c>
      <c r="B11" s="106" t="s">
        <v>110</v>
      </c>
      <c r="C11" s="105">
        <v>2780500000</v>
      </c>
      <c r="D11" s="104">
        <f t="shared" si="1"/>
        <v>7.4779236433624191E-2</v>
      </c>
      <c r="E11" s="98">
        <v>2594000533</v>
      </c>
      <c r="F11" s="132">
        <f t="shared" si="0"/>
        <v>0.93292592447401546</v>
      </c>
      <c r="G11" s="98">
        <f t="shared" si="2"/>
        <v>186499467</v>
      </c>
      <c r="H11" s="97">
        <v>1278887869</v>
      </c>
      <c r="I11" s="162">
        <f t="shared" si="3"/>
        <v>0.45994888293472397</v>
      </c>
    </row>
    <row r="12" spans="1:10" s="94" customFormat="1" ht="22" customHeight="1" x14ac:dyDescent="0.15">
      <c r="A12" s="107" t="s">
        <v>145</v>
      </c>
      <c r="B12" s="106" t="s">
        <v>109</v>
      </c>
      <c r="C12" s="105">
        <f>12543000000-4242621</f>
        <v>12538757379</v>
      </c>
      <c r="D12" s="104">
        <f>+C12/$C$7</f>
        <v>0.33721945787739294</v>
      </c>
      <c r="E12" s="98">
        <f>12480282559-4242621</f>
        <v>12476039938</v>
      </c>
      <c r="F12" s="132">
        <f t="shared" si="0"/>
        <v>0.99499811352079914</v>
      </c>
      <c r="G12" s="98">
        <f t="shared" si="2"/>
        <v>62717441</v>
      </c>
      <c r="H12" s="97">
        <f>7679918430-4242621</f>
        <v>7675675809</v>
      </c>
      <c r="I12" s="103">
        <f t="shared" si="3"/>
        <v>0.6121560196910163</v>
      </c>
    </row>
    <row r="13" spans="1:10" s="94" customFormat="1" ht="22" customHeight="1" x14ac:dyDescent="0.15">
      <c r="A13" s="107" t="s">
        <v>108</v>
      </c>
      <c r="B13" s="106" t="s">
        <v>107</v>
      </c>
      <c r="C13" s="105">
        <v>3307000000</v>
      </c>
      <c r="D13" s="104">
        <f t="shared" si="1"/>
        <v>8.8939016322961778E-2</v>
      </c>
      <c r="E13" s="98">
        <v>3232992522</v>
      </c>
      <c r="F13" s="132">
        <f t="shared" si="0"/>
        <v>0.97762096220139094</v>
      </c>
      <c r="G13" s="98">
        <f t="shared" si="2"/>
        <v>74007478</v>
      </c>
      <c r="H13" s="97">
        <v>2138794510</v>
      </c>
      <c r="I13" s="103">
        <f t="shared" si="3"/>
        <v>0.64674765951013002</v>
      </c>
    </row>
    <row r="14" spans="1:10" s="94" customFormat="1" ht="19.5" customHeight="1" x14ac:dyDescent="0.15">
      <c r="A14" s="107" t="s">
        <v>146</v>
      </c>
      <c r="B14" s="106" t="s">
        <v>106</v>
      </c>
      <c r="C14" s="105">
        <v>1820524000</v>
      </c>
      <c r="D14" s="104">
        <f t="shared" si="1"/>
        <v>4.8961479816251485E-2</v>
      </c>
      <c r="E14" s="98">
        <v>1667241517</v>
      </c>
      <c r="F14" s="132">
        <f t="shared" si="0"/>
        <v>0.91580309680070138</v>
      </c>
      <c r="G14" s="98">
        <f t="shared" si="2"/>
        <v>153282483</v>
      </c>
      <c r="H14" s="97">
        <v>1029453950</v>
      </c>
      <c r="I14" s="103">
        <f t="shared" si="3"/>
        <v>0.56547123245834718</v>
      </c>
      <c r="J14" s="102"/>
    </row>
    <row r="15" spans="1:10" s="94" customFormat="1" ht="21.75" customHeight="1" x14ac:dyDescent="0.15">
      <c r="A15" s="158"/>
      <c r="B15" s="106" t="s">
        <v>149</v>
      </c>
      <c r="C15" s="105">
        <f>4242621+500000</f>
        <v>4742621</v>
      </c>
      <c r="D15" s="104">
        <v>0</v>
      </c>
      <c r="E15" s="98">
        <f>1815946+2426675+500000</f>
        <v>4742621</v>
      </c>
      <c r="F15" s="132">
        <v>0</v>
      </c>
      <c r="G15" s="98">
        <f t="shared" si="2"/>
        <v>0</v>
      </c>
      <c r="H15" s="97">
        <v>4742621</v>
      </c>
      <c r="I15" s="103">
        <f>H15/C15</f>
        <v>1</v>
      </c>
      <c r="J15" s="102"/>
    </row>
    <row r="16" spans="1:10" s="94" customFormat="1" ht="12" x14ac:dyDescent="0.15">
      <c r="B16" s="96" t="s">
        <v>105</v>
      </c>
      <c r="C16" s="101">
        <f t="shared" ref="C16:E16" si="4">+C5+C6+C7+C15</f>
        <v>52754696000</v>
      </c>
      <c r="D16" s="143">
        <f t="shared" si="4"/>
        <v>0.99991010049607709</v>
      </c>
      <c r="E16" s="101">
        <f t="shared" si="4"/>
        <v>44170764300</v>
      </c>
      <c r="F16" s="142">
        <f>+E16/C16</f>
        <v>0.83728592237551702</v>
      </c>
      <c r="G16" s="101">
        <f>+G5+G6+G7+G15</f>
        <v>8583931700</v>
      </c>
      <c r="H16" s="101">
        <f>+H5+H6+H7+H15</f>
        <v>30750693711</v>
      </c>
      <c r="I16" s="100">
        <f>H16/C16</f>
        <v>0.58289964766359381</v>
      </c>
    </row>
    <row r="17" spans="1:10" ht="24" customHeight="1" x14ac:dyDescent="0.15">
      <c r="B17" s="99" t="s">
        <v>513</v>
      </c>
      <c r="C17" s="101">
        <v>52754696000</v>
      </c>
      <c r="D17" s="143">
        <v>0.99991010049607709</v>
      </c>
      <c r="E17" s="101">
        <v>40721612155</v>
      </c>
      <c r="F17" s="142">
        <v>0.77190497230805766</v>
      </c>
      <c r="G17" s="101">
        <v>12033083845</v>
      </c>
      <c r="H17" s="101">
        <v>28500127956</v>
      </c>
      <c r="I17" s="100">
        <v>0.54023869185029516</v>
      </c>
    </row>
    <row r="18" spans="1:10" s="94" customFormat="1" ht="22.5" customHeight="1" x14ac:dyDescent="0.15">
      <c r="B18" s="96" t="s">
        <v>104</v>
      </c>
      <c r="C18" s="95">
        <f>C17-C16</f>
        <v>0</v>
      </c>
      <c r="D18" s="95"/>
      <c r="E18" s="95">
        <f>E17-E16</f>
        <v>-3449152145</v>
      </c>
      <c r="F18" s="95"/>
      <c r="G18" s="95">
        <f>G17-G16</f>
        <v>3449152145</v>
      </c>
      <c r="H18" s="95">
        <f>H17-H16</f>
        <v>-2250565755</v>
      </c>
    </row>
    <row r="19" spans="1:10" s="94" customFormat="1" ht="96" x14ac:dyDescent="0.15">
      <c r="B19" s="11" t="s">
        <v>103</v>
      </c>
      <c r="C19" s="11"/>
      <c r="D19" s="11"/>
      <c r="E19" s="165" t="s">
        <v>518</v>
      </c>
      <c r="F19" s="125"/>
      <c r="G19" s="165" t="s">
        <v>519</v>
      </c>
      <c r="H19" s="165" t="s">
        <v>520</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18250996</v>
      </c>
      <c r="E60" s="78">
        <f t="shared" ref="E60:E67" si="5">+C60-D60</f>
        <v>241147270</v>
      </c>
      <c r="F60" s="78">
        <v>233089704</v>
      </c>
      <c r="G60" s="134">
        <f t="shared" ref="G60:G67" si="6">+F60/E60</f>
        <v>0.96658653444428377</v>
      </c>
      <c r="H60" s="78">
        <f t="shared" ref="H60:H67" si="7">+E60-F60</f>
        <v>8057566</v>
      </c>
      <c r="I60" s="135">
        <f t="shared" ref="I60:I68" si="8">+H60/E60</f>
        <v>3.3413465555716219E-2</v>
      </c>
    </row>
    <row r="61" spans="1:10" s="77" customFormat="1" ht="12" x14ac:dyDescent="0.15">
      <c r="A61" s="80" t="s">
        <v>438</v>
      </c>
      <c r="B61" s="79">
        <v>1067</v>
      </c>
      <c r="C61" s="78">
        <v>250025642</v>
      </c>
      <c r="D61" s="78">
        <v>58788687</v>
      </c>
      <c r="E61" s="78">
        <f>+C61-D61</f>
        <v>191236955</v>
      </c>
      <c r="F61" s="78">
        <v>189706182</v>
      </c>
      <c r="G61" s="134">
        <f t="shared" si="6"/>
        <v>0.99199541218380094</v>
      </c>
      <c r="H61" s="78">
        <f t="shared" si="7"/>
        <v>1530773</v>
      </c>
      <c r="I61" s="135">
        <f t="shared" si="8"/>
        <v>8.0045878161990186E-3</v>
      </c>
    </row>
    <row r="62" spans="1:10" s="77" customFormat="1" ht="12" x14ac:dyDescent="0.15">
      <c r="A62" s="80" t="s">
        <v>94</v>
      </c>
      <c r="B62" s="79">
        <v>1069</v>
      </c>
      <c r="C62" s="78">
        <v>747980104</v>
      </c>
      <c r="D62" s="78">
        <v>27237578</v>
      </c>
      <c r="E62" s="78">
        <f t="shared" si="5"/>
        <v>720742526</v>
      </c>
      <c r="F62" s="78">
        <v>720739414</v>
      </c>
      <c r="G62" s="134">
        <f t="shared" si="6"/>
        <v>0.9999956822306334</v>
      </c>
      <c r="H62" s="78">
        <f t="shared" si="7"/>
        <v>3112</v>
      </c>
      <c r="I62" s="135">
        <f t="shared" si="8"/>
        <v>4.3177693666434219E-6</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10976068</v>
      </c>
      <c r="E64" s="78">
        <f>+C64-D64</f>
        <v>646786242</v>
      </c>
      <c r="F64" s="78">
        <v>646527744</v>
      </c>
      <c r="G64" s="134">
        <f t="shared" si="6"/>
        <v>0.99960033472697152</v>
      </c>
      <c r="H64" s="78">
        <f t="shared" si="7"/>
        <v>258498</v>
      </c>
      <c r="I64" s="135">
        <f t="shared" si="8"/>
        <v>3.9966527302848844E-4</v>
      </c>
    </row>
    <row r="65" spans="1:10" s="77" customFormat="1" ht="12" x14ac:dyDescent="0.15">
      <c r="A65" s="80" t="s">
        <v>145</v>
      </c>
      <c r="B65" s="79">
        <v>1068</v>
      </c>
      <c r="C65" s="78">
        <v>1055023121</v>
      </c>
      <c r="D65" s="78">
        <v>207361238</v>
      </c>
      <c r="E65" s="78">
        <f>+C65-D65</f>
        <v>847661883</v>
      </c>
      <c r="F65" s="78">
        <v>847625131</v>
      </c>
      <c r="G65" s="134">
        <f t="shared" si="6"/>
        <v>0.99995664308996657</v>
      </c>
      <c r="H65" s="78">
        <f t="shared" si="7"/>
        <v>36752</v>
      </c>
      <c r="I65" s="135">
        <f t="shared" si="8"/>
        <v>4.3356910033431339E-5</v>
      </c>
    </row>
    <row r="66" spans="1:10" s="77" customFormat="1" ht="12" x14ac:dyDescent="0.15">
      <c r="A66" s="80" t="s">
        <v>108</v>
      </c>
      <c r="B66" s="79">
        <v>7531</v>
      </c>
      <c r="C66" s="78">
        <v>268547094</v>
      </c>
      <c r="D66" s="78">
        <v>6082369</v>
      </c>
      <c r="E66" s="78">
        <f t="shared" si="5"/>
        <v>262464725</v>
      </c>
      <c r="F66" s="78">
        <v>259114909</v>
      </c>
      <c r="G66" s="134">
        <f t="shared" si="6"/>
        <v>0.98723708109727892</v>
      </c>
      <c r="H66" s="78">
        <f t="shared" si="7"/>
        <v>3349816</v>
      </c>
      <c r="I66" s="135">
        <f t="shared" si="8"/>
        <v>1.2762918902721118E-2</v>
      </c>
    </row>
    <row r="67" spans="1:10" s="77" customFormat="1" ht="12" x14ac:dyDescent="0.15">
      <c r="A67" s="80" t="s">
        <v>148</v>
      </c>
      <c r="B67" s="79">
        <v>1031</v>
      </c>
      <c r="C67" s="78">
        <v>86951038</v>
      </c>
      <c r="D67" s="78">
        <v>3423136</v>
      </c>
      <c r="E67" s="78">
        <f t="shared" si="5"/>
        <v>83527902</v>
      </c>
      <c r="F67" s="78">
        <v>83159134</v>
      </c>
      <c r="G67" s="134">
        <f t="shared" si="6"/>
        <v>0.99558509203307899</v>
      </c>
      <c r="H67" s="78">
        <f t="shared" si="7"/>
        <v>368768</v>
      </c>
      <c r="I67" s="135">
        <f t="shared" si="8"/>
        <v>4.4149079669210415E-3</v>
      </c>
    </row>
    <row r="68" spans="1:10" s="60" customFormat="1" ht="23.25" customHeight="1" thickBot="1" x14ac:dyDescent="0.2">
      <c r="A68" s="320" t="s">
        <v>93</v>
      </c>
      <c r="B68" s="321"/>
      <c r="C68" s="76">
        <f>SUM(C60:C67)</f>
        <v>3383748063</v>
      </c>
      <c r="D68" s="76">
        <f>SUM(D60:D67)</f>
        <v>332913494</v>
      </c>
      <c r="E68" s="76">
        <f>SUM(E60:E67)</f>
        <v>3050834569</v>
      </c>
      <c r="F68" s="76">
        <f>SUM(F60:F67)</f>
        <v>3037229284</v>
      </c>
      <c r="G68" s="136">
        <f>+F68/E68</f>
        <v>0.99554047107691601</v>
      </c>
      <c r="H68" s="76">
        <f>SUM(H60:H67)</f>
        <v>13605285</v>
      </c>
      <c r="I68" s="137">
        <f t="shared" si="8"/>
        <v>4.4595289230839972E-3</v>
      </c>
    </row>
    <row r="69" spans="1:10" s="60" customFormat="1" ht="12.75" customHeight="1" x14ac:dyDescent="0.15">
      <c r="A69" s="4"/>
      <c r="B69" s="70"/>
      <c r="C69" s="69"/>
      <c r="D69" s="75">
        <f>+D68/C68</f>
        <v>9.8386016867001005E-2</v>
      </c>
      <c r="E69" s="74"/>
      <c r="F69" s="73">
        <f>+F68/E68</f>
        <v>0.99554047107691601</v>
      </c>
      <c r="G69" s="72"/>
      <c r="H69" s="71">
        <f>+H68/E68</f>
        <v>4.4595289230839972E-3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521</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102" si="9">+H83-I83</f>
        <v>2</v>
      </c>
      <c r="G83" s="155"/>
      <c r="H83" s="140">
        <v>2</v>
      </c>
      <c r="I83" s="140">
        <v>0</v>
      </c>
    </row>
    <row r="84" spans="1:10" ht="18" customHeight="1" x14ac:dyDescent="0.15">
      <c r="A84" s="168" t="s">
        <v>76</v>
      </c>
      <c r="B84" s="37">
        <v>656</v>
      </c>
      <c r="C84" s="309" t="s">
        <v>161</v>
      </c>
      <c r="D84" s="309"/>
      <c r="E84" s="310"/>
      <c r="F84" s="63">
        <f t="shared" si="9"/>
        <v>250300</v>
      </c>
      <c r="G84" s="155"/>
      <c r="H84" s="140">
        <v>500200</v>
      </c>
      <c r="I84" s="140">
        <v>249900</v>
      </c>
    </row>
    <row r="85" spans="1:10" ht="18" customHeight="1" x14ac:dyDescent="0.15">
      <c r="A85" s="168" t="s">
        <v>85</v>
      </c>
      <c r="B85" s="37">
        <v>888</v>
      </c>
      <c r="C85" s="309" t="s">
        <v>84</v>
      </c>
      <c r="D85" s="309"/>
      <c r="E85" s="310"/>
      <c r="F85" s="63">
        <f t="shared" si="9"/>
        <v>71686</v>
      </c>
      <c r="G85" s="155"/>
      <c r="H85" s="140">
        <v>17468865</v>
      </c>
      <c r="I85" s="140">
        <v>17397179</v>
      </c>
    </row>
    <row r="86" spans="1:10" ht="18" customHeight="1" x14ac:dyDescent="0.15">
      <c r="A86" s="168" t="s">
        <v>85</v>
      </c>
      <c r="B86" s="37">
        <v>463</v>
      </c>
      <c r="C86" s="309" t="s">
        <v>84</v>
      </c>
      <c r="D86" s="309"/>
      <c r="E86" s="310"/>
      <c r="F86" s="63">
        <f t="shared" si="9"/>
        <v>2988898</v>
      </c>
      <c r="G86" s="155"/>
      <c r="H86" s="140">
        <v>2988898</v>
      </c>
      <c r="I86" s="140">
        <v>0</v>
      </c>
    </row>
    <row r="87" spans="1:10" ht="18" customHeight="1" x14ac:dyDescent="0.15">
      <c r="A87" s="168" t="s">
        <v>81</v>
      </c>
      <c r="B87" s="37">
        <v>622</v>
      </c>
      <c r="C87" s="354" t="s">
        <v>80</v>
      </c>
      <c r="D87" s="309"/>
      <c r="E87" s="310"/>
      <c r="F87" s="63">
        <f t="shared" si="9"/>
        <v>2719528</v>
      </c>
      <c r="G87" s="155"/>
      <c r="H87" s="140">
        <v>10693275</v>
      </c>
      <c r="I87" s="140">
        <v>7973747</v>
      </c>
    </row>
    <row r="88" spans="1:10" ht="18" customHeight="1" x14ac:dyDescent="0.15">
      <c r="A88" s="168" t="s">
        <v>173</v>
      </c>
      <c r="B88" s="37">
        <v>722</v>
      </c>
      <c r="C88" s="309" t="s">
        <v>174</v>
      </c>
      <c r="D88" s="309"/>
      <c r="E88" s="310"/>
      <c r="F88" s="63">
        <f t="shared" si="9"/>
        <v>2000000</v>
      </c>
      <c r="G88" s="155"/>
      <c r="H88" s="140">
        <v>2000000</v>
      </c>
      <c r="I88" s="140">
        <v>0</v>
      </c>
    </row>
    <row r="89" spans="1:10" ht="18" customHeight="1" x14ac:dyDescent="0.15">
      <c r="A89" s="168" t="s">
        <v>79</v>
      </c>
      <c r="B89" s="37">
        <v>536</v>
      </c>
      <c r="C89" s="309" t="s">
        <v>176</v>
      </c>
      <c r="D89" s="309"/>
      <c r="E89" s="310"/>
      <c r="F89" s="63">
        <f t="shared" si="9"/>
        <v>27152</v>
      </c>
      <c r="G89" s="155"/>
      <c r="H89" s="140">
        <v>27152</v>
      </c>
      <c r="I89" s="140">
        <v>0</v>
      </c>
    </row>
    <row r="90" spans="1:10" ht="18" customHeight="1" x14ac:dyDescent="0.15">
      <c r="A90" s="168" t="s">
        <v>69</v>
      </c>
      <c r="B90" s="37">
        <v>718</v>
      </c>
      <c r="C90" s="309" t="s">
        <v>182</v>
      </c>
      <c r="D90" s="309"/>
      <c r="E90" s="310"/>
      <c r="F90" s="63">
        <f t="shared" si="9"/>
        <v>279001</v>
      </c>
      <c r="G90" s="155"/>
      <c r="H90" s="140">
        <v>279001</v>
      </c>
      <c r="I90" s="140">
        <v>0</v>
      </c>
    </row>
    <row r="91" spans="1:10" ht="18" customHeight="1" x14ac:dyDescent="0.15">
      <c r="A91" s="168" t="s">
        <v>69</v>
      </c>
      <c r="B91" s="37">
        <v>490</v>
      </c>
      <c r="C91" s="309" t="s">
        <v>169</v>
      </c>
      <c r="D91" s="309"/>
      <c r="E91" s="310"/>
      <c r="F91" s="63">
        <f t="shared" si="9"/>
        <v>1248897</v>
      </c>
      <c r="G91" s="155"/>
      <c r="H91" s="140">
        <v>4083931</v>
      </c>
      <c r="I91" s="140">
        <v>2835034</v>
      </c>
    </row>
    <row r="92" spans="1:10" ht="18" customHeight="1" x14ac:dyDescent="0.15">
      <c r="A92" s="168" t="s">
        <v>69</v>
      </c>
      <c r="B92" s="37">
        <v>1130</v>
      </c>
      <c r="C92" s="309" t="s">
        <v>176</v>
      </c>
      <c r="D92" s="309"/>
      <c r="E92" s="310"/>
      <c r="F92" s="63">
        <f t="shared" si="9"/>
        <v>2875</v>
      </c>
      <c r="G92" s="155"/>
      <c r="H92" s="140">
        <v>43000000</v>
      </c>
      <c r="I92" s="140">
        <v>42997125</v>
      </c>
    </row>
    <row r="93" spans="1:10" ht="18" customHeight="1" x14ac:dyDescent="0.15">
      <c r="A93" s="168" t="s">
        <v>68</v>
      </c>
      <c r="B93" s="37">
        <v>719</v>
      </c>
      <c r="C93" s="309" t="s">
        <v>182</v>
      </c>
      <c r="D93" s="309"/>
      <c r="E93" s="310"/>
      <c r="F93" s="63">
        <f t="shared" si="9"/>
        <v>1762</v>
      </c>
      <c r="G93" s="155"/>
      <c r="H93" s="140">
        <v>1762</v>
      </c>
      <c r="I93" s="140">
        <v>0</v>
      </c>
    </row>
    <row r="94" spans="1:10" ht="18" customHeight="1" x14ac:dyDescent="0.15">
      <c r="A94" s="168" t="s">
        <v>68</v>
      </c>
      <c r="B94" s="37">
        <v>1133</v>
      </c>
      <c r="C94" s="309" t="s">
        <v>176</v>
      </c>
      <c r="D94" s="309"/>
      <c r="E94" s="310"/>
      <c r="F94" s="63">
        <f t="shared" si="9"/>
        <v>1350</v>
      </c>
      <c r="G94" s="155"/>
      <c r="H94" s="140">
        <v>2725449</v>
      </c>
      <c r="I94" s="140">
        <v>2724099</v>
      </c>
    </row>
    <row r="95" spans="1:10" ht="18" customHeight="1" x14ac:dyDescent="0.15">
      <c r="A95" s="168" t="s">
        <v>208</v>
      </c>
      <c r="B95" s="37">
        <v>904</v>
      </c>
      <c r="C95" s="309" t="s">
        <v>71</v>
      </c>
      <c r="D95" s="309"/>
      <c r="E95" s="310"/>
      <c r="F95" s="63">
        <f t="shared" si="9"/>
        <v>249198</v>
      </c>
      <c r="G95" s="155"/>
      <c r="H95" s="140">
        <v>529000000</v>
      </c>
      <c r="I95" s="140">
        <v>528750802</v>
      </c>
    </row>
    <row r="96" spans="1:10" ht="18" customHeight="1" x14ac:dyDescent="0.15">
      <c r="A96" s="168" t="s">
        <v>213</v>
      </c>
      <c r="B96" s="37">
        <v>492</v>
      </c>
      <c r="C96" s="309" t="s">
        <v>169</v>
      </c>
      <c r="D96" s="309"/>
      <c r="E96" s="310"/>
      <c r="F96" s="63">
        <f t="shared" si="9"/>
        <v>481</v>
      </c>
      <c r="G96" s="155"/>
      <c r="H96" s="140">
        <v>1202192</v>
      </c>
      <c r="I96" s="140">
        <v>1201711</v>
      </c>
    </row>
    <row r="97" spans="1:12" ht="18" customHeight="1" x14ac:dyDescent="0.15">
      <c r="A97" s="168" t="s">
        <v>213</v>
      </c>
      <c r="B97" s="37">
        <v>1134</v>
      </c>
      <c r="C97" s="309" t="s">
        <v>176</v>
      </c>
      <c r="D97" s="309"/>
      <c r="E97" s="310"/>
      <c r="F97" s="63">
        <f t="shared" si="9"/>
        <v>8819</v>
      </c>
      <c r="G97" s="155"/>
      <c r="H97" s="140">
        <v>21000000</v>
      </c>
      <c r="I97" s="140">
        <v>20991181</v>
      </c>
    </row>
    <row r="98" spans="1:12" ht="18" customHeight="1" x14ac:dyDescent="0.15">
      <c r="A98" s="168" t="s">
        <v>64</v>
      </c>
      <c r="B98" s="37">
        <v>541</v>
      </c>
      <c r="C98" s="309" t="s">
        <v>176</v>
      </c>
      <c r="D98" s="309"/>
      <c r="E98" s="310"/>
      <c r="F98" s="63">
        <f t="shared" si="9"/>
        <v>36752</v>
      </c>
      <c r="G98" s="155"/>
      <c r="H98" s="140">
        <v>3057852</v>
      </c>
      <c r="I98" s="140">
        <v>3021100</v>
      </c>
    </row>
    <row r="99" spans="1:12" ht="18" customHeight="1" x14ac:dyDescent="0.15">
      <c r="A99" s="168" t="s">
        <v>227</v>
      </c>
      <c r="B99" s="37">
        <v>493</v>
      </c>
      <c r="C99" s="309" t="s">
        <v>169</v>
      </c>
      <c r="D99" s="309"/>
      <c r="E99" s="310"/>
      <c r="F99" s="63">
        <f t="shared" si="9"/>
        <v>3345111</v>
      </c>
      <c r="G99" s="155"/>
      <c r="H99" s="140">
        <v>8352990</v>
      </c>
      <c r="I99" s="140">
        <v>5007879</v>
      </c>
    </row>
    <row r="100" spans="1:12" ht="18" customHeight="1" x14ac:dyDescent="0.15">
      <c r="A100" s="168" t="s">
        <v>227</v>
      </c>
      <c r="B100" s="37">
        <v>1131</v>
      </c>
      <c r="C100" s="309" t="s">
        <v>176</v>
      </c>
      <c r="D100" s="309"/>
      <c r="E100" s="310"/>
      <c r="F100" s="63">
        <f t="shared" si="9"/>
        <v>4705</v>
      </c>
      <c r="G100" s="155"/>
      <c r="H100" s="140">
        <v>14064107</v>
      </c>
      <c r="I100" s="140">
        <v>14059402</v>
      </c>
    </row>
    <row r="101" spans="1:12" ht="18" customHeight="1" x14ac:dyDescent="0.15">
      <c r="A101" s="168" t="s">
        <v>74</v>
      </c>
      <c r="B101" s="37">
        <v>491</v>
      </c>
      <c r="C101" s="354" t="s">
        <v>169</v>
      </c>
      <c r="D101" s="309"/>
      <c r="E101" s="310"/>
      <c r="F101" s="63">
        <f t="shared" si="9"/>
        <v>368535</v>
      </c>
      <c r="G101" s="155"/>
      <c r="H101" s="140">
        <v>936054</v>
      </c>
      <c r="I101" s="140">
        <v>567519</v>
      </c>
    </row>
    <row r="102" spans="1:12" ht="18" customHeight="1" x14ac:dyDescent="0.15">
      <c r="A102" s="168" t="s">
        <v>74</v>
      </c>
      <c r="B102" s="37">
        <v>537</v>
      </c>
      <c r="C102" s="354" t="s">
        <v>176</v>
      </c>
      <c r="D102" s="309"/>
      <c r="E102" s="310"/>
      <c r="F102" s="63">
        <f t="shared" si="9"/>
        <v>233</v>
      </c>
      <c r="G102" s="155"/>
      <c r="H102" s="140">
        <v>4531632</v>
      </c>
      <c r="I102" s="140">
        <v>4531399</v>
      </c>
    </row>
    <row r="103" spans="1:12" ht="17.25" customHeight="1" x14ac:dyDescent="0.15">
      <c r="A103" s="311" t="s">
        <v>36</v>
      </c>
      <c r="B103" s="311"/>
      <c r="C103" s="311"/>
      <c r="D103" s="311"/>
      <c r="E103" s="311"/>
      <c r="F103" s="169">
        <f>SUM(F83:F102)</f>
        <v>13605285</v>
      </c>
      <c r="G103" s="25"/>
      <c r="H103" s="209"/>
      <c r="I103" s="209"/>
    </row>
    <row r="104" spans="1:12" ht="12" customHeight="1" x14ac:dyDescent="0.15">
      <c r="A104" s="22"/>
      <c r="B104" s="25"/>
      <c r="C104" s="24"/>
      <c r="D104" s="24"/>
      <c r="E104" s="24"/>
      <c r="F104" s="24"/>
      <c r="G104" s="23"/>
      <c r="H104" s="23"/>
      <c r="I104" s="23"/>
      <c r="J104" s="62"/>
    </row>
    <row r="105" spans="1:12" ht="12" customHeight="1" x14ac:dyDescent="0.15">
      <c r="A105" s="22"/>
      <c r="B105" s="25"/>
      <c r="C105" s="24"/>
      <c r="D105" s="24"/>
      <c r="E105" s="24"/>
      <c r="F105" s="24"/>
      <c r="G105" s="23"/>
      <c r="H105" s="23"/>
      <c r="I105" s="23"/>
      <c r="J105" s="62"/>
    </row>
    <row r="106" spans="1:12" ht="12" customHeight="1" thickBot="1" x14ac:dyDescent="0.2">
      <c r="A106" s="22"/>
      <c r="B106" s="25"/>
      <c r="C106" s="24"/>
      <c r="D106" s="24"/>
      <c r="E106" s="24"/>
      <c r="F106" s="24"/>
      <c r="G106" s="23"/>
      <c r="H106" s="23"/>
      <c r="I106" s="23"/>
      <c r="J106" s="22"/>
    </row>
    <row r="107" spans="1:12" s="60" customFormat="1" ht="12.75" customHeight="1" thickBot="1" x14ac:dyDescent="0.2">
      <c r="A107" s="342" t="s">
        <v>61</v>
      </c>
      <c r="B107" s="343"/>
      <c r="C107" s="343"/>
      <c r="D107" s="343"/>
      <c r="E107" s="343"/>
      <c r="F107" s="343"/>
      <c r="G107" s="343"/>
      <c r="H107" s="344"/>
      <c r="I107" s="61"/>
      <c r="J107" s="61"/>
    </row>
    <row r="108" spans="1:12" s="20" customFormat="1" ht="12.75" customHeight="1" x14ac:dyDescent="0.15">
      <c r="A108" s="21"/>
      <c r="B108" s="21"/>
      <c r="C108" s="21"/>
      <c r="D108" s="21"/>
      <c r="E108" s="21"/>
      <c r="F108" s="21"/>
      <c r="G108" s="21"/>
      <c r="H108" s="21"/>
      <c r="I108" s="21"/>
      <c r="J108" s="21"/>
    </row>
    <row r="109" spans="1:12" s="20" customFormat="1" ht="12.75" customHeight="1" x14ac:dyDescent="0.15">
      <c r="A109" s="345" t="s">
        <v>60</v>
      </c>
      <c r="B109" s="345"/>
      <c r="C109" s="345"/>
      <c r="D109" s="345"/>
      <c r="E109" s="345"/>
      <c r="F109" s="129"/>
      <c r="G109" s="53"/>
      <c r="H109" s="59"/>
      <c r="I109" s="1"/>
      <c r="J109" s="1"/>
      <c r="K109" s="1"/>
      <c r="L109" s="1"/>
    </row>
    <row r="110" spans="1:12" s="20" customFormat="1" ht="12.75" customHeight="1" x14ac:dyDescent="0.15">
      <c r="A110" s="39" t="s">
        <v>58</v>
      </c>
      <c r="B110" s="58" t="s">
        <v>57</v>
      </c>
      <c r="C110" s="57" t="s">
        <v>56</v>
      </c>
      <c r="D110" s="346" t="s">
        <v>55</v>
      </c>
      <c r="E110" s="347"/>
      <c r="F110" s="130"/>
      <c r="G110" s="53"/>
      <c r="H110" s="56"/>
      <c r="I110" s="1"/>
      <c r="J110" s="1"/>
      <c r="K110" s="1"/>
      <c r="L110" s="1"/>
    </row>
    <row r="111" spans="1:12" s="20" customFormat="1" ht="12.75" customHeight="1" x14ac:dyDescent="0.15">
      <c r="A111" s="55" t="s">
        <v>54</v>
      </c>
      <c r="B111" s="35">
        <v>1155639021</v>
      </c>
      <c r="C111" s="54">
        <v>774916190</v>
      </c>
      <c r="D111" s="32">
        <f t="shared" ref="D111" si="10">+B111-C111</f>
        <v>380722831</v>
      </c>
      <c r="E111" s="52">
        <f>+D111/B111</f>
        <v>0.32944788474739467</v>
      </c>
      <c r="F111" s="131"/>
      <c r="G111" s="53"/>
      <c r="H111" s="47"/>
      <c r="I111" s="47"/>
      <c r="J111" s="1"/>
      <c r="K111" s="1"/>
      <c r="L111" s="1"/>
    </row>
    <row r="112" spans="1:12" s="20" customFormat="1" ht="12.75" customHeight="1" x14ac:dyDescent="0.15">
      <c r="A112" s="55" t="s">
        <v>305</v>
      </c>
      <c r="B112" s="35">
        <v>2300218454</v>
      </c>
      <c r="C112" s="54">
        <v>2215122123</v>
      </c>
      <c r="D112" s="32">
        <v>85096331</v>
      </c>
      <c r="E112" s="52">
        <v>3.699489100786077E-2</v>
      </c>
      <c r="F112" s="131"/>
      <c r="G112" s="53"/>
      <c r="H112" s="47"/>
      <c r="I112" s="47"/>
      <c r="J112" s="1"/>
      <c r="K112" s="1"/>
      <c r="L112" s="1"/>
    </row>
    <row r="113" spans="1:12" s="20" customFormat="1" ht="12.75" customHeight="1" x14ac:dyDescent="0.15">
      <c r="A113" s="55" t="s">
        <v>332</v>
      </c>
      <c r="B113" s="35">
        <v>3546646645</v>
      </c>
      <c r="C113" s="54">
        <v>3047385016</v>
      </c>
      <c r="D113" s="32">
        <v>499261629</v>
      </c>
      <c r="E113" s="52">
        <v>0.14077005097303683</v>
      </c>
      <c r="F113" s="131"/>
      <c r="G113" s="53"/>
      <c r="H113" s="47"/>
      <c r="I113" s="47"/>
      <c r="J113" s="1"/>
      <c r="K113" s="1"/>
      <c r="L113" s="1"/>
    </row>
    <row r="114" spans="1:12" s="20" customFormat="1" ht="12.75" customHeight="1" x14ac:dyDescent="0.15">
      <c r="A114" s="55" t="s">
        <v>365</v>
      </c>
      <c r="B114" s="35">
        <v>4043470816</v>
      </c>
      <c r="C114" s="54">
        <v>3735970956</v>
      </c>
      <c r="D114" s="32">
        <v>307499860</v>
      </c>
      <c r="E114" s="52">
        <v>7.6048492493929754E-2</v>
      </c>
      <c r="F114" s="131"/>
      <c r="G114" s="53"/>
      <c r="H114" s="47"/>
      <c r="I114" s="47"/>
      <c r="J114" s="1"/>
      <c r="K114" s="1"/>
      <c r="L114" s="1"/>
    </row>
    <row r="115" spans="1:12" s="20" customFormat="1" ht="12.75" customHeight="1" x14ac:dyDescent="0.15">
      <c r="A115" s="55" t="s">
        <v>391</v>
      </c>
      <c r="B115" s="35">
        <v>4449268602</v>
      </c>
      <c r="C115" s="54">
        <v>2946298369</v>
      </c>
      <c r="D115" s="32">
        <v>1502970233</v>
      </c>
      <c r="E115" s="52">
        <v>0.33780164054927964</v>
      </c>
      <c r="F115" s="131"/>
      <c r="G115" s="53"/>
      <c r="H115" s="47"/>
      <c r="I115" s="47"/>
      <c r="J115" s="1"/>
      <c r="K115" s="1"/>
      <c r="L115" s="1"/>
    </row>
    <row r="116" spans="1:12" s="20" customFormat="1" ht="12.75" customHeight="1" x14ac:dyDescent="0.15">
      <c r="A116" s="55" t="s">
        <v>423</v>
      </c>
      <c r="B116" s="35">
        <v>5929801718</v>
      </c>
      <c r="C116" s="54">
        <v>4717594968</v>
      </c>
      <c r="D116" s="32">
        <v>1212206750</v>
      </c>
      <c r="E116" s="52">
        <v>0.20442618617757971</v>
      </c>
      <c r="F116" s="131"/>
      <c r="G116" s="53"/>
      <c r="H116" s="47"/>
      <c r="I116" s="47"/>
      <c r="J116" s="1"/>
      <c r="K116" s="1"/>
      <c r="L116" s="1"/>
    </row>
    <row r="117" spans="1:12" s="20" customFormat="1" ht="12.75" customHeight="1" x14ac:dyDescent="0.15">
      <c r="A117" s="55" t="s">
        <v>459</v>
      </c>
      <c r="B117" s="35">
        <v>4538503008</v>
      </c>
      <c r="C117" s="54">
        <v>4537603008</v>
      </c>
      <c r="D117" s="32">
        <v>900000</v>
      </c>
      <c r="E117" s="52">
        <v>1.9830327277817683E-4</v>
      </c>
      <c r="F117" s="131"/>
      <c r="G117" s="53"/>
      <c r="H117" s="47"/>
      <c r="I117" s="47"/>
      <c r="J117" s="1"/>
      <c r="K117" s="1"/>
      <c r="L117" s="1"/>
    </row>
    <row r="118" spans="1:12" s="20" customFormat="1" ht="12.75" customHeight="1" x14ac:dyDescent="0.15">
      <c r="A118" s="55" t="s">
        <v>466</v>
      </c>
      <c r="B118" s="35">
        <v>4587072244</v>
      </c>
      <c r="C118" s="54">
        <v>3987850165</v>
      </c>
      <c r="D118" s="32">
        <v>599222079</v>
      </c>
      <c r="E118" s="52">
        <v>0.13063279737610342</v>
      </c>
      <c r="F118" s="131"/>
      <c r="G118" s="53"/>
      <c r="H118" s="47"/>
      <c r="I118" s="47"/>
      <c r="J118" s="1"/>
      <c r="K118" s="1"/>
      <c r="L118" s="1"/>
    </row>
    <row r="119" spans="1:12" s="20" customFormat="1" ht="12.75" customHeight="1" x14ac:dyDescent="0.15">
      <c r="A119" s="55" t="s">
        <v>508</v>
      </c>
      <c r="B119" s="35">
        <f>+B138</f>
        <v>4252109318</v>
      </c>
      <c r="C119" s="54">
        <f>+C138</f>
        <v>4048267960</v>
      </c>
      <c r="D119" s="32">
        <f>+B119-C119</f>
        <v>203841358</v>
      </c>
      <c r="E119" s="52">
        <f>+D119/B119</f>
        <v>4.7938879919455543E-2</v>
      </c>
      <c r="F119" s="131"/>
      <c r="G119" s="53"/>
      <c r="H119" s="47"/>
      <c r="I119" s="47"/>
      <c r="J119" s="1"/>
      <c r="K119" s="1"/>
      <c r="L119" s="1"/>
    </row>
    <row r="120" spans="1:12" s="20" customFormat="1" ht="12.75" customHeight="1" x14ac:dyDescent="0.15">
      <c r="A120" s="51" t="s">
        <v>36</v>
      </c>
      <c r="B120" s="29">
        <f>SUM(B111:B119)</f>
        <v>34802729826</v>
      </c>
      <c r="C120" s="29">
        <f>SUM(C111:C119)</f>
        <v>30011008755</v>
      </c>
      <c r="D120" s="29">
        <f>SUM(D111:D119)</f>
        <v>4791721071</v>
      </c>
      <c r="E120" s="42">
        <f>+D120/B120</f>
        <v>0.13768233397083293</v>
      </c>
      <c r="F120" s="50"/>
      <c r="G120" s="49"/>
      <c r="H120" s="48"/>
      <c r="I120" s="47"/>
      <c r="J120" s="1"/>
      <c r="K120" s="1"/>
      <c r="L120" s="1"/>
    </row>
    <row r="121" spans="1:12" s="20" customFormat="1" ht="12.75" customHeight="1" x14ac:dyDescent="0.15">
      <c r="A121" s="21"/>
      <c r="B121" s="21"/>
      <c r="C121" s="21"/>
      <c r="D121" s="21"/>
      <c r="E121" s="21"/>
      <c r="F121" s="21"/>
      <c r="G121" s="21"/>
      <c r="H121" s="21"/>
      <c r="I121" s="21"/>
    </row>
    <row r="122" spans="1:12" s="20" customFormat="1" ht="12.75" customHeight="1" x14ac:dyDescent="0.15">
      <c r="A122" s="345" t="s">
        <v>59</v>
      </c>
      <c r="B122" s="345"/>
      <c r="C122" s="345"/>
      <c r="D122" s="345"/>
      <c r="E122" s="345"/>
      <c r="F122" s="129"/>
      <c r="G122" s="53"/>
      <c r="H122" s="59"/>
      <c r="I122" s="1"/>
      <c r="J122" s="1"/>
      <c r="K122" s="1"/>
      <c r="L122" s="1"/>
    </row>
    <row r="123" spans="1:12" s="20" customFormat="1" ht="12.75" customHeight="1" x14ac:dyDescent="0.15">
      <c r="A123" s="39" t="s">
        <v>58</v>
      </c>
      <c r="B123" s="58" t="s">
        <v>57</v>
      </c>
      <c r="C123" s="57" t="s">
        <v>56</v>
      </c>
      <c r="D123" s="346" t="s">
        <v>55</v>
      </c>
      <c r="E123" s="347"/>
      <c r="F123" s="130"/>
      <c r="G123" s="53"/>
      <c r="H123" s="56"/>
      <c r="I123" s="1"/>
      <c r="J123" s="1"/>
      <c r="K123" s="1"/>
      <c r="L123" s="1"/>
    </row>
    <row r="124" spans="1:12" s="20" customFormat="1" ht="12.75" customHeight="1" x14ac:dyDescent="0.15">
      <c r="A124" s="55" t="s">
        <v>54</v>
      </c>
      <c r="B124" s="35">
        <v>955852316</v>
      </c>
      <c r="C124" s="54">
        <v>943712016</v>
      </c>
      <c r="D124" s="32">
        <f t="shared" ref="D124" si="11">+B124-C124</f>
        <v>12140300</v>
      </c>
      <c r="E124" s="52">
        <f t="shared" ref="E124" si="12">+D124/B124</f>
        <v>1.2701020645955102E-2</v>
      </c>
      <c r="F124" s="131"/>
      <c r="G124" s="53"/>
      <c r="H124" s="47"/>
      <c r="I124" s="47"/>
      <c r="J124" s="1"/>
      <c r="K124" s="1"/>
      <c r="L124" s="1"/>
    </row>
    <row r="125" spans="1:12" s="20" customFormat="1" ht="12.75" customHeight="1" x14ac:dyDescent="0.15">
      <c r="A125" s="55" t="s">
        <v>305</v>
      </c>
      <c r="B125" s="35">
        <v>1624831477</v>
      </c>
      <c r="C125" s="54">
        <v>1314727467</v>
      </c>
      <c r="D125" s="32">
        <v>310104010</v>
      </c>
      <c r="E125" s="52">
        <v>0.19085302961545222</v>
      </c>
      <c r="F125" s="131"/>
      <c r="G125" s="53"/>
      <c r="H125" s="47"/>
      <c r="I125" s="47"/>
      <c r="J125" s="1"/>
      <c r="K125" s="1"/>
      <c r="L125" s="1"/>
    </row>
    <row r="126" spans="1:12" s="20" customFormat="1" ht="12.75" customHeight="1" x14ac:dyDescent="0.15">
      <c r="A126" s="55" t="s">
        <v>332</v>
      </c>
      <c r="B126" s="35">
        <v>468538626</v>
      </c>
      <c r="C126" s="54">
        <v>65692705</v>
      </c>
      <c r="D126" s="32">
        <v>402845921</v>
      </c>
      <c r="E126" s="52">
        <v>0.85979233865768834</v>
      </c>
      <c r="F126" s="131"/>
      <c r="G126" s="53"/>
      <c r="H126" s="47"/>
      <c r="I126" s="47"/>
      <c r="J126" s="1"/>
      <c r="K126" s="1"/>
      <c r="L126" s="1"/>
    </row>
    <row r="127" spans="1:12" s="20" customFormat="1" ht="12.75" customHeight="1" x14ac:dyDescent="0.15">
      <c r="A127" s="55" t="s">
        <v>365</v>
      </c>
      <c r="B127" s="35">
        <v>915648599</v>
      </c>
      <c r="C127" s="54">
        <v>587484869</v>
      </c>
      <c r="D127" s="32">
        <v>328163730</v>
      </c>
      <c r="E127" s="52">
        <v>0.35839483657638405</v>
      </c>
      <c r="F127" s="131"/>
      <c r="G127" s="53"/>
      <c r="H127" s="47"/>
      <c r="I127" s="47"/>
      <c r="J127" s="1"/>
      <c r="K127" s="1"/>
      <c r="L127" s="1"/>
    </row>
    <row r="128" spans="1:12" s="20" customFormat="1" ht="12.75" customHeight="1" x14ac:dyDescent="0.15">
      <c r="A128" s="55" t="s">
        <v>391</v>
      </c>
      <c r="B128" s="35">
        <v>28006183</v>
      </c>
      <c r="C128" s="54">
        <v>4852099</v>
      </c>
      <c r="D128" s="32">
        <v>23154084</v>
      </c>
      <c r="E128" s="52">
        <v>0.82674900753165825</v>
      </c>
      <c r="F128" s="131"/>
      <c r="G128" s="53"/>
      <c r="H128" s="47"/>
      <c r="I128" s="47"/>
      <c r="J128" s="1"/>
      <c r="K128" s="1"/>
      <c r="L128" s="1"/>
    </row>
    <row r="129" spans="1:12" s="20" customFormat="1" ht="12.75" customHeight="1" x14ac:dyDescent="0.15">
      <c r="A129" s="55" t="s">
        <v>423</v>
      </c>
      <c r="B129" s="35">
        <v>70494787</v>
      </c>
      <c r="C129" s="54">
        <v>33352633</v>
      </c>
      <c r="D129" s="32">
        <v>37142154</v>
      </c>
      <c r="E129" s="52">
        <v>0.52687802290969399</v>
      </c>
      <c r="F129" s="131"/>
      <c r="G129" s="53"/>
      <c r="H129" s="47"/>
      <c r="I129" s="47"/>
      <c r="J129" s="1"/>
      <c r="K129" s="1"/>
      <c r="L129" s="1"/>
    </row>
    <row r="130" spans="1:12" s="20" customFormat="1" ht="12.75" customHeight="1" x14ac:dyDescent="0.15">
      <c r="A130" s="55" t="s">
        <v>459</v>
      </c>
      <c r="B130" s="35">
        <v>18997020</v>
      </c>
      <c r="C130" s="54">
        <v>1481955</v>
      </c>
      <c r="D130" s="32">
        <v>17515065</v>
      </c>
      <c r="E130" s="52">
        <v>0.92199013318931078</v>
      </c>
      <c r="F130" s="131"/>
      <c r="G130" s="53"/>
      <c r="H130" s="47"/>
      <c r="I130" s="47"/>
      <c r="J130" s="1"/>
      <c r="K130" s="1"/>
      <c r="L130" s="1"/>
    </row>
    <row r="131" spans="1:12" s="20" customFormat="1" ht="12.75" customHeight="1" x14ac:dyDescent="0.15">
      <c r="A131" s="55" t="s">
        <v>466</v>
      </c>
      <c r="B131" s="35">
        <v>64308848</v>
      </c>
      <c r="C131" s="54">
        <v>58478824</v>
      </c>
      <c r="D131" s="32">
        <v>5830024</v>
      </c>
      <c r="E131" s="52">
        <v>9.0656638725669605E-2</v>
      </c>
      <c r="F131" s="131"/>
      <c r="G131" s="53"/>
      <c r="H131" s="47"/>
      <c r="I131" s="47"/>
      <c r="J131" s="1"/>
      <c r="K131" s="1"/>
      <c r="L131" s="1"/>
    </row>
    <row r="132" spans="1:12" s="20" customFormat="1" ht="12.75" customHeight="1" x14ac:dyDescent="0.15">
      <c r="A132" s="55" t="s">
        <v>508</v>
      </c>
      <c r="B132" s="35">
        <f>+B175</f>
        <v>6055721</v>
      </c>
      <c r="C132" s="54">
        <f>+C175</f>
        <v>5246716</v>
      </c>
      <c r="D132" s="32">
        <f>+B132-C132</f>
        <v>809005</v>
      </c>
      <c r="E132" s="52">
        <f>+D132/B132</f>
        <v>0.13359350604164227</v>
      </c>
      <c r="F132" s="131"/>
      <c r="G132" s="53"/>
      <c r="H132" s="47"/>
      <c r="I132" s="47"/>
      <c r="J132" s="1"/>
      <c r="K132" s="1"/>
      <c r="L132" s="1"/>
    </row>
    <row r="133" spans="1:12" s="20" customFormat="1" ht="12.75" customHeight="1" x14ac:dyDescent="0.15">
      <c r="A133" s="51" t="s">
        <v>36</v>
      </c>
      <c r="B133" s="29">
        <f>SUM(B124:B132)</f>
        <v>4152733577</v>
      </c>
      <c r="C133" s="29">
        <f>SUM(C124:C132)</f>
        <v>3015029284</v>
      </c>
      <c r="D133" s="29">
        <f>SUM(D124:D132)</f>
        <v>1137704293</v>
      </c>
      <c r="E133" s="42">
        <f>+D133/B133</f>
        <v>0.27396515377273384</v>
      </c>
      <c r="F133" s="50"/>
      <c r="G133" s="49"/>
      <c r="H133" s="48"/>
      <c r="I133" s="47"/>
      <c r="J133" s="1"/>
      <c r="K133" s="1"/>
      <c r="L133" s="1"/>
    </row>
    <row r="134" spans="1:12" s="20" customFormat="1" ht="12.75" customHeight="1" x14ac:dyDescent="0.15">
      <c r="A134" s="28"/>
      <c r="B134" s="26"/>
      <c r="C134" s="26"/>
      <c r="D134" s="26"/>
      <c r="E134" s="50"/>
      <c r="F134" s="50"/>
      <c r="G134" s="49"/>
      <c r="H134" s="48"/>
      <c r="I134" s="47"/>
      <c r="J134" s="1"/>
      <c r="K134" s="1"/>
      <c r="L134" s="1"/>
    </row>
    <row r="135" spans="1:12" s="20" customFormat="1" ht="12.75" customHeight="1" x14ac:dyDescent="0.15">
      <c r="A135" s="21"/>
      <c r="B135" s="21"/>
      <c r="C135" s="21"/>
      <c r="D135" s="21"/>
      <c r="E135" s="21"/>
      <c r="F135" s="21"/>
      <c r="G135" s="21"/>
      <c r="H135" s="21"/>
      <c r="I135" s="21"/>
    </row>
    <row r="136" spans="1:12" s="20" customFormat="1" ht="12.75" customHeight="1" x14ac:dyDescent="0.15">
      <c r="A136" s="345" t="s">
        <v>522</v>
      </c>
      <c r="B136" s="345"/>
      <c r="C136" s="345"/>
      <c r="D136" s="345"/>
      <c r="E136" s="345"/>
      <c r="F136" s="345"/>
      <c r="G136" s="345"/>
      <c r="H136" s="21"/>
      <c r="I136" s="21"/>
    </row>
    <row r="137" spans="1:12" s="20" customFormat="1" ht="22.5" customHeight="1" x14ac:dyDescent="0.15">
      <c r="A137" s="46" t="s">
        <v>47</v>
      </c>
      <c r="B137" s="45" t="s">
        <v>42</v>
      </c>
      <c r="C137" s="38" t="s">
        <v>46</v>
      </c>
      <c r="D137" s="44" t="s">
        <v>45</v>
      </c>
      <c r="E137" s="39" t="s">
        <v>40</v>
      </c>
      <c r="F137" s="130"/>
      <c r="G137" s="1"/>
      <c r="H137" s="31"/>
      <c r="I137" s="31"/>
      <c r="J137" s="1"/>
      <c r="K137" s="1"/>
      <c r="L137" s="1"/>
    </row>
    <row r="138" spans="1:12" s="20" customFormat="1" ht="12.75" customHeight="1" x14ac:dyDescent="0.15">
      <c r="A138" s="127">
        <v>43738</v>
      </c>
      <c r="B138" s="43">
        <f>+C150</f>
        <v>4252109318</v>
      </c>
      <c r="C138" s="43">
        <f>+D150</f>
        <v>4048267960</v>
      </c>
      <c r="D138" s="43">
        <f>+B138-C138</f>
        <v>203841358</v>
      </c>
      <c r="E138" s="42">
        <f>+C138/B138</f>
        <v>0.95206112008054444</v>
      </c>
      <c r="F138" s="50"/>
      <c r="G138" s="1"/>
      <c r="H138" s="31"/>
      <c r="I138" s="31"/>
      <c r="J138" s="1"/>
      <c r="K138" s="1"/>
      <c r="L138" s="1"/>
    </row>
    <row r="139" spans="1:12" s="20" customFormat="1" ht="12.75" customHeight="1" x14ac:dyDescent="0.15">
      <c r="A139" s="31"/>
      <c r="B139" s="41"/>
      <c r="C139" s="41"/>
      <c r="D139" s="41"/>
      <c r="E139" s="40"/>
      <c r="F139" s="40"/>
      <c r="G139" s="31"/>
      <c r="H139" s="31"/>
      <c r="I139" s="31"/>
      <c r="J139" s="1"/>
      <c r="K139" s="1"/>
      <c r="L139" s="1"/>
    </row>
    <row r="140" spans="1:12" s="20" customFormat="1" ht="12.75" customHeight="1" x14ac:dyDescent="0.15">
      <c r="A140" s="39" t="s">
        <v>44</v>
      </c>
      <c r="B140" s="39" t="s">
        <v>43</v>
      </c>
      <c r="C140" s="39" t="s">
        <v>42</v>
      </c>
      <c r="D140" s="39" t="s">
        <v>41</v>
      </c>
      <c r="E140" s="39" t="s">
        <v>40</v>
      </c>
      <c r="F140" s="39"/>
      <c r="G140" s="38" t="s">
        <v>39</v>
      </c>
      <c r="H140" s="1"/>
      <c r="I140" s="31"/>
      <c r="J140" s="1"/>
      <c r="K140" s="1"/>
      <c r="L140" s="1"/>
    </row>
    <row r="141" spans="1:12" s="20" customFormat="1" ht="18" customHeight="1" x14ac:dyDescent="0.15">
      <c r="A141" s="37" t="s">
        <v>53</v>
      </c>
      <c r="B141" s="36" t="s">
        <v>52</v>
      </c>
      <c r="C141" s="35">
        <v>1042235599</v>
      </c>
      <c r="D141" s="34">
        <v>960765810</v>
      </c>
      <c r="E141" s="33">
        <f>+D141/C141</f>
        <v>0.92183169613648941</v>
      </c>
      <c r="F141" s="33"/>
      <c r="G141" s="32">
        <f t="shared" ref="G141:G149" si="13">+C141-D141</f>
        <v>81469789</v>
      </c>
      <c r="H141" s="1"/>
      <c r="I141" s="31"/>
      <c r="J141" s="1"/>
      <c r="K141" s="1"/>
      <c r="L141" s="1"/>
    </row>
    <row r="142" spans="1:12" s="20" customFormat="1" ht="18" customHeight="1" x14ac:dyDescent="0.15">
      <c r="A142" s="37" t="s">
        <v>38</v>
      </c>
      <c r="B142" s="36">
        <v>1067</v>
      </c>
      <c r="C142" s="35">
        <v>256655345</v>
      </c>
      <c r="D142" s="34">
        <v>256255345</v>
      </c>
      <c r="E142" s="33">
        <f>+D142/C142</f>
        <v>0.99844148969506163</v>
      </c>
      <c r="F142" s="33"/>
      <c r="G142" s="32">
        <f t="shared" si="13"/>
        <v>400000</v>
      </c>
      <c r="H142" s="1"/>
      <c r="I142" s="31"/>
      <c r="J142" s="1"/>
      <c r="K142" s="1"/>
      <c r="L142" s="1"/>
    </row>
    <row r="143" spans="1:12" s="20" customFormat="1" ht="18" customHeight="1" x14ac:dyDescent="0.15">
      <c r="A143" s="37" t="s">
        <v>37</v>
      </c>
      <c r="B143" s="36">
        <v>1069</v>
      </c>
      <c r="C143" s="35">
        <v>915330080</v>
      </c>
      <c r="D143" s="34">
        <v>915330080</v>
      </c>
      <c r="E143" s="33">
        <f>+D143/C143</f>
        <v>1</v>
      </c>
      <c r="F143" s="33"/>
      <c r="G143" s="32">
        <f t="shared" si="13"/>
        <v>0</v>
      </c>
      <c r="H143" s="1"/>
      <c r="I143" s="31"/>
      <c r="J143" s="1"/>
      <c r="K143" s="1"/>
      <c r="L143" s="1"/>
    </row>
    <row r="144" spans="1:12" s="20" customFormat="1" ht="18" customHeight="1" x14ac:dyDescent="0.15">
      <c r="A144" s="37" t="s">
        <v>51</v>
      </c>
      <c r="B144" s="36">
        <v>1070</v>
      </c>
      <c r="C144" s="35">
        <v>166744005</v>
      </c>
      <c r="D144" s="34">
        <v>143274007</v>
      </c>
      <c r="E144" s="33">
        <v>0</v>
      </c>
      <c r="F144" s="33"/>
      <c r="G144" s="32">
        <f t="shared" si="13"/>
        <v>23469998</v>
      </c>
      <c r="H144" s="1"/>
      <c r="I144" s="31"/>
      <c r="J144" s="1"/>
      <c r="K144" s="1"/>
      <c r="L144" s="1"/>
    </row>
    <row r="145" spans="1:12" s="20" customFormat="1" ht="18" customHeight="1" x14ac:dyDescent="0.15">
      <c r="A145" s="37" t="s">
        <v>50</v>
      </c>
      <c r="B145" s="36">
        <v>7527</v>
      </c>
      <c r="C145" s="35">
        <v>341007033</v>
      </c>
      <c r="D145" s="34">
        <v>252237040</v>
      </c>
      <c r="E145" s="33">
        <v>0</v>
      </c>
      <c r="F145" s="33"/>
      <c r="G145" s="32">
        <f t="shared" si="13"/>
        <v>88769993</v>
      </c>
      <c r="H145" s="1"/>
      <c r="I145" s="31"/>
      <c r="J145" s="1"/>
      <c r="K145" s="1"/>
      <c r="L145" s="1"/>
    </row>
    <row r="146" spans="1:12" s="20" customFormat="1" ht="18" customHeight="1" x14ac:dyDescent="0.15">
      <c r="A146" s="37" t="s">
        <v>143</v>
      </c>
      <c r="B146" s="36">
        <v>1068</v>
      </c>
      <c r="C146" s="35">
        <v>1063459647</v>
      </c>
      <c r="D146" s="34">
        <v>1056431069</v>
      </c>
      <c r="E146" s="33">
        <f>+D146/C146</f>
        <v>0.9933908371419381</v>
      </c>
      <c r="F146" s="33"/>
      <c r="G146" s="32">
        <f t="shared" si="13"/>
        <v>7028578</v>
      </c>
      <c r="H146" s="1"/>
      <c r="I146" s="31"/>
      <c r="J146" s="1"/>
      <c r="K146" s="1"/>
      <c r="L146" s="1"/>
    </row>
    <row r="147" spans="1:12" s="20" customFormat="1" ht="18" customHeight="1" x14ac:dyDescent="0.15">
      <c r="A147" s="37" t="s">
        <v>49</v>
      </c>
      <c r="B147" s="36">
        <v>7531</v>
      </c>
      <c r="C147" s="35">
        <v>311511882</v>
      </c>
      <c r="D147" s="34">
        <v>311511882</v>
      </c>
      <c r="E147" s="33">
        <v>0</v>
      </c>
      <c r="F147" s="33"/>
      <c r="G147" s="32">
        <f t="shared" si="13"/>
        <v>0</v>
      </c>
      <c r="H147" s="1"/>
      <c r="I147" s="31"/>
      <c r="J147" s="1"/>
      <c r="K147" s="1"/>
      <c r="L147" s="1"/>
    </row>
    <row r="148" spans="1:12" s="20" customFormat="1" ht="18" customHeight="1" x14ac:dyDescent="0.15">
      <c r="A148" s="37" t="s">
        <v>48</v>
      </c>
      <c r="B148" s="36">
        <v>1031</v>
      </c>
      <c r="C148" s="35">
        <v>155165727</v>
      </c>
      <c r="D148" s="34">
        <v>152462727</v>
      </c>
      <c r="E148" s="33">
        <f>+D148/C148</f>
        <v>0.98257991598879302</v>
      </c>
      <c r="F148" s="33"/>
      <c r="G148" s="32">
        <f t="shared" si="13"/>
        <v>2703000</v>
      </c>
      <c r="H148" s="1"/>
      <c r="I148" s="31"/>
      <c r="J148" s="1"/>
      <c r="K148" s="1"/>
      <c r="L148" s="1"/>
    </row>
    <row r="149" spans="1:12" s="20" customFormat="1" ht="18" customHeight="1" x14ac:dyDescent="0.15">
      <c r="A149" s="37" t="s">
        <v>151</v>
      </c>
      <c r="B149" s="36" t="s">
        <v>151</v>
      </c>
      <c r="C149" s="35">
        <v>0</v>
      </c>
      <c r="D149" s="34">
        <v>0</v>
      </c>
      <c r="E149" s="33">
        <v>0</v>
      </c>
      <c r="F149" s="33"/>
      <c r="G149" s="32">
        <f t="shared" si="13"/>
        <v>0</v>
      </c>
      <c r="H149" s="1"/>
      <c r="I149" s="31"/>
      <c r="J149" s="1"/>
      <c r="K149" s="1"/>
      <c r="L149" s="1"/>
    </row>
    <row r="150" spans="1:12" s="20" customFormat="1" ht="12.75" customHeight="1" x14ac:dyDescent="0.15">
      <c r="A150" s="348" t="s">
        <v>36</v>
      </c>
      <c r="B150" s="349"/>
      <c r="C150" s="29">
        <f>SUM(C141:C149)</f>
        <v>4252109318</v>
      </c>
      <c r="D150" s="29">
        <f>SUM(D141:D149)</f>
        <v>4048267960</v>
      </c>
      <c r="E150" s="30">
        <f>+D150/C150</f>
        <v>0.95206112008054444</v>
      </c>
      <c r="F150" s="30"/>
      <c r="G150" s="29">
        <f>SUM(G141:G149)</f>
        <v>203841358</v>
      </c>
      <c r="H150" s="1"/>
      <c r="I150" s="22"/>
      <c r="J150" s="1"/>
      <c r="K150" s="1"/>
      <c r="L150" s="1"/>
    </row>
    <row r="151" spans="1:12" s="20" customFormat="1" ht="12.75" customHeight="1" x14ac:dyDescent="0.15">
      <c r="A151" s="22"/>
      <c r="B151" s="25"/>
      <c r="C151" s="24"/>
      <c r="D151" s="24"/>
      <c r="E151" s="23"/>
      <c r="F151" s="23"/>
      <c r="G151" s="23"/>
      <c r="H151" s="23"/>
      <c r="I151" s="22"/>
      <c r="J151" s="1"/>
      <c r="K151" s="1"/>
      <c r="L151" s="1"/>
    </row>
    <row r="152" spans="1:12" s="20" customFormat="1" ht="12.75" customHeight="1" x14ac:dyDescent="0.15">
      <c r="A152" s="22"/>
      <c r="B152" s="25"/>
      <c r="C152" s="24"/>
      <c r="D152" s="24"/>
      <c r="E152" s="23"/>
      <c r="F152" s="23"/>
      <c r="G152" s="23"/>
      <c r="H152" s="23"/>
      <c r="I152" s="22"/>
      <c r="J152" s="1"/>
      <c r="K152" s="1"/>
      <c r="L152" s="1"/>
    </row>
    <row r="153" spans="1:12" s="20" customFormat="1" ht="12.75" customHeight="1" x14ac:dyDescent="0.15">
      <c r="A153" s="22"/>
      <c r="B153" s="25"/>
      <c r="C153" s="24"/>
      <c r="D153" s="24"/>
      <c r="E153" s="23"/>
      <c r="F153" s="23"/>
      <c r="G153" s="23"/>
      <c r="H153" s="23"/>
      <c r="I153" s="22"/>
      <c r="J153" s="1"/>
      <c r="K153" s="1"/>
      <c r="L153" s="1"/>
    </row>
    <row r="154" spans="1:12" s="20" customFormat="1" ht="12.75" customHeight="1" x14ac:dyDescent="0.15">
      <c r="A154" s="22"/>
      <c r="B154" s="25"/>
      <c r="C154" s="24"/>
      <c r="D154" s="24"/>
      <c r="E154" s="23"/>
      <c r="F154" s="23"/>
      <c r="G154" s="23"/>
      <c r="H154" s="23"/>
      <c r="I154" s="22"/>
      <c r="J154" s="1"/>
      <c r="K154" s="1"/>
      <c r="L154" s="1"/>
    </row>
    <row r="155" spans="1:12" s="20" customFormat="1" ht="12.75" customHeight="1" x14ac:dyDescent="0.15">
      <c r="A155" s="22"/>
      <c r="B155" s="25"/>
      <c r="C155" s="24"/>
      <c r="D155" s="24"/>
      <c r="E155" s="23"/>
      <c r="F155" s="23"/>
      <c r="G155" s="23"/>
      <c r="H155" s="23"/>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22"/>
      <c r="B166" s="25"/>
      <c r="C166" s="24"/>
      <c r="D166" s="24"/>
      <c r="E166" s="23"/>
      <c r="F166" s="23"/>
      <c r="G166" s="23"/>
      <c r="H166" s="23"/>
      <c r="I166" s="22"/>
      <c r="J166" s="1"/>
      <c r="K166" s="1"/>
      <c r="L166" s="1"/>
    </row>
    <row r="167" spans="1:12" s="20" customFormat="1" ht="12.75" customHeight="1" x14ac:dyDescent="0.15">
      <c r="A167" s="1"/>
      <c r="B167" s="3"/>
      <c r="C167" s="2"/>
      <c r="D167" s="1"/>
      <c r="E167" s="1"/>
      <c r="F167" s="1"/>
      <c r="G167" s="1"/>
      <c r="H167" s="1"/>
      <c r="I167" s="1"/>
      <c r="J167" s="1"/>
      <c r="K167" s="1"/>
      <c r="L167" s="1"/>
    </row>
    <row r="168" spans="1:12" s="20" customFormat="1" ht="12.75" customHeight="1" x14ac:dyDescent="0.15">
      <c r="A168" s="1"/>
      <c r="B168" s="3"/>
      <c r="C168" s="2"/>
      <c r="D168" s="1"/>
      <c r="E168" s="1"/>
      <c r="F168" s="1"/>
      <c r="G168" s="1"/>
      <c r="H168" s="1"/>
      <c r="I168" s="1"/>
      <c r="J168" s="1"/>
      <c r="K168" s="1"/>
      <c r="L168" s="1"/>
    </row>
    <row r="169" spans="1:12" s="20" customFormat="1" ht="12.75" customHeight="1" x14ac:dyDescent="0.15">
      <c r="A169" s="1"/>
      <c r="B169" s="3"/>
      <c r="C169" s="2"/>
      <c r="D169" s="1"/>
      <c r="E169" s="1"/>
      <c r="F169" s="1"/>
      <c r="G169" s="1"/>
      <c r="H169" s="1"/>
      <c r="I169" s="1"/>
      <c r="J169" s="1"/>
      <c r="K169" s="1"/>
      <c r="L169" s="1"/>
    </row>
    <row r="170" spans="1:12" s="20" customFormat="1" ht="12.75" customHeight="1" x14ac:dyDescent="0.15">
      <c r="A170" s="1"/>
      <c r="B170" s="3"/>
      <c r="C170" s="2"/>
      <c r="D170" s="1"/>
      <c r="E170" s="1"/>
      <c r="F170" s="1"/>
      <c r="G170" s="1"/>
      <c r="H170" s="1"/>
      <c r="I170" s="1"/>
      <c r="J170" s="1"/>
      <c r="K170" s="1"/>
      <c r="L170" s="1"/>
    </row>
    <row r="171" spans="1:12" s="20" customFormat="1" ht="12.75" customHeight="1" x14ac:dyDescent="0.15">
      <c r="A171" s="1"/>
      <c r="B171" s="3"/>
      <c r="C171" s="2"/>
      <c r="D171" s="1"/>
      <c r="E171" s="1"/>
      <c r="F171" s="1"/>
      <c r="G171" s="1"/>
      <c r="H171" s="1"/>
      <c r="I171" s="1"/>
      <c r="J171" s="1"/>
      <c r="K171" s="1"/>
      <c r="L171" s="1"/>
    </row>
    <row r="172" spans="1:12" s="20" customFormat="1" ht="12.75" customHeight="1" x14ac:dyDescent="0.15">
      <c r="A172" s="1"/>
      <c r="B172" s="3"/>
      <c r="C172" s="2"/>
      <c r="D172" s="1"/>
      <c r="E172" s="1"/>
      <c r="F172" s="1"/>
      <c r="G172" s="1"/>
      <c r="H172" s="1"/>
      <c r="I172" s="1"/>
      <c r="J172" s="1"/>
      <c r="K172" s="1"/>
      <c r="L172" s="1"/>
    </row>
    <row r="173" spans="1:12" s="20" customFormat="1" ht="12.75" customHeight="1" x14ac:dyDescent="0.15">
      <c r="A173" s="345" t="s">
        <v>523</v>
      </c>
      <c r="B173" s="345"/>
      <c r="C173" s="345"/>
      <c r="D173" s="345"/>
      <c r="E173" s="345"/>
      <c r="F173" s="345"/>
      <c r="G173" s="345"/>
      <c r="H173" s="21"/>
      <c r="I173" s="21"/>
    </row>
    <row r="174" spans="1:12" s="20" customFormat="1" ht="23.25" customHeight="1" x14ac:dyDescent="0.15">
      <c r="A174" s="46" t="s">
        <v>47</v>
      </c>
      <c r="B174" s="45" t="s">
        <v>42</v>
      </c>
      <c r="C174" s="38" t="s">
        <v>46</v>
      </c>
      <c r="D174" s="44" t="s">
        <v>45</v>
      </c>
      <c r="E174" s="39" t="s">
        <v>40</v>
      </c>
      <c r="F174" s="350"/>
      <c r="G174" s="351"/>
      <c r="H174" s="31"/>
      <c r="I174" s="31"/>
      <c r="J174" s="1"/>
      <c r="K174" s="1"/>
      <c r="L174" s="1"/>
    </row>
    <row r="175" spans="1:12" s="20" customFormat="1" ht="12.75" customHeight="1" x14ac:dyDescent="0.15">
      <c r="A175" s="127">
        <v>43738</v>
      </c>
      <c r="B175" s="43">
        <f>+C186</f>
        <v>6055721</v>
      </c>
      <c r="C175" s="43">
        <f>+D186</f>
        <v>5246716</v>
      </c>
      <c r="D175" s="43">
        <f>+B175-C175</f>
        <v>809005</v>
      </c>
      <c r="E175" s="42">
        <f>+C175/B175</f>
        <v>0.86640649395835767</v>
      </c>
      <c r="F175" s="352"/>
      <c r="G175" s="353"/>
      <c r="H175" s="31"/>
      <c r="I175" s="31"/>
      <c r="J175" s="1"/>
      <c r="K175" s="1"/>
      <c r="L175" s="1"/>
    </row>
    <row r="176" spans="1:12" s="20" customFormat="1" ht="12.75" customHeight="1" x14ac:dyDescent="0.15">
      <c r="A176" s="31"/>
      <c r="B176" s="41"/>
      <c r="C176" s="41"/>
      <c r="D176" s="41"/>
      <c r="E176" s="40"/>
      <c r="F176" s="40"/>
      <c r="G176" s="31"/>
      <c r="H176" s="31"/>
      <c r="I176" s="31"/>
      <c r="J176" s="1"/>
      <c r="K176" s="1"/>
      <c r="L176" s="1"/>
    </row>
    <row r="177" spans="1:12" s="20" customFormat="1" ht="12.75" customHeight="1" x14ac:dyDescent="0.15">
      <c r="A177" s="39" t="s">
        <v>44</v>
      </c>
      <c r="B177" s="39" t="s">
        <v>43</v>
      </c>
      <c r="C177" s="39" t="s">
        <v>42</v>
      </c>
      <c r="D177" s="39" t="s">
        <v>41</v>
      </c>
      <c r="E177" s="39" t="s">
        <v>40</v>
      </c>
      <c r="F177" s="39"/>
      <c r="G177" s="38" t="s">
        <v>39</v>
      </c>
      <c r="H177" s="31"/>
      <c r="I177" s="31"/>
      <c r="J177" s="1"/>
      <c r="K177" s="1"/>
      <c r="L177" s="1"/>
    </row>
    <row r="178" spans="1:12" s="20" customFormat="1" ht="12.75" customHeight="1" x14ac:dyDescent="0.15">
      <c r="A178" s="37" t="s">
        <v>53</v>
      </c>
      <c r="B178" s="36" t="s">
        <v>52</v>
      </c>
      <c r="C178" s="35">
        <v>5468194</v>
      </c>
      <c r="D178" s="35">
        <v>4857455</v>
      </c>
      <c r="E178" s="33">
        <f>+D178/C178</f>
        <v>0.88831065613253668</v>
      </c>
      <c r="F178" s="39"/>
      <c r="G178" s="32">
        <f t="shared" ref="G178:G186" si="14">+C178-D178</f>
        <v>610739</v>
      </c>
      <c r="H178" s="31"/>
      <c r="I178" s="31"/>
      <c r="J178" s="1"/>
      <c r="K178" s="1"/>
      <c r="L178" s="1"/>
    </row>
    <row r="179" spans="1:12" s="20" customFormat="1" ht="12.75" customHeight="1" x14ac:dyDescent="0.15">
      <c r="A179" s="37" t="s">
        <v>38</v>
      </c>
      <c r="B179" s="36">
        <v>1067</v>
      </c>
      <c r="C179" s="35">
        <v>389261</v>
      </c>
      <c r="D179" s="35">
        <v>389261</v>
      </c>
      <c r="E179" s="33">
        <v>500000</v>
      </c>
      <c r="F179" s="39">
        <v>0</v>
      </c>
      <c r="G179" s="32">
        <v>500000</v>
      </c>
      <c r="H179" s="31">
        <v>0</v>
      </c>
      <c r="I179" s="31">
        <v>0</v>
      </c>
      <c r="J179" s="1">
        <v>0</v>
      </c>
      <c r="K179" s="1">
        <v>191236955</v>
      </c>
      <c r="L179" s="1">
        <v>189706182</v>
      </c>
    </row>
    <row r="180" spans="1:12" s="20" customFormat="1" ht="12.75" customHeight="1" x14ac:dyDescent="0.15">
      <c r="A180" s="37" t="s">
        <v>37</v>
      </c>
      <c r="B180" s="36">
        <v>1069</v>
      </c>
      <c r="C180" s="35">
        <v>0</v>
      </c>
      <c r="D180" s="35">
        <v>0</v>
      </c>
      <c r="E180" s="33">
        <v>0</v>
      </c>
      <c r="F180" s="39"/>
      <c r="G180" s="32">
        <f t="shared" si="14"/>
        <v>0</v>
      </c>
      <c r="H180" s="31"/>
      <c r="I180" s="31"/>
      <c r="J180" s="1"/>
      <c r="K180" s="1"/>
      <c r="L180" s="1"/>
    </row>
    <row r="181" spans="1:12" s="20" customFormat="1" ht="12.75" customHeight="1" x14ac:dyDescent="0.15">
      <c r="A181" s="37" t="s">
        <v>51</v>
      </c>
      <c r="B181" s="36">
        <v>1070</v>
      </c>
      <c r="C181" s="35">
        <v>0</v>
      </c>
      <c r="D181" s="35">
        <v>0</v>
      </c>
      <c r="E181" s="33">
        <v>0</v>
      </c>
      <c r="F181" s="39"/>
      <c r="G181" s="32">
        <f t="shared" si="14"/>
        <v>0</v>
      </c>
      <c r="H181" s="31"/>
      <c r="I181" s="31"/>
      <c r="J181" s="1"/>
      <c r="K181" s="1"/>
      <c r="L181" s="1"/>
    </row>
    <row r="182" spans="1:12" s="20" customFormat="1" ht="12.75" customHeight="1" x14ac:dyDescent="0.15">
      <c r="A182" s="37" t="s">
        <v>50</v>
      </c>
      <c r="B182" s="36">
        <v>7527</v>
      </c>
      <c r="C182" s="35">
        <v>0</v>
      </c>
      <c r="D182" s="35">
        <v>0</v>
      </c>
      <c r="E182" s="33">
        <v>0</v>
      </c>
      <c r="F182" s="39"/>
      <c r="G182" s="32">
        <f t="shared" si="14"/>
        <v>0</v>
      </c>
      <c r="H182" s="31"/>
      <c r="I182" s="31"/>
      <c r="J182" s="1"/>
      <c r="K182" s="1"/>
      <c r="L182" s="1"/>
    </row>
    <row r="183" spans="1:12" s="20" customFormat="1" ht="12.75" customHeight="1" x14ac:dyDescent="0.15">
      <c r="A183" s="37" t="s">
        <v>143</v>
      </c>
      <c r="B183" s="36">
        <v>1068</v>
      </c>
      <c r="C183" s="35">
        <v>0</v>
      </c>
      <c r="D183" s="35">
        <v>0</v>
      </c>
      <c r="E183" s="33">
        <v>0</v>
      </c>
      <c r="F183" s="39"/>
      <c r="G183" s="32">
        <f>+C183-D183</f>
        <v>0</v>
      </c>
      <c r="H183" s="31"/>
      <c r="I183" s="31"/>
      <c r="J183" s="1"/>
      <c r="K183" s="1"/>
      <c r="L183" s="1"/>
    </row>
    <row r="184" spans="1:12" s="20" customFormat="1" ht="12.75" customHeight="1" x14ac:dyDescent="0.15">
      <c r="A184" s="37" t="s">
        <v>49</v>
      </c>
      <c r="B184" s="36">
        <v>7531</v>
      </c>
      <c r="C184" s="35">
        <v>198266</v>
      </c>
      <c r="D184" s="35">
        <v>0</v>
      </c>
      <c r="E184" s="33">
        <v>0</v>
      </c>
      <c r="F184" s="39"/>
      <c r="G184" s="32">
        <f t="shared" si="14"/>
        <v>198266</v>
      </c>
      <c r="H184" s="31"/>
      <c r="I184" s="31"/>
      <c r="J184" s="1"/>
      <c r="K184" s="1"/>
      <c r="L184" s="1"/>
    </row>
    <row r="185" spans="1:12" s="20" customFormat="1" ht="12.75" customHeight="1" x14ac:dyDescent="0.15">
      <c r="A185" s="37" t="s">
        <v>48</v>
      </c>
      <c r="B185" s="36">
        <v>1031</v>
      </c>
      <c r="C185" s="35">
        <v>0</v>
      </c>
      <c r="D185" s="35">
        <v>0</v>
      </c>
      <c r="E185" s="33">
        <v>0</v>
      </c>
      <c r="F185" s="39"/>
      <c r="G185" s="32">
        <f t="shared" si="14"/>
        <v>0</v>
      </c>
      <c r="H185" s="31"/>
      <c r="I185" s="31"/>
      <c r="J185" s="1"/>
      <c r="K185" s="1"/>
      <c r="L185" s="1"/>
    </row>
    <row r="186" spans="1:12" s="20" customFormat="1" ht="12.75" customHeight="1" x14ac:dyDescent="0.15">
      <c r="A186" s="348" t="s">
        <v>36</v>
      </c>
      <c r="B186" s="349"/>
      <c r="C186" s="29">
        <f>SUM(C178:C185)</f>
        <v>6055721</v>
      </c>
      <c r="D186" s="29">
        <f>SUM(D178:D185)</f>
        <v>5246716</v>
      </c>
      <c r="E186" s="30">
        <f>+D186/C186</f>
        <v>0.86640649395835767</v>
      </c>
      <c r="F186" s="29">
        <f>SUM(F183:F183)</f>
        <v>0</v>
      </c>
      <c r="G186" s="32">
        <f t="shared" si="14"/>
        <v>809005</v>
      </c>
      <c r="H186" s="23"/>
      <c r="I186" s="22"/>
      <c r="J186" s="1"/>
      <c r="K186" s="1"/>
      <c r="L186" s="1"/>
    </row>
    <row r="187" spans="1:12" s="20" customFormat="1" ht="12.75" customHeight="1" x14ac:dyDescent="0.15">
      <c r="A187" s="28"/>
      <c r="B187" s="28"/>
      <c r="C187" s="26"/>
      <c r="D187" s="26"/>
      <c r="E187" s="27"/>
      <c r="F187" s="27"/>
      <c r="G187" s="26"/>
      <c r="H187" s="23"/>
      <c r="I187" s="22"/>
      <c r="J187" s="1"/>
      <c r="K187" s="1"/>
      <c r="L187" s="1"/>
    </row>
    <row r="188" spans="1:12" s="20" customFormat="1" ht="12.75" customHeight="1" x14ac:dyDescent="0.15">
      <c r="A188" s="28"/>
      <c r="B188" s="28"/>
      <c r="C188" s="26"/>
      <c r="D188" s="26"/>
      <c r="E188" s="27"/>
      <c r="F188" s="27"/>
      <c r="G188" s="26"/>
      <c r="H188" s="23"/>
      <c r="I188" s="22"/>
      <c r="J188" s="1"/>
      <c r="K188" s="1"/>
      <c r="L188" s="1"/>
    </row>
    <row r="189" spans="1:12" s="20" customFormat="1" ht="12.75" customHeight="1" x14ac:dyDescent="0.15">
      <c r="A189" s="28"/>
      <c r="B189" s="28"/>
      <c r="C189" s="26"/>
      <c r="D189" s="26"/>
      <c r="E189" s="27"/>
      <c r="F189" s="27"/>
      <c r="G189" s="26"/>
      <c r="H189" s="23"/>
      <c r="I189" s="22"/>
      <c r="J189" s="1"/>
      <c r="K189" s="1"/>
      <c r="L189" s="1"/>
    </row>
    <row r="190" spans="1:12" s="20" customFormat="1" ht="12.75" customHeight="1" x14ac:dyDescent="0.15">
      <c r="A190" s="28"/>
      <c r="B190" s="28"/>
      <c r="C190" s="26"/>
      <c r="D190" s="26"/>
      <c r="E190" s="27"/>
      <c r="F190" s="27"/>
      <c r="G190" s="26"/>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22"/>
      <c r="B202" s="25"/>
      <c r="C202" s="24"/>
      <c r="D202" s="24"/>
      <c r="E202" s="23"/>
      <c r="F202" s="23"/>
      <c r="G202" s="23"/>
      <c r="H202" s="23"/>
      <c r="I202" s="22"/>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1"/>
      <c r="B205" s="3"/>
      <c r="C205" s="2"/>
      <c r="D205" s="1"/>
      <c r="E205" s="1"/>
      <c r="F205" s="1"/>
      <c r="G205" s="1"/>
      <c r="H205" s="1"/>
      <c r="I205" s="1"/>
      <c r="J205" s="1"/>
      <c r="K205" s="1"/>
      <c r="L205" s="1"/>
    </row>
    <row r="206" spans="1:12" s="20" customFormat="1" ht="12.75" customHeight="1" x14ac:dyDescent="0.15">
      <c r="A206" s="1"/>
      <c r="B206" s="3"/>
      <c r="C206" s="2"/>
      <c r="D206" s="1"/>
      <c r="E206" s="1"/>
      <c r="F206" s="1"/>
      <c r="G206" s="1"/>
      <c r="H206" s="1"/>
      <c r="I206" s="1"/>
      <c r="J206" s="1"/>
      <c r="K206" s="1"/>
      <c r="L206" s="1"/>
    </row>
    <row r="207" spans="1:12" s="20" customFormat="1" ht="12.75" customHeight="1" x14ac:dyDescent="0.15">
      <c r="A207" s="21"/>
      <c r="B207" s="21"/>
      <c r="C207" s="21"/>
      <c r="D207" s="21"/>
      <c r="E207" s="21"/>
      <c r="F207" s="21"/>
      <c r="G207" s="21"/>
      <c r="H207" s="21"/>
      <c r="I207" s="21"/>
      <c r="J207" s="21"/>
    </row>
    <row r="208" spans="1:12" s="20" customFormat="1" ht="12.75" customHeight="1" thickBot="1" x14ac:dyDescent="0.2">
      <c r="A208" s="21"/>
      <c r="B208" s="21"/>
      <c r="C208" s="21"/>
      <c r="D208" s="21"/>
      <c r="E208" s="21"/>
      <c r="F208" s="21"/>
      <c r="G208" s="21"/>
      <c r="H208" s="21"/>
      <c r="I208" s="21"/>
      <c r="J208" s="21"/>
    </row>
    <row r="209" spans="1:11" ht="25.5" customHeight="1" thickBot="1" x14ac:dyDescent="0.2">
      <c r="A209" s="339" t="s">
        <v>524</v>
      </c>
      <c r="B209" s="340"/>
      <c r="C209" s="340"/>
      <c r="D209" s="340"/>
      <c r="E209" s="340"/>
      <c r="F209" s="340"/>
      <c r="G209" s="340"/>
      <c r="H209" s="340"/>
      <c r="I209" s="340"/>
      <c r="J209" s="341"/>
    </row>
    <row r="210" spans="1:11" ht="24" x14ac:dyDescent="0.15">
      <c r="A210" s="170" t="s">
        <v>448</v>
      </c>
      <c r="B210" s="171" t="s">
        <v>33</v>
      </c>
      <c r="C210" s="172" t="s">
        <v>32</v>
      </c>
      <c r="D210" s="172" t="s">
        <v>31</v>
      </c>
      <c r="E210" s="171" t="s">
        <v>30</v>
      </c>
      <c r="F210" s="171"/>
      <c r="G210" s="172" t="s">
        <v>474</v>
      </c>
      <c r="H210" s="172" t="s">
        <v>28</v>
      </c>
      <c r="I210" s="172" t="s">
        <v>27</v>
      </c>
      <c r="J210" s="172" t="s">
        <v>514</v>
      </c>
      <c r="K210" s="182"/>
    </row>
    <row r="211" spans="1:11" ht="51" customHeight="1" x14ac:dyDescent="0.15">
      <c r="A211" s="178" t="s">
        <v>447</v>
      </c>
      <c r="B211" s="16">
        <v>2018</v>
      </c>
      <c r="C211" s="165" t="s">
        <v>75</v>
      </c>
      <c r="D211" s="220">
        <v>42944</v>
      </c>
      <c r="E211" s="14" t="s">
        <v>280</v>
      </c>
      <c r="F211" s="174"/>
      <c r="G211" s="177">
        <v>2</v>
      </c>
      <c r="H211" s="153">
        <v>0</v>
      </c>
      <c r="I211" s="153">
        <f t="shared" ref="I211:I216" si="15">+G211-H211</f>
        <v>2</v>
      </c>
      <c r="J211" s="255" t="s">
        <v>515</v>
      </c>
      <c r="K211" s="182"/>
    </row>
    <row r="212" spans="1:11" ht="21" customHeight="1" outlineLevel="1" x14ac:dyDescent="0.15">
      <c r="A212" s="189" t="s">
        <v>285</v>
      </c>
      <c r="B212" s="190"/>
      <c r="C212" s="191"/>
      <c r="D212" s="192"/>
      <c r="E212" s="190"/>
      <c r="F212" s="190"/>
      <c r="G212" s="193"/>
      <c r="H212" s="194"/>
      <c r="I212" s="195">
        <f>SUBTOTAL(9,I210:I211)</f>
        <v>2</v>
      </c>
      <c r="J212" s="196"/>
      <c r="K212" s="22"/>
    </row>
    <row r="213" spans="1:11" ht="36" customHeight="1" outlineLevel="2" x14ac:dyDescent="0.15">
      <c r="A213" s="242" t="s">
        <v>21</v>
      </c>
      <c r="B213" s="243">
        <v>2015</v>
      </c>
      <c r="C213" s="244" t="s">
        <v>137</v>
      </c>
      <c r="D213" s="245">
        <v>41901</v>
      </c>
      <c r="E213" s="243" t="s">
        <v>20</v>
      </c>
      <c r="F213" s="243"/>
      <c r="G213" s="246">
        <v>125948996</v>
      </c>
      <c r="H213" s="247">
        <v>0</v>
      </c>
      <c r="I213" s="247">
        <f t="shared" si="15"/>
        <v>125948996</v>
      </c>
      <c r="J213" s="259" t="s">
        <v>344</v>
      </c>
      <c r="K213" s="294"/>
    </row>
    <row r="214" spans="1:11" ht="36.75" customHeight="1" outlineLevel="1" x14ac:dyDescent="0.15">
      <c r="A214" s="189" t="s">
        <v>138</v>
      </c>
      <c r="B214" s="197"/>
      <c r="C214" s="198"/>
      <c r="D214" s="199"/>
      <c r="E214" s="197"/>
      <c r="F214" s="197"/>
      <c r="G214" s="200"/>
      <c r="H214" s="194"/>
      <c r="I214" s="195">
        <f>SUBTOTAL(9,I213:I213)</f>
        <v>125948996</v>
      </c>
      <c r="J214" s="258"/>
      <c r="K214" s="22"/>
    </row>
    <row r="215" spans="1:11" ht="139.5" customHeight="1" outlineLevel="2" x14ac:dyDescent="0.15">
      <c r="A215" s="242" t="s">
        <v>9</v>
      </c>
      <c r="B215" s="279">
        <v>2016</v>
      </c>
      <c r="C215" s="236" t="s">
        <v>15</v>
      </c>
      <c r="D215" s="280">
        <v>42178</v>
      </c>
      <c r="E215" s="279" t="s">
        <v>14</v>
      </c>
      <c r="F215" s="279"/>
      <c r="G215" s="281">
        <v>3398061</v>
      </c>
      <c r="H215" s="247">
        <v>3245909</v>
      </c>
      <c r="I215" s="247">
        <f t="shared" si="15"/>
        <v>152152</v>
      </c>
      <c r="J215" s="256" t="s">
        <v>379</v>
      </c>
      <c r="K215" s="295"/>
    </row>
    <row r="216" spans="1:11" ht="35.25" customHeight="1" outlineLevel="2" x14ac:dyDescent="0.15">
      <c r="A216" s="163" t="s">
        <v>446</v>
      </c>
      <c r="B216" s="11">
        <v>2018</v>
      </c>
      <c r="C216" s="165" t="s">
        <v>70</v>
      </c>
      <c r="D216" s="220">
        <v>42808</v>
      </c>
      <c r="E216" s="14" t="s">
        <v>284</v>
      </c>
      <c r="F216" s="11"/>
      <c r="G216" s="10">
        <v>1868544</v>
      </c>
      <c r="H216" s="153">
        <v>0</v>
      </c>
      <c r="I216" s="153">
        <f t="shared" si="15"/>
        <v>1868544</v>
      </c>
      <c r="J216" s="285" t="s">
        <v>516</v>
      </c>
      <c r="K216" s="295"/>
    </row>
    <row r="217" spans="1:11" ht="23.25" customHeight="1" outlineLevel="1" x14ac:dyDescent="0.15">
      <c r="A217" s="203" t="s">
        <v>139</v>
      </c>
      <c r="B217" s="190"/>
      <c r="C217" s="191"/>
      <c r="D217" s="192"/>
      <c r="E217" s="190"/>
      <c r="F217" s="190"/>
      <c r="G217" s="193"/>
      <c r="H217" s="194"/>
      <c r="I217" s="195">
        <f>SUBTOTAL(9,I215:I216)</f>
        <v>2020696</v>
      </c>
      <c r="J217" s="196"/>
      <c r="K217" s="22"/>
    </row>
    <row r="218" spans="1:11" ht="21" customHeight="1" thickBot="1" x14ac:dyDescent="0.2">
      <c r="A218" s="187" t="s">
        <v>290</v>
      </c>
      <c r="B218" s="156"/>
      <c r="C218" s="149"/>
      <c r="D218" s="150"/>
      <c r="E218" s="151"/>
      <c r="F218" s="151"/>
      <c r="G218" s="152"/>
      <c r="H218" s="141"/>
      <c r="I218" s="282">
        <f>SUBTOTAL(9,I211:I217)</f>
        <v>127969694</v>
      </c>
      <c r="J218" s="188"/>
    </row>
    <row r="219" spans="1:11" ht="21.75" customHeight="1" thickBot="1" x14ac:dyDescent="0.2">
      <c r="A219" s="336" t="s">
        <v>512</v>
      </c>
      <c r="B219" s="337"/>
      <c r="C219" s="337"/>
      <c r="D219" s="337"/>
      <c r="E219" s="337"/>
      <c r="F219" s="338"/>
      <c r="G219" s="207">
        <f>SUM(G211:G217)</f>
        <v>131215603</v>
      </c>
      <c r="H219" s="207">
        <f>SUM(H211:H217)</f>
        <v>3245909</v>
      </c>
      <c r="I219" s="207">
        <f>+I212+I214+I217</f>
        <v>127969694</v>
      </c>
      <c r="J219" s="208">
        <f>+I219/G219</f>
        <v>0.97526278182023829</v>
      </c>
    </row>
    <row r="220" spans="1:11" ht="13" x14ac:dyDescent="0.15">
      <c r="A220" s="9"/>
      <c r="B220" s="8"/>
      <c r="C220" s="8"/>
      <c r="D220" s="8"/>
      <c r="E220" s="7"/>
      <c r="F220" s="7"/>
      <c r="G220" s="6"/>
      <c r="H220" s="6"/>
      <c r="I220" s="6"/>
      <c r="J220" s="5"/>
    </row>
    <row r="221" spans="1:11" ht="13" x14ac:dyDescent="0.15">
      <c r="A221" s="9"/>
      <c r="B221" s="8"/>
      <c r="C221" s="8"/>
      <c r="D221" s="8"/>
      <c r="E221" s="7"/>
      <c r="F221" s="7"/>
      <c r="G221" s="6"/>
      <c r="H221" s="6"/>
      <c r="I221" s="6"/>
      <c r="J221" s="5"/>
    </row>
    <row r="222" spans="1:11" ht="13" x14ac:dyDescent="0.15">
      <c r="A222" s="9"/>
      <c r="B222" s="8"/>
      <c r="C222" s="8"/>
      <c r="D222" s="8"/>
      <c r="E222" s="7"/>
      <c r="F222" s="7"/>
      <c r="G222" s="6"/>
      <c r="H222" s="6"/>
      <c r="I222" s="6"/>
      <c r="J222" s="5"/>
    </row>
    <row r="223" spans="1:11" hidden="1" x14ac:dyDescent="0.15"/>
    <row r="224" spans="1:11" s="4" customFormat="1" ht="21" hidden="1" customHeight="1" thickBot="1" x14ac:dyDescent="0.2">
      <c r="A224" s="325" t="s">
        <v>142</v>
      </c>
      <c r="B224" s="326"/>
      <c r="C224" s="326"/>
      <c r="D224" s="326"/>
      <c r="E224" s="326"/>
      <c r="F224" s="326"/>
      <c r="G224" s="326"/>
      <c r="H224" s="326"/>
      <c r="I224" s="326"/>
      <c r="J224" s="327"/>
    </row>
    <row r="225" spans="1:10" ht="30" hidden="1" customHeight="1" x14ac:dyDescent="0.15">
      <c r="A225" s="126"/>
      <c r="B225" s="328"/>
      <c r="C225" s="329"/>
      <c r="D225" s="329"/>
      <c r="E225" s="329"/>
      <c r="F225" s="329"/>
      <c r="G225" s="329"/>
      <c r="H225" s="329"/>
      <c r="I225" s="329"/>
      <c r="J225" s="330"/>
    </row>
    <row r="226" spans="1:10" ht="30" hidden="1" customHeight="1" thickBot="1" x14ac:dyDescent="0.2">
      <c r="A226" s="128"/>
      <c r="B226" s="331"/>
      <c r="C226" s="331"/>
      <c r="D226" s="331"/>
      <c r="E226" s="331"/>
      <c r="F226" s="331"/>
      <c r="G226" s="331"/>
      <c r="H226" s="331"/>
      <c r="I226" s="331"/>
      <c r="J226" s="332"/>
    </row>
    <row r="227" spans="1:10" hidden="1" x14ac:dyDescent="0.15"/>
    <row r="228" spans="1:10" hidden="1" x14ac:dyDescent="0.15"/>
    <row r="229" spans="1:10" hidden="1" x14ac:dyDescent="0.15"/>
    <row r="230" spans="1:10" hidden="1" x14ac:dyDescent="0.15"/>
    <row r="231" spans="1:10" hidden="1" x14ac:dyDescent="0.15"/>
  </sheetData>
  <sheetProtection selectLockedCells="1" selectUnlockedCells="1"/>
  <mergeCells count="42">
    <mergeCell ref="B226:J226"/>
    <mergeCell ref="F174:G175"/>
    <mergeCell ref="A186:B186"/>
    <mergeCell ref="A209:J209"/>
    <mergeCell ref="A219:F219"/>
    <mergeCell ref="A224:J224"/>
    <mergeCell ref="B225:J225"/>
    <mergeCell ref="A173:G173"/>
    <mergeCell ref="C101:E101"/>
    <mergeCell ref="C102:E102"/>
    <mergeCell ref="A103:E103"/>
    <mergeCell ref="A107:H107"/>
    <mergeCell ref="A109:E109"/>
    <mergeCell ref="D110:E110"/>
    <mergeCell ref="A122:E122"/>
    <mergeCell ref="D123:E123"/>
    <mergeCell ref="A136:G136"/>
    <mergeCell ref="A150:B150"/>
    <mergeCell ref="C97:E97"/>
    <mergeCell ref="C98:E98"/>
    <mergeCell ref="C99:E99"/>
    <mergeCell ref="C100:E100"/>
    <mergeCell ref="C93:E93"/>
    <mergeCell ref="C94:E94"/>
    <mergeCell ref="C95:E95"/>
    <mergeCell ref="C96:E96"/>
    <mergeCell ref="C88:E88"/>
    <mergeCell ref="C89:E89"/>
    <mergeCell ref="C90:E90"/>
    <mergeCell ref="C91:E91"/>
    <mergeCell ref="C92:E92"/>
    <mergeCell ref="C83:E83"/>
    <mergeCell ref="C84:E84"/>
    <mergeCell ref="C85:E85"/>
    <mergeCell ref="C86:E86"/>
    <mergeCell ref="C87:E87"/>
    <mergeCell ref="C82:E82"/>
    <mergeCell ref="A2:I2"/>
    <mergeCell ref="A3:I3"/>
    <mergeCell ref="A58:I58"/>
    <mergeCell ref="A68:B68"/>
    <mergeCell ref="A81:G81"/>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08" max="7"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24C7E-AAE8-4941-AE89-B112286FBF7B}">
  <dimension ref="A2:L229"/>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5.832031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525</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6.7029701374658107E-2</v>
      </c>
      <c r="E5" s="98">
        <f>220000+3059326812</f>
        <v>3059546812</v>
      </c>
      <c r="F5" s="132">
        <f>+E5/C5</f>
        <v>0.82932010669997447</v>
      </c>
      <c r="G5" s="98">
        <f>+C5-E5</f>
        <v>629676188</v>
      </c>
      <c r="H5" s="97">
        <f>220000+1974645561</f>
        <v>1974865561</v>
      </c>
      <c r="I5" s="103">
        <f>H5/C5</f>
        <v>0.53530663801022604</v>
      </c>
    </row>
    <row r="6" spans="1:10" ht="23.25" customHeight="1" x14ac:dyDescent="0.15">
      <c r="A6" s="64" t="s">
        <v>152</v>
      </c>
      <c r="B6" s="106" t="s">
        <v>150</v>
      </c>
      <c r="C6" s="105">
        <f>8751222000+3020230000+106497000</f>
        <v>11877949000</v>
      </c>
      <c r="D6" s="104">
        <f>+C6/C16</f>
        <v>0.21581112727894702</v>
      </c>
      <c r="E6" s="98">
        <v>8139137282</v>
      </c>
      <c r="F6" s="132">
        <f t="shared" ref="F6:F14" si="0">+E6/C6</f>
        <v>0.68523086620425799</v>
      </c>
      <c r="G6" s="98">
        <f>+C6-E6</f>
        <v>3738811718</v>
      </c>
      <c r="H6" s="97">
        <v>8086798199</v>
      </c>
      <c r="I6" s="103">
        <f>H6/C6</f>
        <v>0.68082445875125408</v>
      </c>
    </row>
    <row r="7" spans="1:10" ht="18" customHeight="1" x14ac:dyDescent="0.15">
      <c r="B7" s="160" t="s">
        <v>115</v>
      </c>
      <c r="C7" s="105">
        <f>SUM(C8:C14)</f>
        <v>39471459000</v>
      </c>
      <c r="D7" s="104">
        <f>+C7/C16</f>
        <v>0.71715917134639484</v>
      </c>
      <c r="E7" s="98">
        <f>SUM(E8:E14)</f>
        <v>34449181238</v>
      </c>
      <c r="F7" s="132">
        <f>+E7/C7</f>
        <v>0.87276179069033144</v>
      </c>
      <c r="G7" s="98">
        <f>SUM(G8:G14)</f>
        <v>5022277762</v>
      </c>
      <c r="H7" s="97">
        <f>SUM(H8:H14)</f>
        <v>24633402228</v>
      </c>
      <c r="I7" s="103">
        <f>H7/C7</f>
        <v>0.62408137049101731</v>
      </c>
    </row>
    <row r="8" spans="1:10" ht="22" customHeight="1" x14ac:dyDescent="0.15">
      <c r="A8" s="107" t="s">
        <v>438</v>
      </c>
      <c r="B8" s="106" t="s">
        <v>291</v>
      </c>
      <c r="C8" s="105">
        <f>2641000000+38645000</f>
        <v>2679645000</v>
      </c>
      <c r="D8" s="104">
        <f t="shared" ref="D8:D14" si="1">+C8/$C$7</f>
        <v>6.7888166991749654E-2</v>
      </c>
      <c r="E8" s="98">
        <f>2515748204</f>
        <v>2515748204</v>
      </c>
      <c r="F8" s="132">
        <f t="shared" si="0"/>
        <v>0.93883637720668223</v>
      </c>
      <c r="G8" s="98">
        <f>+C8-E8</f>
        <v>163896796</v>
      </c>
      <c r="H8" s="97">
        <f>1753802216</f>
        <v>1753802216</v>
      </c>
      <c r="I8" s="103">
        <f>H8/C8</f>
        <v>0.65449050751125615</v>
      </c>
    </row>
    <row r="9" spans="1:10" ht="22" customHeight="1" x14ac:dyDescent="0.15">
      <c r="A9" s="107" t="s">
        <v>94</v>
      </c>
      <c r="B9" s="106" t="s">
        <v>113</v>
      </c>
      <c r="C9" s="105">
        <f>12231500000+83625000</f>
        <v>12315125000</v>
      </c>
      <c r="D9" s="104">
        <f t="shared" si="1"/>
        <v>0.31200075477321476</v>
      </c>
      <c r="E9" s="98">
        <v>9985313806</v>
      </c>
      <c r="F9" s="132">
        <f t="shared" si="0"/>
        <v>0.81081708922970741</v>
      </c>
      <c r="G9" s="98">
        <f>+C9-E9</f>
        <v>2329811194</v>
      </c>
      <c r="H9" s="97">
        <v>7672813913</v>
      </c>
      <c r="I9" s="103">
        <f t="shared" ref="I9:I14" si="2">H9/C9</f>
        <v>0.62303987275809214</v>
      </c>
    </row>
    <row r="10" spans="1:10" ht="22" customHeight="1" x14ac:dyDescent="0.15">
      <c r="A10" s="107" t="s">
        <v>144</v>
      </c>
      <c r="B10" s="106" t="s">
        <v>112</v>
      </c>
      <c r="C10" s="105">
        <f>1864000000+25340000</f>
        <v>1889340000</v>
      </c>
      <c r="D10" s="104">
        <f t="shared" si="1"/>
        <v>4.7865978300928778E-2</v>
      </c>
      <c r="E10" s="98">
        <v>1795440830</v>
      </c>
      <c r="F10" s="132">
        <f t="shared" si="0"/>
        <v>0.95030054410534892</v>
      </c>
      <c r="G10" s="98">
        <f>+C10-E10</f>
        <v>93899170</v>
      </c>
      <c r="H10" s="97">
        <v>1326496902</v>
      </c>
      <c r="I10" s="103">
        <f t="shared" si="2"/>
        <v>0.70209538886595324</v>
      </c>
    </row>
    <row r="11" spans="1:10" s="94" customFormat="1" ht="22" customHeight="1" x14ac:dyDescent="0.15">
      <c r="A11" s="107" t="s">
        <v>111</v>
      </c>
      <c r="B11" s="106" t="s">
        <v>110</v>
      </c>
      <c r="C11" s="105">
        <f>2780500000+23610000</f>
        <v>2804110000</v>
      </c>
      <c r="D11" s="104">
        <f t="shared" si="1"/>
        <v>7.104145808240836E-2</v>
      </c>
      <c r="E11" s="98">
        <v>2695301133</v>
      </c>
      <c r="F11" s="132">
        <f t="shared" si="0"/>
        <v>0.96119664813434569</v>
      </c>
      <c r="G11" s="98">
        <f t="shared" ref="G11:G15" si="3">+C11-E11</f>
        <v>108808867</v>
      </c>
      <c r="H11" s="97">
        <v>1501575067</v>
      </c>
      <c r="I11" s="162">
        <f t="shared" si="2"/>
        <v>0.53549078566817987</v>
      </c>
    </row>
    <row r="12" spans="1:10" s="94" customFormat="1" ht="22" customHeight="1" x14ac:dyDescent="0.15">
      <c r="A12" s="107" t="s">
        <v>145</v>
      </c>
      <c r="B12" s="106" t="s">
        <v>109</v>
      </c>
      <c r="C12" s="105">
        <f>12543000000+1841635000</f>
        <v>14384635000</v>
      </c>
      <c r="D12" s="104">
        <f>+C12/$C$7</f>
        <v>0.36443129705441091</v>
      </c>
      <c r="E12" s="98">
        <v>12507799280</v>
      </c>
      <c r="F12" s="132">
        <f t="shared" si="0"/>
        <v>0.86952496743921548</v>
      </c>
      <c r="G12" s="98">
        <f t="shared" si="3"/>
        <v>1876835720</v>
      </c>
      <c r="H12" s="97">
        <v>8751772330</v>
      </c>
      <c r="I12" s="103">
        <f t="shared" si="2"/>
        <v>0.60841115050885897</v>
      </c>
    </row>
    <row r="13" spans="1:10" s="94" customFormat="1" ht="22" customHeight="1" x14ac:dyDescent="0.15">
      <c r="A13" s="107" t="s">
        <v>108</v>
      </c>
      <c r="B13" s="106" t="s">
        <v>107</v>
      </c>
      <c r="C13" s="105">
        <f>3307000000+255900000</f>
        <v>3562900000</v>
      </c>
      <c r="D13" s="104">
        <f t="shared" si="1"/>
        <v>9.0265221764414635E-2</v>
      </c>
      <c r="E13" s="98">
        <v>3282396468</v>
      </c>
      <c r="F13" s="132">
        <f t="shared" si="0"/>
        <v>0.92127100620281233</v>
      </c>
      <c r="G13" s="98">
        <f t="shared" si="3"/>
        <v>280503532</v>
      </c>
      <c r="H13" s="97">
        <v>2446468123</v>
      </c>
      <c r="I13" s="103">
        <f t="shared" si="2"/>
        <v>0.68665079654214267</v>
      </c>
    </row>
    <row r="14" spans="1:10" s="94" customFormat="1" ht="19.5" customHeight="1" x14ac:dyDescent="0.15">
      <c r="A14" s="107" t="s">
        <v>146</v>
      </c>
      <c r="B14" s="106" t="s">
        <v>106</v>
      </c>
      <c r="C14" s="105">
        <f>1820524000+15180000</f>
        <v>1835704000</v>
      </c>
      <c r="D14" s="104">
        <f t="shared" si="1"/>
        <v>4.6507123032872945E-2</v>
      </c>
      <c r="E14" s="98">
        <v>1667181517</v>
      </c>
      <c r="F14" s="132">
        <f t="shared" si="0"/>
        <v>0.90819735480229924</v>
      </c>
      <c r="G14" s="98">
        <f t="shared" si="3"/>
        <v>168522483</v>
      </c>
      <c r="H14" s="97">
        <v>1180473677</v>
      </c>
      <c r="I14" s="103">
        <f t="shared" si="2"/>
        <v>0.64306319373929566</v>
      </c>
      <c r="J14" s="102"/>
    </row>
    <row r="15" spans="1:10" s="94" customFormat="1" ht="21.75" customHeight="1" x14ac:dyDescent="0.15">
      <c r="A15" s="158"/>
      <c r="B15" s="106" t="s">
        <v>149</v>
      </c>
      <c r="C15" s="105">
        <f>4242621+500000</f>
        <v>4742621</v>
      </c>
      <c r="D15" s="104">
        <v>0</v>
      </c>
      <c r="E15" s="98">
        <f>1815946+2426675+500000</f>
        <v>4742621</v>
      </c>
      <c r="F15" s="132">
        <v>0</v>
      </c>
      <c r="G15" s="98">
        <f t="shared" si="3"/>
        <v>0</v>
      </c>
      <c r="H15" s="97">
        <v>4742621</v>
      </c>
      <c r="I15" s="103">
        <f>H15/C15</f>
        <v>1</v>
      </c>
      <c r="J15" s="102"/>
    </row>
    <row r="16" spans="1:10" s="94" customFormat="1" ht="12" x14ac:dyDescent="0.15">
      <c r="B16" s="96" t="s">
        <v>105</v>
      </c>
      <c r="C16" s="101">
        <f>+C5+C6+C7</f>
        <v>55038631000</v>
      </c>
      <c r="D16" s="143">
        <f t="shared" ref="D16" si="4">+D5+D6+D7+D15</f>
        <v>1</v>
      </c>
      <c r="E16" s="101">
        <f>+E5+E6+E7</f>
        <v>45647865332</v>
      </c>
      <c r="F16" s="142">
        <f>+E16/C16</f>
        <v>0.82937864737224298</v>
      </c>
      <c r="G16" s="101">
        <f>+G5+G6+G7+G15</f>
        <v>9390765668</v>
      </c>
      <c r="H16" s="101">
        <f>+H5+H6+H7</f>
        <v>34695065988</v>
      </c>
      <c r="I16" s="100">
        <f>H16/C16</f>
        <v>0.63037661652594523</v>
      </c>
    </row>
    <row r="17" spans="1:10" ht="24" customHeight="1" x14ac:dyDescent="0.15">
      <c r="B17" s="99" t="s">
        <v>526</v>
      </c>
      <c r="C17" s="101">
        <v>52754696000</v>
      </c>
      <c r="D17" s="143">
        <v>0.99991010049607709</v>
      </c>
      <c r="E17" s="101">
        <v>44170764300</v>
      </c>
      <c r="F17" s="142">
        <v>0.83728592237551702</v>
      </c>
      <c r="G17" s="101">
        <v>8583931700</v>
      </c>
      <c r="H17" s="101">
        <v>30750693711</v>
      </c>
      <c r="I17" s="100">
        <v>0.58289964766359381</v>
      </c>
    </row>
    <row r="18" spans="1:10" s="94" customFormat="1" ht="22.5" customHeight="1" x14ac:dyDescent="0.15">
      <c r="B18" s="96" t="s">
        <v>104</v>
      </c>
      <c r="C18" s="95">
        <f>C17-C16</f>
        <v>-2283935000</v>
      </c>
      <c r="D18" s="95"/>
      <c r="E18" s="95">
        <f>E17-E16</f>
        <v>-1477101032</v>
      </c>
      <c r="F18" s="95"/>
      <c r="G18" s="95">
        <f>G17-G16</f>
        <v>-806833968</v>
      </c>
      <c r="H18" s="95">
        <f>H17-H16</f>
        <v>-3944372277</v>
      </c>
    </row>
    <row r="19" spans="1:10" s="94" customFormat="1" ht="96" x14ac:dyDescent="0.15">
      <c r="B19" s="11" t="s">
        <v>103</v>
      </c>
      <c r="C19" s="11"/>
      <c r="D19" s="11"/>
      <c r="E19" s="165" t="s">
        <v>527</v>
      </c>
      <c r="F19" s="125"/>
      <c r="G19" s="165" t="s">
        <v>528</v>
      </c>
      <c r="H19" s="165" t="s">
        <v>529</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18250996</v>
      </c>
      <c r="E60" s="78">
        <f t="shared" ref="E60:E67" si="5">+C60-D60</f>
        <v>241147270</v>
      </c>
      <c r="F60" s="78">
        <v>235880918</v>
      </c>
      <c r="G60" s="134">
        <f t="shared" ref="G60:G67" si="6">+F60/E60</f>
        <v>0.97816126220296828</v>
      </c>
      <c r="H60" s="78">
        <f t="shared" ref="H60:H67" si="7">+E60-F60</f>
        <v>5266352</v>
      </c>
      <c r="I60" s="135">
        <f t="shared" ref="I60:I68" si="8">+H60/E60</f>
        <v>2.1838737797031663E-2</v>
      </c>
    </row>
    <row r="61" spans="1:10" s="77" customFormat="1" ht="12" x14ac:dyDescent="0.15">
      <c r="A61" s="80" t="s">
        <v>438</v>
      </c>
      <c r="B61" s="79">
        <v>1067</v>
      </c>
      <c r="C61" s="78">
        <v>250025642</v>
      </c>
      <c r="D61" s="78">
        <v>59067688</v>
      </c>
      <c r="E61" s="78">
        <f>+C61-D61</f>
        <v>190957954</v>
      </c>
      <c r="F61" s="78">
        <v>190222392</v>
      </c>
      <c r="G61" s="134">
        <f t="shared" si="6"/>
        <v>0.99614804209726715</v>
      </c>
      <c r="H61" s="78">
        <f t="shared" si="7"/>
        <v>735562</v>
      </c>
      <c r="I61" s="135">
        <f t="shared" si="8"/>
        <v>3.8519579027328707E-3</v>
      </c>
    </row>
    <row r="62" spans="1:10" s="77" customFormat="1" ht="12" x14ac:dyDescent="0.15">
      <c r="A62" s="80" t="s">
        <v>94</v>
      </c>
      <c r="B62" s="79">
        <v>1069</v>
      </c>
      <c r="C62" s="78">
        <v>747980104</v>
      </c>
      <c r="D62" s="78">
        <v>27239340</v>
      </c>
      <c r="E62" s="78">
        <f t="shared" si="5"/>
        <v>720740764</v>
      </c>
      <c r="F62" s="78">
        <v>720739414</v>
      </c>
      <c r="G62" s="134">
        <f t="shared" si="6"/>
        <v>0.99999812692709023</v>
      </c>
      <c r="H62" s="78">
        <f t="shared" si="7"/>
        <v>1350</v>
      </c>
      <c r="I62" s="135">
        <f t="shared" si="8"/>
        <v>1.8730729097487263E-6</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10976068</v>
      </c>
      <c r="E64" s="78">
        <f>+C64-D64</f>
        <v>646786242</v>
      </c>
      <c r="F64" s="78">
        <v>646527744</v>
      </c>
      <c r="G64" s="134">
        <f t="shared" si="6"/>
        <v>0.99960033472697152</v>
      </c>
      <c r="H64" s="78">
        <f t="shared" si="7"/>
        <v>258498</v>
      </c>
      <c r="I64" s="135">
        <f t="shared" si="8"/>
        <v>3.9966527302848844E-4</v>
      </c>
    </row>
    <row r="65" spans="1:10" s="77" customFormat="1" ht="12" x14ac:dyDescent="0.15">
      <c r="A65" s="80" t="s">
        <v>145</v>
      </c>
      <c r="B65" s="79">
        <v>1068</v>
      </c>
      <c r="C65" s="78">
        <v>1055023121</v>
      </c>
      <c r="D65" s="78">
        <v>207361238</v>
      </c>
      <c r="E65" s="78">
        <f>+C65-D65</f>
        <v>847661883</v>
      </c>
      <c r="F65" s="78">
        <v>847625131</v>
      </c>
      <c r="G65" s="134">
        <f t="shared" si="6"/>
        <v>0.99995664308996657</v>
      </c>
      <c r="H65" s="78">
        <f t="shared" si="7"/>
        <v>36752</v>
      </c>
      <c r="I65" s="135">
        <f t="shared" si="8"/>
        <v>4.3356910033431339E-5</v>
      </c>
    </row>
    <row r="66" spans="1:10" s="77" customFormat="1" ht="12" x14ac:dyDescent="0.15">
      <c r="A66" s="80" t="s">
        <v>108</v>
      </c>
      <c r="B66" s="79">
        <v>7531</v>
      </c>
      <c r="C66" s="78">
        <v>268547094</v>
      </c>
      <c r="D66" s="78">
        <v>6082369</v>
      </c>
      <c r="E66" s="78">
        <f t="shared" si="5"/>
        <v>262464725</v>
      </c>
      <c r="F66" s="78">
        <v>260758652</v>
      </c>
      <c r="G66" s="134">
        <f t="shared" si="6"/>
        <v>0.9934998007827528</v>
      </c>
      <c r="H66" s="78">
        <f t="shared" si="7"/>
        <v>1706073</v>
      </c>
      <c r="I66" s="135">
        <f t="shared" si="8"/>
        <v>6.5001992172471941E-3</v>
      </c>
    </row>
    <row r="67" spans="1:10" s="77" customFormat="1" ht="12" x14ac:dyDescent="0.15">
      <c r="A67" s="80" t="s">
        <v>148</v>
      </c>
      <c r="B67" s="79">
        <v>1031</v>
      </c>
      <c r="C67" s="78">
        <v>86951038</v>
      </c>
      <c r="D67" s="78">
        <v>3423136</v>
      </c>
      <c r="E67" s="78">
        <f t="shared" si="5"/>
        <v>83527902</v>
      </c>
      <c r="F67" s="78">
        <v>83159134</v>
      </c>
      <c r="G67" s="134">
        <f t="shared" si="6"/>
        <v>0.99558509203307899</v>
      </c>
      <c r="H67" s="78">
        <f t="shared" si="7"/>
        <v>368768</v>
      </c>
      <c r="I67" s="135">
        <f t="shared" si="8"/>
        <v>4.4149079669210415E-3</v>
      </c>
    </row>
    <row r="68" spans="1:10" s="60" customFormat="1" ht="23.25" customHeight="1" thickBot="1" x14ac:dyDescent="0.2">
      <c r="A68" s="320" t="s">
        <v>93</v>
      </c>
      <c r="B68" s="321"/>
      <c r="C68" s="76">
        <f>SUM(C60:C67)</f>
        <v>3383748063</v>
      </c>
      <c r="D68" s="76">
        <f>SUM(D60:D67)</f>
        <v>333194257</v>
      </c>
      <c r="E68" s="76">
        <f>SUM(E60:E67)</f>
        <v>3050553806</v>
      </c>
      <c r="F68" s="76">
        <f>SUM(F60:F67)</f>
        <v>3042180451</v>
      </c>
      <c r="G68" s="136">
        <f>+F68/E68</f>
        <v>0.99725513610560457</v>
      </c>
      <c r="H68" s="76">
        <f>SUM(H60:H67)</f>
        <v>8373355</v>
      </c>
      <c r="I68" s="137">
        <f t="shared" si="8"/>
        <v>2.7448638943954429E-3</v>
      </c>
    </row>
    <row r="69" spans="1:10" s="60" customFormat="1" ht="12.75" customHeight="1" x14ac:dyDescent="0.15">
      <c r="A69" s="4"/>
      <c r="B69" s="70"/>
      <c r="C69" s="69"/>
      <c r="D69" s="75">
        <f>+D68/C68</f>
        <v>9.8468990833966819E-2</v>
      </c>
      <c r="E69" s="74"/>
      <c r="F69" s="73">
        <f>+F68/E68</f>
        <v>0.99725513610560457</v>
      </c>
      <c r="G69" s="72"/>
      <c r="H69" s="71">
        <f>+H68/E68</f>
        <v>2.7448638943954429E-3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544</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98" si="9">+H83-I83</f>
        <v>2</v>
      </c>
      <c r="G83" s="155"/>
      <c r="H83" s="140">
        <v>2</v>
      </c>
      <c r="I83" s="140">
        <v>0</v>
      </c>
    </row>
    <row r="84" spans="1:10" ht="18" customHeight="1" x14ac:dyDescent="0.15">
      <c r="A84" s="168" t="s">
        <v>76</v>
      </c>
      <c r="B84" s="37">
        <v>656</v>
      </c>
      <c r="C84" s="309" t="s">
        <v>161</v>
      </c>
      <c r="D84" s="309"/>
      <c r="E84" s="310"/>
      <c r="F84" s="63">
        <f t="shared" si="9"/>
        <v>250300</v>
      </c>
      <c r="G84" s="155"/>
      <c r="H84" s="140">
        <v>500200</v>
      </c>
      <c r="I84" s="140">
        <v>249900</v>
      </c>
    </row>
    <row r="85" spans="1:10" ht="18" customHeight="1" x14ac:dyDescent="0.15">
      <c r="A85" s="168" t="s">
        <v>85</v>
      </c>
      <c r="B85" s="37">
        <v>463</v>
      </c>
      <c r="C85" s="309" t="s">
        <v>84</v>
      </c>
      <c r="D85" s="309"/>
      <c r="E85" s="310"/>
      <c r="F85" s="63">
        <f t="shared" si="9"/>
        <v>2988898</v>
      </c>
      <c r="G85" s="155"/>
      <c r="H85" s="140">
        <v>2988898</v>
      </c>
      <c r="I85" s="140">
        <v>0</v>
      </c>
    </row>
    <row r="86" spans="1:10" ht="18" customHeight="1" x14ac:dyDescent="0.15">
      <c r="A86" s="168" t="s">
        <v>173</v>
      </c>
      <c r="B86" s="37">
        <v>722</v>
      </c>
      <c r="C86" s="309" t="s">
        <v>174</v>
      </c>
      <c r="D86" s="309"/>
      <c r="E86" s="310"/>
      <c r="F86" s="63">
        <f t="shared" si="9"/>
        <v>2000000</v>
      </c>
      <c r="G86" s="155"/>
      <c r="H86" s="140">
        <v>2000000</v>
      </c>
      <c r="I86" s="140">
        <v>0</v>
      </c>
    </row>
    <row r="87" spans="1:10" ht="18" customHeight="1" x14ac:dyDescent="0.15">
      <c r="A87" s="168" t="s">
        <v>79</v>
      </c>
      <c r="B87" s="37">
        <v>536</v>
      </c>
      <c r="C87" s="309" t="s">
        <v>176</v>
      </c>
      <c r="D87" s="309"/>
      <c r="E87" s="310"/>
      <c r="F87" s="63">
        <f t="shared" si="9"/>
        <v>27152</v>
      </c>
      <c r="G87" s="155"/>
      <c r="H87" s="140">
        <v>27152</v>
      </c>
      <c r="I87" s="140">
        <v>0</v>
      </c>
    </row>
    <row r="88" spans="1:10" ht="18" customHeight="1" x14ac:dyDescent="0.15">
      <c r="A88" s="168" t="s">
        <v>69</v>
      </c>
      <c r="B88" s="37">
        <v>490</v>
      </c>
      <c r="C88" s="309" t="s">
        <v>169</v>
      </c>
      <c r="D88" s="309"/>
      <c r="E88" s="310"/>
      <c r="F88" s="63">
        <f t="shared" si="9"/>
        <v>732687</v>
      </c>
      <c r="G88" s="155"/>
      <c r="H88" s="140">
        <v>4083931</v>
      </c>
      <c r="I88" s="140">
        <v>3351244</v>
      </c>
    </row>
    <row r="89" spans="1:10" ht="18" customHeight="1" x14ac:dyDescent="0.15">
      <c r="A89" s="168" t="s">
        <v>69</v>
      </c>
      <c r="B89" s="37">
        <v>1130</v>
      </c>
      <c r="C89" s="309" t="s">
        <v>176</v>
      </c>
      <c r="D89" s="309"/>
      <c r="E89" s="310"/>
      <c r="F89" s="63">
        <f t="shared" si="9"/>
        <v>2875</v>
      </c>
      <c r="G89" s="155"/>
      <c r="H89" s="140">
        <v>43000000</v>
      </c>
      <c r="I89" s="140">
        <v>42997125</v>
      </c>
    </row>
    <row r="90" spans="1:10" ht="18" customHeight="1" x14ac:dyDescent="0.15">
      <c r="A90" s="168" t="s">
        <v>68</v>
      </c>
      <c r="B90" s="37">
        <v>1133</v>
      </c>
      <c r="C90" s="309" t="s">
        <v>176</v>
      </c>
      <c r="D90" s="309"/>
      <c r="E90" s="310"/>
      <c r="F90" s="63">
        <f t="shared" si="9"/>
        <v>1350</v>
      </c>
      <c r="G90" s="155"/>
      <c r="H90" s="140">
        <v>2725449</v>
      </c>
      <c r="I90" s="140">
        <v>2724099</v>
      </c>
    </row>
    <row r="91" spans="1:10" ht="18" customHeight="1" x14ac:dyDescent="0.15">
      <c r="A91" s="168" t="s">
        <v>208</v>
      </c>
      <c r="B91" s="37">
        <v>904</v>
      </c>
      <c r="C91" s="309" t="s">
        <v>71</v>
      </c>
      <c r="D91" s="309"/>
      <c r="E91" s="310"/>
      <c r="F91" s="63">
        <f t="shared" si="9"/>
        <v>249198</v>
      </c>
      <c r="G91" s="155"/>
      <c r="H91" s="140">
        <v>529000000</v>
      </c>
      <c r="I91" s="140">
        <v>528750802</v>
      </c>
    </row>
    <row r="92" spans="1:10" ht="18" customHeight="1" x14ac:dyDescent="0.15">
      <c r="A92" s="168" t="s">
        <v>213</v>
      </c>
      <c r="B92" s="37">
        <v>492</v>
      </c>
      <c r="C92" s="309" t="s">
        <v>169</v>
      </c>
      <c r="D92" s="309"/>
      <c r="E92" s="310"/>
      <c r="F92" s="63">
        <f t="shared" si="9"/>
        <v>481</v>
      </c>
      <c r="G92" s="155"/>
      <c r="H92" s="140">
        <v>1202192</v>
      </c>
      <c r="I92" s="140">
        <v>1201711</v>
      </c>
    </row>
    <row r="93" spans="1:10" ht="18" customHeight="1" x14ac:dyDescent="0.15">
      <c r="A93" s="168" t="s">
        <v>213</v>
      </c>
      <c r="B93" s="37">
        <v>1134</v>
      </c>
      <c r="C93" s="309" t="s">
        <v>176</v>
      </c>
      <c r="D93" s="309"/>
      <c r="E93" s="310"/>
      <c r="F93" s="63">
        <f t="shared" si="9"/>
        <v>8819</v>
      </c>
      <c r="G93" s="155"/>
      <c r="H93" s="140">
        <v>21000000</v>
      </c>
      <c r="I93" s="140">
        <v>20991181</v>
      </c>
    </row>
    <row r="94" spans="1:10" ht="18" customHeight="1" x14ac:dyDescent="0.15">
      <c r="A94" s="168" t="s">
        <v>64</v>
      </c>
      <c r="B94" s="37">
        <v>541</v>
      </c>
      <c r="C94" s="309" t="s">
        <v>176</v>
      </c>
      <c r="D94" s="309"/>
      <c r="E94" s="310"/>
      <c r="F94" s="63">
        <f t="shared" si="9"/>
        <v>36752</v>
      </c>
      <c r="G94" s="155"/>
      <c r="H94" s="140">
        <v>3057852</v>
      </c>
      <c r="I94" s="140">
        <v>3021100</v>
      </c>
    </row>
    <row r="95" spans="1:10" ht="18" customHeight="1" x14ac:dyDescent="0.15">
      <c r="A95" s="168" t="s">
        <v>227</v>
      </c>
      <c r="B95" s="37">
        <v>493</v>
      </c>
      <c r="C95" s="309" t="s">
        <v>169</v>
      </c>
      <c r="D95" s="309"/>
      <c r="E95" s="310"/>
      <c r="F95" s="63">
        <f t="shared" si="9"/>
        <v>1701368</v>
      </c>
      <c r="G95" s="155"/>
      <c r="H95" s="140">
        <v>8352990</v>
      </c>
      <c r="I95" s="140">
        <v>6651622</v>
      </c>
    </row>
    <row r="96" spans="1:10" ht="18" customHeight="1" x14ac:dyDescent="0.15">
      <c r="A96" s="168" t="s">
        <v>227</v>
      </c>
      <c r="B96" s="37">
        <v>1131</v>
      </c>
      <c r="C96" s="309" t="s">
        <v>176</v>
      </c>
      <c r="D96" s="309"/>
      <c r="E96" s="310"/>
      <c r="F96" s="63">
        <f t="shared" si="9"/>
        <v>4705</v>
      </c>
      <c r="G96" s="155"/>
      <c r="H96" s="140">
        <v>14064107</v>
      </c>
      <c r="I96" s="140">
        <v>14059402</v>
      </c>
    </row>
    <row r="97" spans="1:12" ht="18" customHeight="1" x14ac:dyDescent="0.15">
      <c r="A97" s="168" t="s">
        <v>74</v>
      </c>
      <c r="B97" s="37">
        <v>491</v>
      </c>
      <c r="C97" s="354" t="s">
        <v>169</v>
      </c>
      <c r="D97" s="309"/>
      <c r="E97" s="310"/>
      <c r="F97" s="63">
        <f t="shared" si="9"/>
        <v>368535</v>
      </c>
      <c r="G97" s="155"/>
      <c r="H97" s="140">
        <v>936054</v>
      </c>
      <c r="I97" s="140">
        <v>567519</v>
      </c>
    </row>
    <row r="98" spans="1:12" ht="18" customHeight="1" x14ac:dyDescent="0.15">
      <c r="A98" s="168" t="s">
        <v>74</v>
      </c>
      <c r="B98" s="37">
        <v>537</v>
      </c>
      <c r="C98" s="354" t="s">
        <v>176</v>
      </c>
      <c r="D98" s="309"/>
      <c r="E98" s="310"/>
      <c r="F98" s="63">
        <f t="shared" si="9"/>
        <v>233</v>
      </c>
      <c r="G98" s="155"/>
      <c r="H98" s="140">
        <v>4531632</v>
      </c>
      <c r="I98" s="140">
        <v>4531399</v>
      </c>
    </row>
    <row r="99" spans="1:12" ht="17.25" customHeight="1" x14ac:dyDescent="0.15">
      <c r="A99" s="311" t="s">
        <v>36</v>
      </c>
      <c r="B99" s="311"/>
      <c r="C99" s="311"/>
      <c r="D99" s="311"/>
      <c r="E99" s="311"/>
      <c r="F99" s="169">
        <f>SUM(F83:F98)</f>
        <v>8373355</v>
      </c>
      <c r="G99" s="25"/>
      <c r="H99" s="209"/>
      <c r="I99" s="209"/>
    </row>
    <row r="100" spans="1:12" ht="12" customHeight="1" x14ac:dyDescent="0.15">
      <c r="A100" s="22"/>
      <c r="B100" s="25"/>
      <c r="C100" s="24"/>
      <c r="D100" s="24"/>
      <c r="E100" s="24"/>
      <c r="F100" s="24"/>
      <c r="G100" s="23"/>
      <c r="H100" s="23"/>
      <c r="I100" s="23"/>
      <c r="J100" s="62"/>
    </row>
    <row r="101" spans="1:12" ht="12" customHeight="1" x14ac:dyDescent="0.15">
      <c r="A101" s="22"/>
      <c r="B101" s="25"/>
      <c r="C101" s="24"/>
      <c r="D101" s="24"/>
      <c r="E101" s="24"/>
      <c r="F101" s="24"/>
      <c r="G101" s="23"/>
      <c r="H101" s="23"/>
      <c r="I101" s="23"/>
      <c r="J101" s="62"/>
    </row>
    <row r="102" spans="1:12" ht="12" customHeight="1" thickBot="1" x14ac:dyDescent="0.2">
      <c r="A102" s="22"/>
      <c r="B102" s="25"/>
      <c r="C102" s="24"/>
      <c r="D102" s="24"/>
      <c r="E102" s="24"/>
      <c r="F102" s="24"/>
      <c r="G102" s="23"/>
      <c r="H102" s="23"/>
      <c r="I102" s="23"/>
      <c r="J102" s="22"/>
    </row>
    <row r="103" spans="1:12" s="60" customFormat="1" ht="12.75" customHeight="1" thickBot="1" x14ac:dyDescent="0.2">
      <c r="A103" s="342" t="s">
        <v>61</v>
      </c>
      <c r="B103" s="343"/>
      <c r="C103" s="343"/>
      <c r="D103" s="343"/>
      <c r="E103" s="343"/>
      <c r="F103" s="343"/>
      <c r="G103" s="343"/>
      <c r="H103" s="344"/>
      <c r="I103" s="61"/>
      <c r="J103" s="61"/>
    </row>
    <row r="104" spans="1:12" s="20" customFormat="1" ht="12.75" customHeight="1" x14ac:dyDescent="0.15">
      <c r="A104" s="21"/>
      <c r="B104" s="21"/>
      <c r="C104" s="21"/>
      <c r="D104" s="21"/>
      <c r="E104" s="21"/>
      <c r="F104" s="21"/>
      <c r="G104" s="21"/>
      <c r="H104" s="21"/>
      <c r="I104" s="21"/>
      <c r="J104" s="21"/>
    </row>
    <row r="105" spans="1:12" s="20" customFormat="1" ht="12.75" customHeight="1" x14ac:dyDescent="0.15">
      <c r="A105" s="345" t="s">
        <v>60</v>
      </c>
      <c r="B105" s="345"/>
      <c r="C105" s="345"/>
      <c r="D105" s="345"/>
      <c r="E105" s="345"/>
      <c r="F105" s="129"/>
      <c r="G105" s="53"/>
      <c r="H105" s="59"/>
      <c r="I105" s="1"/>
      <c r="J105" s="1"/>
      <c r="K105" s="1"/>
      <c r="L105" s="1"/>
    </row>
    <row r="106" spans="1:12" s="20" customFormat="1" ht="12.75" customHeight="1" x14ac:dyDescent="0.15">
      <c r="A106" s="39" t="s">
        <v>58</v>
      </c>
      <c r="B106" s="58" t="s">
        <v>57</v>
      </c>
      <c r="C106" s="57" t="s">
        <v>56</v>
      </c>
      <c r="D106" s="346" t="s">
        <v>55</v>
      </c>
      <c r="E106" s="347"/>
      <c r="F106" s="130"/>
      <c r="G106" s="53"/>
      <c r="H106" s="56"/>
      <c r="I106" s="1"/>
      <c r="J106" s="1"/>
      <c r="K106" s="1"/>
      <c r="L106" s="1"/>
    </row>
    <row r="107" spans="1:12" s="20" customFormat="1" ht="12.75" customHeight="1" x14ac:dyDescent="0.15">
      <c r="A107" s="55" t="s">
        <v>54</v>
      </c>
      <c r="B107" s="35">
        <v>1155639021</v>
      </c>
      <c r="C107" s="54">
        <v>774916190</v>
      </c>
      <c r="D107" s="32">
        <f t="shared" ref="D107" si="10">+B107-C107</f>
        <v>380722831</v>
      </c>
      <c r="E107" s="52">
        <f>+D107/B107</f>
        <v>0.32944788474739467</v>
      </c>
      <c r="F107" s="131"/>
      <c r="G107" s="53"/>
      <c r="H107" s="47"/>
      <c r="I107" s="47"/>
      <c r="J107" s="1"/>
      <c r="K107" s="1"/>
      <c r="L107" s="1"/>
    </row>
    <row r="108" spans="1:12" s="20" customFormat="1" ht="12.75" customHeight="1" x14ac:dyDescent="0.15">
      <c r="A108" s="55" t="s">
        <v>305</v>
      </c>
      <c r="B108" s="35">
        <v>2300218454</v>
      </c>
      <c r="C108" s="54">
        <v>2215122123</v>
      </c>
      <c r="D108" s="32">
        <v>85096331</v>
      </c>
      <c r="E108" s="52">
        <v>3.699489100786077E-2</v>
      </c>
      <c r="F108" s="131"/>
      <c r="G108" s="53"/>
      <c r="H108" s="47"/>
      <c r="I108" s="47"/>
      <c r="J108" s="1"/>
      <c r="K108" s="1"/>
      <c r="L108" s="1"/>
    </row>
    <row r="109" spans="1:12" s="20" customFormat="1" ht="12.75" customHeight="1" x14ac:dyDescent="0.15">
      <c r="A109" s="55" t="s">
        <v>332</v>
      </c>
      <c r="B109" s="35">
        <v>3546646645</v>
      </c>
      <c r="C109" s="54">
        <v>3047385016</v>
      </c>
      <c r="D109" s="32">
        <v>499261629</v>
      </c>
      <c r="E109" s="52">
        <v>0.14077005097303683</v>
      </c>
      <c r="F109" s="131"/>
      <c r="G109" s="53"/>
      <c r="H109" s="47"/>
      <c r="I109" s="47"/>
      <c r="J109" s="1"/>
      <c r="K109" s="1"/>
      <c r="L109" s="1"/>
    </row>
    <row r="110" spans="1:12" s="20" customFormat="1" ht="12.75" customHeight="1" x14ac:dyDescent="0.15">
      <c r="A110" s="55" t="s">
        <v>365</v>
      </c>
      <c r="B110" s="35">
        <v>4043470816</v>
      </c>
      <c r="C110" s="54">
        <v>3735970956</v>
      </c>
      <c r="D110" s="32">
        <v>307499860</v>
      </c>
      <c r="E110" s="52">
        <v>7.6048492493929754E-2</v>
      </c>
      <c r="F110" s="131"/>
      <c r="G110" s="53"/>
      <c r="H110" s="47"/>
      <c r="I110" s="47"/>
      <c r="J110" s="1"/>
      <c r="K110" s="1"/>
      <c r="L110" s="1"/>
    </row>
    <row r="111" spans="1:12" s="20" customFormat="1" ht="12.75" customHeight="1" x14ac:dyDescent="0.15">
      <c r="A111" s="55" t="s">
        <v>391</v>
      </c>
      <c r="B111" s="35">
        <v>4449268602</v>
      </c>
      <c r="C111" s="54">
        <v>2946298369</v>
      </c>
      <c r="D111" s="32">
        <v>1502970233</v>
      </c>
      <c r="E111" s="52">
        <v>0.33780164054927964</v>
      </c>
      <c r="F111" s="131"/>
      <c r="G111" s="53"/>
      <c r="H111" s="47"/>
      <c r="I111" s="47"/>
      <c r="J111" s="1"/>
      <c r="K111" s="1"/>
      <c r="L111" s="1"/>
    </row>
    <row r="112" spans="1:12" s="20" customFormat="1" ht="12.75" customHeight="1" x14ac:dyDescent="0.15">
      <c r="A112" s="55" t="s">
        <v>423</v>
      </c>
      <c r="B112" s="35">
        <v>5929801718</v>
      </c>
      <c r="C112" s="54">
        <v>4717594968</v>
      </c>
      <c r="D112" s="32">
        <v>1212206750</v>
      </c>
      <c r="E112" s="52">
        <v>0.20442618617757971</v>
      </c>
      <c r="F112" s="131"/>
      <c r="G112" s="53"/>
      <c r="H112" s="47"/>
      <c r="I112" s="47"/>
      <c r="J112" s="1"/>
      <c r="K112" s="1"/>
      <c r="L112" s="1"/>
    </row>
    <row r="113" spans="1:12" s="20" customFormat="1" ht="12.75" customHeight="1" x14ac:dyDescent="0.15">
      <c r="A113" s="55" t="s">
        <v>459</v>
      </c>
      <c r="B113" s="35">
        <v>4538503008</v>
      </c>
      <c r="C113" s="54">
        <v>4537603008</v>
      </c>
      <c r="D113" s="32">
        <v>900000</v>
      </c>
      <c r="E113" s="52">
        <v>1.9830327277817683E-4</v>
      </c>
      <c r="F113" s="131"/>
      <c r="G113" s="53"/>
      <c r="H113" s="47"/>
      <c r="I113" s="47"/>
      <c r="J113" s="1"/>
      <c r="K113" s="1"/>
      <c r="L113" s="1"/>
    </row>
    <row r="114" spans="1:12" s="20" customFormat="1" ht="12.75" customHeight="1" x14ac:dyDescent="0.15">
      <c r="A114" s="55" t="s">
        <v>466</v>
      </c>
      <c r="B114" s="35">
        <v>4587072244</v>
      </c>
      <c r="C114" s="54">
        <v>3987850165</v>
      </c>
      <c r="D114" s="32">
        <v>599222079</v>
      </c>
      <c r="E114" s="52">
        <v>0.13063279737610342</v>
      </c>
      <c r="F114" s="131"/>
      <c r="G114" s="53"/>
      <c r="H114" s="47"/>
      <c r="I114" s="47"/>
      <c r="J114" s="1"/>
      <c r="K114" s="1"/>
      <c r="L114" s="1"/>
    </row>
    <row r="115" spans="1:12" s="20" customFormat="1" ht="12.75" customHeight="1" x14ac:dyDescent="0.15">
      <c r="A115" s="55" t="s">
        <v>508</v>
      </c>
      <c r="B115" s="35">
        <v>4252109318</v>
      </c>
      <c r="C115" s="54">
        <v>4048267960</v>
      </c>
      <c r="D115" s="32">
        <v>203841358</v>
      </c>
      <c r="E115" s="52">
        <v>4.7938879919455543E-2</v>
      </c>
      <c r="F115" s="131"/>
      <c r="G115" s="53"/>
      <c r="H115" s="47"/>
      <c r="I115" s="47"/>
      <c r="J115" s="1"/>
      <c r="K115" s="1"/>
      <c r="L115" s="1"/>
    </row>
    <row r="116" spans="1:12" s="20" customFormat="1" ht="12.75" customHeight="1" x14ac:dyDescent="0.15">
      <c r="A116" s="55" t="s">
        <v>530</v>
      </c>
      <c r="B116" s="35">
        <f>+B136</f>
        <v>4633400784</v>
      </c>
      <c r="C116" s="54">
        <f>+C136</f>
        <v>3532289314</v>
      </c>
      <c r="D116" s="32">
        <f>+B116-C116</f>
        <v>1101111470</v>
      </c>
      <c r="E116" s="52">
        <f>+D116/B116</f>
        <v>0.23764649796804627</v>
      </c>
      <c r="F116" s="131"/>
      <c r="G116" s="53"/>
      <c r="H116" s="47"/>
      <c r="I116" s="47"/>
      <c r="J116" s="1"/>
      <c r="K116" s="1"/>
      <c r="L116" s="1"/>
    </row>
    <row r="117" spans="1:12" s="20" customFormat="1" ht="12.75" customHeight="1" x14ac:dyDescent="0.15">
      <c r="A117" s="51" t="s">
        <v>36</v>
      </c>
      <c r="B117" s="29">
        <f>SUM(B107:B116)</f>
        <v>39436130610</v>
      </c>
      <c r="C117" s="29">
        <f>SUM(C107:C116)</f>
        <v>33543298069</v>
      </c>
      <c r="D117" s="29">
        <f>SUM(D107:D116)</f>
        <v>5892832541</v>
      </c>
      <c r="E117" s="42">
        <f>+D117/B117</f>
        <v>0.14942724983027944</v>
      </c>
      <c r="F117" s="50"/>
      <c r="G117" s="49"/>
      <c r="H117" s="48"/>
      <c r="I117" s="47"/>
      <c r="J117" s="1"/>
      <c r="K117" s="1"/>
      <c r="L117" s="1"/>
    </row>
    <row r="118" spans="1:12" s="20" customFormat="1" ht="12.75" customHeight="1" x14ac:dyDescent="0.15">
      <c r="A118" s="21"/>
      <c r="B118" s="21"/>
      <c r="C118" s="21"/>
      <c r="D118" s="21"/>
      <c r="E118" s="21"/>
      <c r="F118" s="21"/>
      <c r="G118" s="21"/>
      <c r="H118" s="21"/>
      <c r="I118" s="21"/>
    </row>
    <row r="119" spans="1:12" s="20" customFormat="1" ht="12.75" customHeight="1" x14ac:dyDescent="0.15">
      <c r="A119" s="345" t="s">
        <v>59</v>
      </c>
      <c r="B119" s="345"/>
      <c r="C119" s="345"/>
      <c r="D119" s="345"/>
      <c r="E119" s="345"/>
      <c r="F119" s="129"/>
      <c r="G119" s="53"/>
      <c r="H119" s="59"/>
      <c r="I119" s="1"/>
      <c r="J119" s="1"/>
      <c r="K119" s="1"/>
      <c r="L119" s="1"/>
    </row>
    <row r="120" spans="1:12" s="20" customFormat="1" ht="12.75" customHeight="1" x14ac:dyDescent="0.15">
      <c r="A120" s="39" t="s">
        <v>58</v>
      </c>
      <c r="B120" s="58" t="s">
        <v>57</v>
      </c>
      <c r="C120" s="57" t="s">
        <v>56</v>
      </c>
      <c r="D120" s="346" t="s">
        <v>55</v>
      </c>
      <c r="E120" s="347"/>
      <c r="F120" s="130"/>
      <c r="G120" s="53"/>
      <c r="H120" s="56"/>
      <c r="I120" s="1"/>
      <c r="J120" s="1"/>
      <c r="K120" s="1"/>
      <c r="L120" s="1"/>
    </row>
    <row r="121" spans="1:12" s="20" customFormat="1" ht="12.75" customHeight="1" x14ac:dyDescent="0.15">
      <c r="A121" s="55" t="s">
        <v>54</v>
      </c>
      <c r="B121" s="35">
        <v>955852316</v>
      </c>
      <c r="C121" s="54">
        <v>943712016</v>
      </c>
      <c r="D121" s="32">
        <f t="shared" ref="D121" si="11">+B121-C121</f>
        <v>12140300</v>
      </c>
      <c r="E121" s="52">
        <f t="shared" ref="E121" si="12">+D121/B121</f>
        <v>1.2701020645955102E-2</v>
      </c>
      <c r="F121" s="131"/>
      <c r="G121" s="53"/>
      <c r="H121" s="47"/>
      <c r="I121" s="47"/>
      <c r="J121" s="1"/>
      <c r="K121" s="1"/>
      <c r="L121" s="1"/>
    </row>
    <row r="122" spans="1:12" s="20" customFormat="1" ht="12.75" customHeight="1" x14ac:dyDescent="0.15">
      <c r="A122" s="55" t="s">
        <v>305</v>
      </c>
      <c r="B122" s="35">
        <v>1624831477</v>
      </c>
      <c r="C122" s="54">
        <v>1314727467</v>
      </c>
      <c r="D122" s="32">
        <v>310104010</v>
      </c>
      <c r="E122" s="52">
        <v>0.19085302961545222</v>
      </c>
      <c r="F122" s="131"/>
      <c r="G122" s="53"/>
      <c r="H122" s="47"/>
      <c r="I122" s="47"/>
      <c r="J122" s="1"/>
      <c r="K122" s="1"/>
      <c r="L122" s="1"/>
    </row>
    <row r="123" spans="1:12" s="20" customFormat="1" ht="12.75" customHeight="1" x14ac:dyDescent="0.15">
      <c r="A123" s="55" t="s">
        <v>332</v>
      </c>
      <c r="B123" s="35">
        <v>468538626</v>
      </c>
      <c r="C123" s="54">
        <v>65692705</v>
      </c>
      <c r="D123" s="32">
        <v>402845921</v>
      </c>
      <c r="E123" s="52">
        <v>0.85979233865768834</v>
      </c>
      <c r="F123" s="131"/>
      <c r="G123" s="53"/>
      <c r="H123" s="47"/>
      <c r="I123" s="47"/>
      <c r="J123" s="1"/>
      <c r="K123" s="1"/>
      <c r="L123" s="1"/>
    </row>
    <row r="124" spans="1:12" s="20" customFormat="1" ht="12.75" customHeight="1" x14ac:dyDescent="0.15">
      <c r="A124" s="55" t="s">
        <v>365</v>
      </c>
      <c r="B124" s="35">
        <v>915648599</v>
      </c>
      <c r="C124" s="54">
        <v>587484869</v>
      </c>
      <c r="D124" s="32">
        <v>328163730</v>
      </c>
      <c r="E124" s="52">
        <v>0.35839483657638405</v>
      </c>
      <c r="F124" s="131"/>
      <c r="G124" s="53"/>
      <c r="H124" s="47"/>
      <c r="I124" s="47"/>
      <c r="J124" s="1"/>
      <c r="K124" s="1"/>
      <c r="L124" s="1"/>
    </row>
    <row r="125" spans="1:12" s="20" customFormat="1" ht="12.75" customHeight="1" x14ac:dyDescent="0.15">
      <c r="A125" s="55" t="s">
        <v>391</v>
      </c>
      <c r="B125" s="35">
        <v>28006183</v>
      </c>
      <c r="C125" s="54">
        <v>4852099</v>
      </c>
      <c r="D125" s="32">
        <v>23154084</v>
      </c>
      <c r="E125" s="52">
        <v>0.82674900753165825</v>
      </c>
      <c r="F125" s="131"/>
      <c r="G125" s="53"/>
      <c r="H125" s="47"/>
      <c r="I125" s="47"/>
      <c r="J125" s="1"/>
      <c r="K125" s="1"/>
      <c r="L125" s="1"/>
    </row>
    <row r="126" spans="1:12" s="20" customFormat="1" ht="12.75" customHeight="1" x14ac:dyDescent="0.15">
      <c r="A126" s="55" t="s">
        <v>423</v>
      </c>
      <c r="B126" s="35">
        <v>70494787</v>
      </c>
      <c r="C126" s="54">
        <v>33352633</v>
      </c>
      <c r="D126" s="32">
        <v>37142154</v>
      </c>
      <c r="E126" s="52">
        <v>0.52687802290969399</v>
      </c>
      <c r="F126" s="131"/>
      <c r="G126" s="53"/>
      <c r="H126" s="47"/>
      <c r="I126" s="47"/>
      <c r="J126" s="1"/>
      <c r="K126" s="1"/>
      <c r="L126" s="1"/>
    </row>
    <row r="127" spans="1:12" s="20" customFormat="1" ht="12.75" customHeight="1" x14ac:dyDescent="0.15">
      <c r="A127" s="55" t="s">
        <v>459</v>
      </c>
      <c r="B127" s="35">
        <v>18997020</v>
      </c>
      <c r="C127" s="54">
        <v>1481955</v>
      </c>
      <c r="D127" s="32">
        <v>17515065</v>
      </c>
      <c r="E127" s="52">
        <v>0.92199013318931078</v>
      </c>
      <c r="F127" s="131"/>
      <c r="G127" s="53"/>
      <c r="H127" s="47"/>
      <c r="I127" s="47"/>
      <c r="J127" s="1"/>
      <c r="K127" s="1"/>
      <c r="L127" s="1"/>
    </row>
    <row r="128" spans="1:12" s="20" customFormat="1" ht="12.75" customHeight="1" x14ac:dyDescent="0.15">
      <c r="A128" s="55" t="s">
        <v>466</v>
      </c>
      <c r="B128" s="35">
        <v>64308848</v>
      </c>
      <c r="C128" s="54">
        <v>58478824</v>
      </c>
      <c r="D128" s="32">
        <v>5830024</v>
      </c>
      <c r="E128" s="52">
        <v>9.0656638725669605E-2</v>
      </c>
      <c r="F128" s="131"/>
      <c r="G128" s="53"/>
      <c r="H128" s="47"/>
      <c r="I128" s="47"/>
      <c r="J128" s="1"/>
      <c r="K128" s="1"/>
      <c r="L128" s="1"/>
    </row>
    <row r="129" spans="1:12" s="20" customFormat="1" ht="12.75" customHeight="1" x14ac:dyDescent="0.15">
      <c r="A129" s="55" t="s">
        <v>508</v>
      </c>
      <c r="B129" s="35">
        <v>6055721</v>
      </c>
      <c r="C129" s="54">
        <v>5246716</v>
      </c>
      <c r="D129" s="32">
        <v>809005</v>
      </c>
      <c r="E129" s="52">
        <v>0.13359350604164227</v>
      </c>
      <c r="F129" s="131"/>
      <c r="G129" s="53"/>
      <c r="H129" s="47"/>
      <c r="I129" s="47"/>
      <c r="J129" s="1"/>
      <c r="K129" s="1"/>
      <c r="L129" s="1"/>
    </row>
    <row r="130" spans="1:12" s="20" customFormat="1" ht="12.75" customHeight="1" x14ac:dyDescent="0.15">
      <c r="A130" s="55" t="s">
        <v>530</v>
      </c>
      <c r="B130" s="35">
        <f>+B173</f>
        <v>7009175</v>
      </c>
      <c r="C130" s="54">
        <f>+C173</f>
        <v>0</v>
      </c>
      <c r="D130" s="32">
        <f>+B130-C130</f>
        <v>7009175</v>
      </c>
      <c r="E130" s="52">
        <f>+D130/B130</f>
        <v>1</v>
      </c>
      <c r="F130" s="131"/>
      <c r="G130" s="53"/>
      <c r="H130" s="47"/>
      <c r="I130" s="47"/>
      <c r="J130" s="1"/>
      <c r="K130" s="1"/>
      <c r="L130" s="1"/>
    </row>
    <row r="131" spans="1:12" s="20" customFormat="1" ht="12.75" customHeight="1" x14ac:dyDescent="0.15">
      <c r="A131" s="51" t="s">
        <v>36</v>
      </c>
      <c r="B131" s="29">
        <f>SUM(B121:B130)</f>
        <v>4159742752</v>
      </c>
      <c r="C131" s="29">
        <f>SUM(C121:C130)</f>
        <v>3015029284</v>
      </c>
      <c r="D131" s="29">
        <f>SUM(D121:D130)</f>
        <v>1144713468</v>
      </c>
      <c r="E131" s="42">
        <f>+D131/B131</f>
        <v>0.2751885239657243</v>
      </c>
      <c r="F131" s="50"/>
      <c r="G131" s="49"/>
      <c r="H131" s="48"/>
      <c r="I131" s="47"/>
      <c r="J131" s="1"/>
      <c r="K131" s="1"/>
      <c r="L131" s="1"/>
    </row>
    <row r="132" spans="1:12" s="20" customFormat="1" ht="12.75" customHeight="1" x14ac:dyDescent="0.15">
      <c r="A132" s="28"/>
      <c r="B132" s="26"/>
      <c r="C132" s="26"/>
      <c r="D132" s="26"/>
      <c r="E132" s="50"/>
      <c r="F132" s="50"/>
      <c r="G132" s="49"/>
      <c r="H132" s="48"/>
      <c r="I132" s="47"/>
      <c r="J132" s="1"/>
      <c r="K132" s="1"/>
      <c r="L132" s="1"/>
    </row>
    <row r="133" spans="1:12" s="20" customFormat="1" ht="12.75" customHeight="1" x14ac:dyDescent="0.15">
      <c r="A133" s="21"/>
      <c r="B133" s="21"/>
      <c r="C133" s="21"/>
      <c r="D133" s="21"/>
      <c r="E133" s="21"/>
      <c r="F133" s="21"/>
      <c r="G133" s="21"/>
      <c r="H133" s="21"/>
      <c r="I133" s="21"/>
    </row>
    <row r="134" spans="1:12" s="20" customFormat="1" ht="12.75" customHeight="1" x14ac:dyDescent="0.15">
      <c r="A134" s="345" t="s">
        <v>531</v>
      </c>
      <c r="B134" s="345"/>
      <c r="C134" s="345"/>
      <c r="D134" s="345"/>
      <c r="E134" s="345"/>
      <c r="F134" s="345"/>
      <c r="G134" s="345"/>
      <c r="H134" s="21"/>
      <c r="I134" s="21"/>
    </row>
    <row r="135" spans="1:12" s="20" customFormat="1" ht="22.5" customHeight="1" x14ac:dyDescent="0.15">
      <c r="A135" s="46" t="s">
        <v>47</v>
      </c>
      <c r="B135" s="45" t="s">
        <v>42</v>
      </c>
      <c r="C135" s="38" t="s">
        <v>46</v>
      </c>
      <c r="D135" s="44" t="s">
        <v>45</v>
      </c>
      <c r="E135" s="39" t="s">
        <v>40</v>
      </c>
      <c r="F135" s="130"/>
      <c r="G135" s="1"/>
      <c r="H135" s="31"/>
      <c r="I135" s="31"/>
      <c r="J135" s="1"/>
      <c r="K135" s="1"/>
      <c r="L135" s="1"/>
    </row>
    <row r="136" spans="1:12" s="20" customFormat="1" ht="12.75" customHeight="1" x14ac:dyDescent="0.15">
      <c r="A136" s="127">
        <v>43763</v>
      </c>
      <c r="B136" s="43">
        <f>+C148</f>
        <v>4633400784</v>
      </c>
      <c r="C136" s="43">
        <f>+D148</f>
        <v>3532289314</v>
      </c>
      <c r="D136" s="43">
        <f>+B136-C136</f>
        <v>1101111470</v>
      </c>
      <c r="E136" s="42">
        <f>+C136/B136</f>
        <v>0.76235350203195373</v>
      </c>
      <c r="F136" s="50"/>
      <c r="G136" s="1"/>
      <c r="H136" s="31"/>
      <c r="I136" s="31"/>
      <c r="J136" s="1"/>
      <c r="K136" s="1"/>
      <c r="L136" s="1"/>
    </row>
    <row r="137" spans="1:12" s="20" customFormat="1" ht="12.75" customHeight="1" x14ac:dyDescent="0.15">
      <c r="A137" s="31"/>
      <c r="B137" s="41"/>
      <c r="C137" s="41"/>
      <c r="D137" s="41"/>
      <c r="E137" s="40"/>
      <c r="F137" s="40"/>
      <c r="G137" s="31"/>
      <c r="H137" s="31"/>
      <c r="I137" s="31"/>
      <c r="J137" s="1"/>
      <c r="K137" s="1"/>
      <c r="L137" s="1"/>
    </row>
    <row r="138" spans="1:12" s="20" customFormat="1" ht="12.75" customHeight="1" x14ac:dyDescent="0.15">
      <c r="A138" s="39" t="s">
        <v>44</v>
      </c>
      <c r="B138" s="39" t="s">
        <v>43</v>
      </c>
      <c r="C138" s="39" t="s">
        <v>42</v>
      </c>
      <c r="D138" s="39" t="s">
        <v>41</v>
      </c>
      <c r="E138" s="39" t="s">
        <v>40</v>
      </c>
      <c r="F138" s="39"/>
      <c r="G138" s="38" t="s">
        <v>39</v>
      </c>
      <c r="H138" s="1"/>
      <c r="I138" s="31"/>
      <c r="J138" s="1"/>
      <c r="K138" s="1"/>
      <c r="L138" s="1"/>
    </row>
    <row r="139" spans="1:12" s="20" customFormat="1" ht="18" customHeight="1" x14ac:dyDescent="0.15">
      <c r="A139" s="37" t="s">
        <v>53</v>
      </c>
      <c r="B139" s="36" t="s">
        <v>52</v>
      </c>
      <c r="C139" s="35">
        <v>1295820288</v>
      </c>
      <c r="D139" s="34">
        <v>888580760</v>
      </c>
      <c r="E139" s="33">
        <f>+D139/C139</f>
        <v>0.68572839013923514</v>
      </c>
      <c r="F139" s="33"/>
      <c r="G139" s="32">
        <f t="shared" ref="G139:G147" si="13">+C139-D139</f>
        <v>407239528</v>
      </c>
      <c r="H139" s="1"/>
      <c r="I139" s="31"/>
      <c r="J139" s="1"/>
      <c r="K139" s="1"/>
      <c r="L139" s="1"/>
    </row>
    <row r="140" spans="1:12" s="20" customFormat="1" ht="18" customHeight="1" x14ac:dyDescent="0.15">
      <c r="A140" s="37" t="s">
        <v>38</v>
      </c>
      <c r="B140" s="36">
        <v>1067</v>
      </c>
      <c r="C140" s="35">
        <v>298693438</v>
      </c>
      <c r="D140" s="34">
        <v>214173678</v>
      </c>
      <c r="E140" s="33">
        <f>+D140/C140</f>
        <v>0.71703509603046589</v>
      </c>
      <c r="F140" s="33"/>
      <c r="G140" s="32">
        <f t="shared" si="13"/>
        <v>84519760</v>
      </c>
      <c r="H140" s="1"/>
      <c r="I140" s="31"/>
      <c r="J140" s="1"/>
      <c r="K140" s="1"/>
      <c r="L140" s="1"/>
    </row>
    <row r="141" spans="1:12" s="20" customFormat="1" ht="18" customHeight="1" x14ac:dyDescent="0.15">
      <c r="A141" s="37" t="s">
        <v>37</v>
      </c>
      <c r="B141" s="36">
        <v>1069</v>
      </c>
      <c r="C141" s="35">
        <v>835934801</v>
      </c>
      <c r="D141" s="34">
        <v>549551261</v>
      </c>
      <c r="E141" s="33">
        <f>+D141/C141</f>
        <v>0.65740923854658373</v>
      </c>
      <c r="F141" s="33"/>
      <c r="G141" s="32">
        <f t="shared" si="13"/>
        <v>286383540</v>
      </c>
      <c r="H141" s="1"/>
      <c r="I141" s="31"/>
      <c r="J141" s="1"/>
      <c r="K141" s="1"/>
      <c r="L141" s="1"/>
    </row>
    <row r="142" spans="1:12" s="20" customFormat="1" ht="18" customHeight="1" x14ac:dyDescent="0.15">
      <c r="A142" s="37" t="s">
        <v>51</v>
      </c>
      <c r="B142" s="36">
        <v>1070</v>
      </c>
      <c r="C142" s="35">
        <v>196965271</v>
      </c>
      <c r="D142" s="34">
        <v>186654000</v>
      </c>
      <c r="E142" s="33">
        <v>0</v>
      </c>
      <c r="F142" s="33"/>
      <c r="G142" s="32">
        <f t="shared" si="13"/>
        <v>10311271</v>
      </c>
      <c r="H142" s="1"/>
      <c r="I142" s="31"/>
      <c r="J142" s="1"/>
      <c r="K142" s="1"/>
      <c r="L142" s="1"/>
    </row>
    <row r="143" spans="1:12" s="20" customFormat="1" ht="18" customHeight="1" x14ac:dyDescent="0.15">
      <c r="A143" s="37" t="s">
        <v>50</v>
      </c>
      <c r="B143" s="36">
        <v>7527</v>
      </c>
      <c r="C143" s="35">
        <v>458752474</v>
      </c>
      <c r="D143" s="34">
        <v>204425683</v>
      </c>
      <c r="E143" s="33">
        <v>0</v>
      </c>
      <c r="F143" s="33"/>
      <c r="G143" s="32">
        <f t="shared" si="13"/>
        <v>254326791</v>
      </c>
      <c r="H143" s="1"/>
      <c r="I143" s="31"/>
      <c r="J143" s="1"/>
      <c r="K143" s="1"/>
      <c r="L143" s="1"/>
    </row>
    <row r="144" spans="1:12" s="20" customFormat="1" ht="18" customHeight="1" x14ac:dyDescent="0.15">
      <c r="A144" s="37" t="s">
        <v>143</v>
      </c>
      <c r="B144" s="36">
        <v>1068</v>
      </c>
      <c r="C144" s="35">
        <v>1077848170</v>
      </c>
      <c r="D144" s="34">
        <v>1044328638</v>
      </c>
      <c r="E144" s="33">
        <f>+D144/C144</f>
        <v>0.96890143442002596</v>
      </c>
      <c r="F144" s="33"/>
      <c r="G144" s="32">
        <f t="shared" si="13"/>
        <v>33519532</v>
      </c>
      <c r="H144" s="1"/>
      <c r="I144" s="31"/>
      <c r="J144" s="1"/>
      <c r="K144" s="1"/>
      <c r="L144" s="1"/>
    </row>
    <row r="145" spans="1:12" s="20" customFormat="1" ht="18" customHeight="1" x14ac:dyDescent="0.15">
      <c r="A145" s="37" t="s">
        <v>49</v>
      </c>
      <c r="B145" s="36">
        <v>7531</v>
      </c>
      <c r="C145" s="35">
        <v>315663615</v>
      </c>
      <c r="D145" s="34">
        <v>293555567</v>
      </c>
      <c r="E145" s="33">
        <v>0</v>
      </c>
      <c r="F145" s="33"/>
      <c r="G145" s="32">
        <f t="shared" si="13"/>
        <v>22108048</v>
      </c>
      <c r="H145" s="1"/>
      <c r="I145" s="31"/>
      <c r="J145" s="1"/>
      <c r="K145" s="1"/>
      <c r="L145" s="1"/>
    </row>
    <row r="146" spans="1:12" s="20" customFormat="1" ht="18" customHeight="1" x14ac:dyDescent="0.15">
      <c r="A146" s="37" t="s">
        <v>48</v>
      </c>
      <c r="B146" s="36">
        <v>1031</v>
      </c>
      <c r="C146" s="35">
        <v>153722727</v>
      </c>
      <c r="D146" s="34">
        <v>151019727</v>
      </c>
      <c r="E146" s="33">
        <f>+D146/C146</f>
        <v>0.9824163931205826</v>
      </c>
      <c r="F146" s="33"/>
      <c r="G146" s="32">
        <f t="shared" si="13"/>
        <v>2703000</v>
      </c>
      <c r="H146" s="1"/>
      <c r="I146" s="31"/>
      <c r="J146" s="1"/>
      <c r="K146" s="1"/>
      <c r="L146" s="1"/>
    </row>
    <row r="147" spans="1:12" s="20" customFormat="1" ht="18" customHeight="1" x14ac:dyDescent="0.15">
      <c r="A147" s="37" t="s">
        <v>151</v>
      </c>
      <c r="B147" s="36" t="s">
        <v>151</v>
      </c>
      <c r="C147" s="35">
        <v>0</v>
      </c>
      <c r="D147" s="34">
        <v>0</v>
      </c>
      <c r="E147" s="33">
        <v>0</v>
      </c>
      <c r="F147" s="33"/>
      <c r="G147" s="32">
        <f t="shared" si="13"/>
        <v>0</v>
      </c>
      <c r="H147" s="1"/>
      <c r="I147" s="31"/>
      <c r="J147" s="1"/>
      <c r="K147" s="1"/>
      <c r="L147" s="1"/>
    </row>
    <row r="148" spans="1:12" s="20" customFormat="1" ht="12.75" customHeight="1" x14ac:dyDescent="0.15">
      <c r="A148" s="348" t="s">
        <v>36</v>
      </c>
      <c r="B148" s="349"/>
      <c r="C148" s="29">
        <f>SUM(C139:C147)</f>
        <v>4633400784</v>
      </c>
      <c r="D148" s="29">
        <f>SUM(D139:D147)</f>
        <v>3532289314</v>
      </c>
      <c r="E148" s="30">
        <f>+D148/C148</f>
        <v>0.76235350203195373</v>
      </c>
      <c r="F148" s="30"/>
      <c r="G148" s="29">
        <f>SUM(G139:G147)</f>
        <v>1101111470</v>
      </c>
      <c r="H148" s="1"/>
      <c r="I148" s="22"/>
      <c r="J148" s="1"/>
      <c r="K148" s="1"/>
      <c r="L148" s="1"/>
    </row>
    <row r="149" spans="1:12" s="20" customFormat="1" ht="12.75" customHeight="1" x14ac:dyDescent="0.15">
      <c r="A149" s="22"/>
      <c r="B149" s="25"/>
      <c r="C149" s="24"/>
      <c r="D149" s="24"/>
      <c r="E149" s="23"/>
      <c r="F149" s="23"/>
      <c r="G149" s="23"/>
      <c r="H149" s="23"/>
      <c r="I149" s="22"/>
      <c r="J149" s="1"/>
      <c r="K149" s="1"/>
      <c r="L149" s="1"/>
    </row>
    <row r="150" spans="1:12" s="20" customFormat="1" ht="12.75" customHeight="1" x14ac:dyDescent="0.15">
      <c r="A150" s="22"/>
      <c r="B150" s="25"/>
      <c r="C150" s="24"/>
      <c r="D150" s="24"/>
      <c r="E150" s="23"/>
      <c r="F150" s="23"/>
      <c r="G150" s="23"/>
      <c r="H150" s="23"/>
      <c r="I150" s="22"/>
      <c r="J150" s="1"/>
      <c r="K150" s="1"/>
      <c r="L150" s="1"/>
    </row>
    <row r="151" spans="1:12" s="20" customFormat="1" ht="12.75" customHeight="1" x14ac:dyDescent="0.15">
      <c r="A151" s="22"/>
      <c r="B151" s="25"/>
      <c r="C151" s="24"/>
      <c r="D151" s="24"/>
      <c r="E151" s="23"/>
      <c r="F151" s="23"/>
      <c r="G151" s="23"/>
      <c r="H151" s="23"/>
      <c r="I151" s="22"/>
      <c r="J151" s="1"/>
      <c r="K151" s="1"/>
      <c r="L151" s="1"/>
    </row>
    <row r="152" spans="1:12" s="20" customFormat="1" ht="12.75" customHeight="1" x14ac:dyDescent="0.15">
      <c r="A152" s="22"/>
      <c r="B152" s="25"/>
      <c r="C152" s="24"/>
      <c r="D152" s="24"/>
      <c r="E152" s="23"/>
      <c r="F152" s="23"/>
      <c r="G152" s="23"/>
      <c r="H152" s="23"/>
      <c r="I152" s="22"/>
      <c r="J152" s="1"/>
      <c r="K152" s="1"/>
      <c r="L152" s="1"/>
    </row>
    <row r="153" spans="1:12" s="20" customFormat="1" ht="12.75" customHeight="1" x14ac:dyDescent="0.15">
      <c r="A153" s="22"/>
      <c r="B153" s="25"/>
      <c r="C153" s="24"/>
      <c r="D153" s="24"/>
      <c r="E153" s="23"/>
      <c r="F153" s="23"/>
      <c r="G153" s="23"/>
      <c r="H153" s="23"/>
      <c r="I153" s="22"/>
      <c r="J153" s="1"/>
      <c r="K153" s="1"/>
      <c r="L153" s="1"/>
    </row>
    <row r="154" spans="1:12" s="20" customFormat="1" ht="12.75" customHeight="1" x14ac:dyDescent="0.15">
      <c r="A154" s="22"/>
      <c r="B154" s="25"/>
      <c r="C154" s="24"/>
      <c r="D154" s="24"/>
      <c r="E154" s="23"/>
      <c r="F154" s="23"/>
      <c r="G154" s="23"/>
      <c r="H154" s="23"/>
      <c r="I154" s="22"/>
      <c r="J154" s="1"/>
      <c r="K154" s="1"/>
      <c r="L154" s="1"/>
    </row>
    <row r="155" spans="1:12" s="20" customFormat="1" ht="12.75" customHeight="1" x14ac:dyDescent="0.15">
      <c r="A155" s="22"/>
      <c r="B155" s="25"/>
      <c r="C155" s="24"/>
      <c r="D155" s="24"/>
      <c r="E155" s="23"/>
      <c r="F155" s="23"/>
      <c r="G155" s="23"/>
      <c r="H155" s="23"/>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1"/>
      <c r="B165" s="3"/>
      <c r="C165" s="2"/>
      <c r="D165" s="1"/>
      <c r="E165" s="1"/>
      <c r="F165" s="1"/>
      <c r="G165" s="1"/>
      <c r="H165" s="1"/>
      <c r="I165" s="1"/>
      <c r="J165" s="1"/>
      <c r="K165" s="1"/>
      <c r="L165" s="1"/>
    </row>
    <row r="166" spans="1:12" s="20" customFormat="1" ht="12.75" customHeight="1" x14ac:dyDescent="0.15">
      <c r="A166" s="1"/>
      <c r="B166" s="3"/>
      <c r="C166" s="2"/>
      <c r="D166" s="1"/>
      <c r="E166" s="1"/>
      <c r="F166" s="1"/>
      <c r="G166" s="1"/>
      <c r="H166" s="1"/>
      <c r="I166" s="1"/>
      <c r="J166" s="1"/>
      <c r="K166" s="1"/>
      <c r="L166" s="1"/>
    </row>
    <row r="167" spans="1:12" s="20" customFormat="1" ht="12.75" customHeight="1" x14ac:dyDescent="0.15">
      <c r="A167" s="1"/>
      <c r="B167" s="3"/>
      <c r="C167" s="2"/>
      <c r="D167" s="1"/>
      <c r="E167" s="1"/>
      <c r="F167" s="1"/>
      <c r="G167" s="1"/>
      <c r="H167" s="1"/>
      <c r="I167" s="1"/>
      <c r="J167" s="1"/>
      <c r="K167" s="1"/>
      <c r="L167" s="1"/>
    </row>
    <row r="168" spans="1:12" s="20" customFormat="1" ht="12.75" customHeight="1" x14ac:dyDescent="0.15">
      <c r="A168" s="1"/>
      <c r="B168" s="3"/>
      <c r="C168" s="2"/>
      <c r="D168" s="1"/>
      <c r="E168" s="1"/>
      <c r="F168" s="1"/>
      <c r="G168" s="1"/>
      <c r="H168" s="1"/>
      <c r="I168" s="1"/>
      <c r="J168" s="1"/>
      <c r="K168" s="1"/>
      <c r="L168" s="1"/>
    </row>
    <row r="169" spans="1:12" s="20" customFormat="1" ht="12.75" customHeight="1" x14ac:dyDescent="0.15">
      <c r="A169" s="1"/>
      <c r="B169" s="3"/>
      <c r="C169" s="2"/>
      <c r="D169" s="1"/>
      <c r="E169" s="1"/>
      <c r="F169" s="1"/>
      <c r="G169" s="1"/>
      <c r="H169" s="1"/>
      <c r="I169" s="1"/>
      <c r="J169" s="1"/>
      <c r="K169" s="1"/>
      <c r="L169" s="1"/>
    </row>
    <row r="170" spans="1:12" s="20" customFormat="1" ht="12.75" customHeight="1" x14ac:dyDescent="0.15">
      <c r="A170" s="1"/>
      <c r="B170" s="3"/>
      <c r="C170" s="2"/>
      <c r="D170" s="1"/>
      <c r="E170" s="1"/>
      <c r="F170" s="1"/>
      <c r="G170" s="1"/>
      <c r="H170" s="1"/>
      <c r="I170" s="1"/>
      <c r="J170" s="1"/>
      <c r="K170" s="1"/>
      <c r="L170" s="1"/>
    </row>
    <row r="171" spans="1:12" s="20" customFormat="1" ht="12.75" customHeight="1" x14ac:dyDescent="0.15">
      <c r="A171" s="345" t="s">
        <v>532</v>
      </c>
      <c r="B171" s="345"/>
      <c r="C171" s="345"/>
      <c r="D171" s="345"/>
      <c r="E171" s="345"/>
      <c r="F171" s="345"/>
      <c r="G171" s="345"/>
      <c r="H171" s="21"/>
      <c r="I171" s="21"/>
    </row>
    <row r="172" spans="1:12" s="20" customFormat="1" ht="23.25" customHeight="1" x14ac:dyDescent="0.15">
      <c r="A172" s="46" t="s">
        <v>47</v>
      </c>
      <c r="B172" s="45" t="s">
        <v>42</v>
      </c>
      <c r="C172" s="38" t="s">
        <v>46</v>
      </c>
      <c r="D172" s="44" t="s">
        <v>45</v>
      </c>
      <c r="E172" s="39" t="s">
        <v>40</v>
      </c>
      <c r="F172" s="350"/>
      <c r="G172" s="351"/>
      <c r="H172" s="31"/>
      <c r="I172" s="31"/>
      <c r="J172" s="1"/>
      <c r="K172" s="1"/>
      <c r="L172" s="1"/>
    </row>
    <row r="173" spans="1:12" s="20" customFormat="1" ht="12.75" customHeight="1" x14ac:dyDescent="0.15">
      <c r="A173" s="127">
        <v>43763</v>
      </c>
      <c r="B173" s="43">
        <f>+C184</f>
        <v>7009175</v>
      </c>
      <c r="C173" s="43">
        <f>+D184</f>
        <v>0</v>
      </c>
      <c r="D173" s="43">
        <f>+B173-C173</f>
        <v>7009175</v>
      </c>
      <c r="E173" s="42">
        <f>+C173/B173</f>
        <v>0</v>
      </c>
      <c r="F173" s="352"/>
      <c r="G173" s="353"/>
      <c r="H173" s="31"/>
      <c r="I173" s="31"/>
      <c r="J173" s="1"/>
      <c r="K173" s="1"/>
      <c r="L173" s="1"/>
    </row>
    <row r="174" spans="1:12" s="20" customFormat="1" ht="12.75" customHeight="1" x14ac:dyDescent="0.15">
      <c r="A174" s="31"/>
      <c r="B174" s="41"/>
      <c r="C174" s="41"/>
      <c r="D174" s="41"/>
      <c r="E174" s="40"/>
      <c r="F174" s="40"/>
      <c r="G174" s="31"/>
      <c r="H174" s="31"/>
      <c r="I174" s="31"/>
      <c r="J174" s="1"/>
      <c r="K174" s="1"/>
      <c r="L174" s="1"/>
    </row>
    <row r="175" spans="1:12" s="20" customFormat="1" ht="12.75" customHeight="1" x14ac:dyDescent="0.15">
      <c r="A175" s="39" t="s">
        <v>44</v>
      </c>
      <c r="B175" s="39" t="s">
        <v>43</v>
      </c>
      <c r="C175" s="39" t="s">
        <v>42</v>
      </c>
      <c r="D175" s="39" t="s">
        <v>41</v>
      </c>
      <c r="E175" s="39" t="s">
        <v>40</v>
      </c>
      <c r="F175" s="39"/>
      <c r="G175" s="38" t="s">
        <v>39</v>
      </c>
      <c r="H175" s="31"/>
      <c r="I175" s="31"/>
      <c r="J175" s="1"/>
      <c r="K175" s="1"/>
      <c r="L175" s="1"/>
    </row>
    <row r="176" spans="1:12" s="20" customFormat="1" ht="12.75" customHeight="1" x14ac:dyDescent="0.15">
      <c r="A176" s="37" t="s">
        <v>53</v>
      </c>
      <c r="B176" s="36" t="s">
        <v>52</v>
      </c>
      <c r="C176" s="35">
        <v>4608789</v>
      </c>
      <c r="D176" s="35">
        <v>0</v>
      </c>
      <c r="E176" s="33">
        <f>+D176/C176</f>
        <v>0</v>
      </c>
      <c r="F176" s="39"/>
      <c r="G176" s="32">
        <f t="shared" ref="G176:G184" si="14">+C176-D176</f>
        <v>4608789</v>
      </c>
      <c r="H176" s="31"/>
      <c r="I176" s="31"/>
      <c r="J176" s="1"/>
      <c r="K176" s="1"/>
      <c r="L176" s="1"/>
    </row>
    <row r="177" spans="1:12" s="20" customFormat="1" ht="12.75" customHeight="1" x14ac:dyDescent="0.15">
      <c r="A177" s="37" t="s">
        <v>38</v>
      </c>
      <c r="B177" s="36">
        <v>1067</v>
      </c>
      <c r="C177" s="35">
        <v>516210</v>
      </c>
      <c r="D177" s="35">
        <v>0</v>
      </c>
      <c r="E177" s="33">
        <v>500000</v>
      </c>
      <c r="F177" s="39">
        <v>0</v>
      </c>
      <c r="G177" s="32">
        <v>500000</v>
      </c>
      <c r="H177" s="31"/>
      <c r="I177" s="31"/>
      <c r="J177" s="1"/>
      <c r="K177" s="1"/>
      <c r="L177" s="1"/>
    </row>
    <row r="178" spans="1:12" s="20" customFormat="1" ht="12.75" customHeight="1" x14ac:dyDescent="0.15">
      <c r="A178" s="37" t="s">
        <v>37</v>
      </c>
      <c r="B178" s="36">
        <v>1069</v>
      </c>
      <c r="C178" s="35">
        <v>0</v>
      </c>
      <c r="D178" s="35">
        <v>0</v>
      </c>
      <c r="E178" s="33">
        <v>0</v>
      </c>
      <c r="F178" s="39"/>
      <c r="G178" s="32">
        <f t="shared" si="14"/>
        <v>0</v>
      </c>
      <c r="H178" s="31"/>
      <c r="I178" s="31"/>
      <c r="J178" s="1"/>
      <c r="K178" s="1"/>
      <c r="L178" s="1"/>
    </row>
    <row r="179" spans="1:12" s="20" customFormat="1" ht="12.75" customHeight="1" x14ac:dyDescent="0.15">
      <c r="A179" s="37" t="s">
        <v>51</v>
      </c>
      <c r="B179" s="36">
        <v>1070</v>
      </c>
      <c r="C179" s="35">
        <v>0</v>
      </c>
      <c r="D179" s="35">
        <v>0</v>
      </c>
      <c r="E179" s="33">
        <v>0</v>
      </c>
      <c r="F179" s="39"/>
      <c r="G179" s="32">
        <f t="shared" si="14"/>
        <v>0</v>
      </c>
      <c r="H179" s="31"/>
      <c r="I179" s="31"/>
      <c r="J179" s="1"/>
      <c r="K179" s="1"/>
      <c r="L179" s="1"/>
    </row>
    <row r="180" spans="1:12" s="20" customFormat="1" ht="12.75" customHeight="1" x14ac:dyDescent="0.15">
      <c r="A180" s="37" t="s">
        <v>50</v>
      </c>
      <c r="B180" s="36">
        <v>7527</v>
      </c>
      <c r="C180" s="35">
        <v>0</v>
      </c>
      <c r="D180" s="35">
        <v>0</v>
      </c>
      <c r="E180" s="33">
        <v>0</v>
      </c>
      <c r="F180" s="39"/>
      <c r="G180" s="32">
        <f t="shared" si="14"/>
        <v>0</v>
      </c>
      <c r="H180" s="31"/>
      <c r="I180" s="31"/>
      <c r="J180" s="1"/>
      <c r="K180" s="1"/>
      <c r="L180" s="1"/>
    </row>
    <row r="181" spans="1:12" s="20" customFormat="1" ht="12.75" customHeight="1" x14ac:dyDescent="0.15">
      <c r="A181" s="37" t="s">
        <v>143</v>
      </c>
      <c r="B181" s="36">
        <v>1068</v>
      </c>
      <c r="C181" s="35">
        <v>0</v>
      </c>
      <c r="D181" s="35">
        <v>0</v>
      </c>
      <c r="E181" s="33">
        <v>0</v>
      </c>
      <c r="F181" s="39"/>
      <c r="G181" s="32">
        <f>+C181-D181</f>
        <v>0</v>
      </c>
      <c r="H181" s="31"/>
      <c r="I181" s="31"/>
      <c r="J181" s="1"/>
      <c r="K181" s="1"/>
      <c r="L181" s="1"/>
    </row>
    <row r="182" spans="1:12" s="20" customFormat="1" ht="12.75" customHeight="1" x14ac:dyDescent="0.15">
      <c r="A182" s="37" t="s">
        <v>49</v>
      </c>
      <c r="B182" s="36">
        <v>7531</v>
      </c>
      <c r="C182" s="35">
        <v>1884176</v>
      </c>
      <c r="D182" s="35">
        <v>0</v>
      </c>
      <c r="E182" s="33">
        <v>0</v>
      </c>
      <c r="F182" s="39"/>
      <c r="G182" s="32">
        <f t="shared" si="14"/>
        <v>1884176</v>
      </c>
      <c r="H182" s="31"/>
      <c r="I182" s="31"/>
      <c r="J182" s="1"/>
      <c r="K182" s="1"/>
      <c r="L182" s="1"/>
    </row>
    <row r="183" spans="1:12" s="20" customFormat="1" ht="12.75" customHeight="1" x14ac:dyDescent="0.15">
      <c r="A183" s="37" t="s">
        <v>48</v>
      </c>
      <c r="B183" s="36">
        <v>1031</v>
      </c>
      <c r="C183" s="35">
        <v>0</v>
      </c>
      <c r="D183" s="35">
        <v>0</v>
      </c>
      <c r="E183" s="33">
        <v>0</v>
      </c>
      <c r="F183" s="39"/>
      <c r="G183" s="32">
        <f t="shared" si="14"/>
        <v>0</v>
      </c>
      <c r="H183" s="31"/>
      <c r="I183" s="31"/>
      <c r="J183" s="1"/>
      <c r="K183" s="1"/>
      <c r="L183" s="1"/>
    </row>
    <row r="184" spans="1:12" s="20" customFormat="1" ht="12.75" customHeight="1" x14ac:dyDescent="0.15">
      <c r="A184" s="348" t="s">
        <v>36</v>
      </c>
      <c r="B184" s="349"/>
      <c r="C184" s="29">
        <f>SUM(C176:C183)</f>
        <v>7009175</v>
      </c>
      <c r="D184" s="29">
        <f>SUM(D176:D183)</f>
        <v>0</v>
      </c>
      <c r="E184" s="30">
        <f>+D184/C184</f>
        <v>0</v>
      </c>
      <c r="F184" s="29">
        <f>SUM(F181:F181)</f>
        <v>0</v>
      </c>
      <c r="G184" s="32">
        <f t="shared" si="14"/>
        <v>7009175</v>
      </c>
      <c r="H184" s="23"/>
      <c r="I184" s="22"/>
      <c r="J184" s="1"/>
      <c r="K184" s="1"/>
      <c r="L184" s="1"/>
    </row>
    <row r="185" spans="1:12" s="20" customFormat="1" ht="12.75" customHeight="1" x14ac:dyDescent="0.15">
      <c r="A185" s="28"/>
      <c r="B185" s="28"/>
      <c r="C185" s="26"/>
      <c r="D185" s="26"/>
      <c r="E185" s="27"/>
      <c r="F185" s="27"/>
      <c r="G185" s="26"/>
      <c r="H185" s="23"/>
      <c r="I185" s="22"/>
      <c r="J185" s="1"/>
      <c r="K185" s="1"/>
      <c r="L185" s="1"/>
    </row>
    <row r="186" spans="1:12" s="20" customFormat="1" ht="12.75" customHeight="1" x14ac:dyDescent="0.15">
      <c r="A186" s="28"/>
      <c r="B186" s="28"/>
      <c r="C186" s="26"/>
      <c r="D186" s="26"/>
      <c r="E186" s="27"/>
      <c r="F186" s="27"/>
      <c r="G186" s="26"/>
      <c r="H186" s="23"/>
      <c r="I186" s="22"/>
      <c r="J186" s="1"/>
      <c r="K186" s="1"/>
      <c r="L186" s="1"/>
    </row>
    <row r="187" spans="1:12" s="20" customFormat="1" ht="12.75" customHeight="1" x14ac:dyDescent="0.15">
      <c r="A187" s="28"/>
      <c r="B187" s="28"/>
      <c r="C187" s="26"/>
      <c r="D187" s="26"/>
      <c r="E187" s="27"/>
      <c r="F187" s="27"/>
      <c r="G187" s="26"/>
      <c r="H187" s="23"/>
      <c r="I187" s="22"/>
      <c r="J187" s="1"/>
      <c r="K187" s="1"/>
      <c r="L187" s="1"/>
    </row>
    <row r="188" spans="1:12" s="20" customFormat="1" ht="12.75" customHeight="1" x14ac:dyDescent="0.15">
      <c r="A188" s="28"/>
      <c r="B188" s="28"/>
      <c r="C188" s="26"/>
      <c r="D188" s="26"/>
      <c r="E188" s="27"/>
      <c r="F188" s="27"/>
      <c r="G188" s="26"/>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21"/>
      <c r="B205" s="21"/>
      <c r="C205" s="21"/>
      <c r="D205" s="21"/>
      <c r="E205" s="21"/>
      <c r="F205" s="21"/>
      <c r="G205" s="21"/>
      <c r="H205" s="21"/>
      <c r="I205" s="21"/>
      <c r="J205" s="21"/>
    </row>
    <row r="206" spans="1:12" s="20" customFormat="1" ht="12.75" customHeight="1" thickBot="1" x14ac:dyDescent="0.2">
      <c r="A206" s="21"/>
      <c r="B206" s="21"/>
      <c r="C206" s="21"/>
      <c r="D206" s="21"/>
      <c r="E206" s="21"/>
      <c r="F206" s="21"/>
      <c r="G206" s="21"/>
      <c r="H206" s="21"/>
      <c r="I206" s="21"/>
      <c r="J206" s="21"/>
    </row>
    <row r="207" spans="1:12" ht="25.5" customHeight="1" thickBot="1" x14ac:dyDescent="0.2">
      <c r="A207" s="339" t="s">
        <v>533</v>
      </c>
      <c r="B207" s="340"/>
      <c r="C207" s="340"/>
      <c r="D207" s="340"/>
      <c r="E207" s="340"/>
      <c r="F207" s="340"/>
      <c r="G207" s="340"/>
      <c r="H207" s="340"/>
      <c r="I207" s="340"/>
      <c r="J207" s="341"/>
    </row>
    <row r="208" spans="1:12" ht="24" x14ac:dyDescent="0.15">
      <c r="A208" s="170" t="s">
        <v>448</v>
      </c>
      <c r="B208" s="171" t="s">
        <v>33</v>
      </c>
      <c r="C208" s="172" t="s">
        <v>32</v>
      </c>
      <c r="D208" s="172" t="s">
        <v>31</v>
      </c>
      <c r="E208" s="171" t="s">
        <v>30</v>
      </c>
      <c r="F208" s="171"/>
      <c r="G208" s="172" t="s">
        <v>474</v>
      </c>
      <c r="H208" s="172" t="s">
        <v>28</v>
      </c>
      <c r="I208" s="172" t="s">
        <v>27</v>
      </c>
      <c r="J208" s="172" t="s">
        <v>514</v>
      </c>
      <c r="K208" s="182"/>
    </row>
    <row r="209" spans="1:11" ht="51" customHeight="1" x14ac:dyDescent="0.15">
      <c r="A209" s="178" t="s">
        <v>447</v>
      </c>
      <c r="B209" s="16">
        <v>2018</v>
      </c>
      <c r="C209" s="165" t="s">
        <v>75</v>
      </c>
      <c r="D209" s="220">
        <v>42944</v>
      </c>
      <c r="E209" s="14" t="s">
        <v>280</v>
      </c>
      <c r="F209" s="174"/>
      <c r="G209" s="177">
        <v>2</v>
      </c>
      <c r="H209" s="153">
        <v>0</v>
      </c>
      <c r="I209" s="153">
        <f t="shared" ref="I209:I214" si="15">+G209-H209</f>
        <v>2</v>
      </c>
      <c r="J209" s="255" t="s">
        <v>515</v>
      </c>
      <c r="K209" s="182"/>
    </row>
    <row r="210" spans="1:11" ht="21" customHeight="1" outlineLevel="1" x14ac:dyDescent="0.15">
      <c r="A210" s="189" t="s">
        <v>285</v>
      </c>
      <c r="B210" s="190"/>
      <c r="C210" s="191"/>
      <c r="D210" s="192"/>
      <c r="E210" s="190"/>
      <c r="F210" s="190"/>
      <c r="G210" s="193"/>
      <c r="H210" s="194"/>
      <c r="I210" s="195">
        <f>SUBTOTAL(9,I208:I209)</f>
        <v>2</v>
      </c>
      <c r="J210" s="196"/>
      <c r="K210" s="22"/>
    </row>
    <row r="211" spans="1:11" ht="36" customHeight="1" outlineLevel="2" x14ac:dyDescent="0.15">
      <c r="A211" s="242" t="s">
        <v>21</v>
      </c>
      <c r="B211" s="243">
        <v>2015</v>
      </c>
      <c r="C211" s="244" t="s">
        <v>137</v>
      </c>
      <c r="D211" s="245">
        <v>41901</v>
      </c>
      <c r="E211" s="243" t="s">
        <v>20</v>
      </c>
      <c r="F211" s="243"/>
      <c r="G211" s="246">
        <v>125948996</v>
      </c>
      <c r="H211" s="247">
        <v>0</v>
      </c>
      <c r="I211" s="247">
        <f t="shared" si="15"/>
        <v>125948996</v>
      </c>
      <c r="J211" s="259" t="s">
        <v>344</v>
      </c>
      <c r="K211" s="296"/>
    </row>
    <row r="212" spans="1:11" ht="36.75" customHeight="1" outlineLevel="1" x14ac:dyDescent="0.15">
      <c r="A212" s="189" t="s">
        <v>138</v>
      </c>
      <c r="B212" s="197"/>
      <c r="C212" s="198"/>
      <c r="D212" s="199"/>
      <c r="E212" s="197"/>
      <c r="F212" s="197"/>
      <c r="G212" s="200"/>
      <c r="H212" s="194"/>
      <c r="I212" s="195">
        <f>SUBTOTAL(9,I211:I211)</f>
        <v>125948996</v>
      </c>
      <c r="J212" s="258"/>
      <c r="K212" s="22"/>
    </row>
    <row r="213" spans="1:11" ht="139.5" customHeight="1" outlineLevel="2" x14ac:dyDescent="0.15">
      <c r="A213" s="242" t="s">
        <v>9</v>
      </c>
      <c r="B213" s="279">
        <v>2016</v>
      </c>
      <c r="C213" s="236" t="s">
        <v>15</v>
      </c>
      <c r="D213" s="280">
        <v>42178</v>
      </c>
      <c r="E213" s="279" t="s">
        <v>14</v>
      </c>
      <c r="F213" s="279"/>
      <c r="G213" s="281">
        <v>3398061</v>
      </c>
      <c r="H213" s="247">
        <v>3245909</v>
      </c>
      <c r="I213" s="247">
        <f t="shared" si="15"/>
        <v>152152</v>
      </c>
      <c r="J213" s="256" t="s">
        <v>379</v>
      </c>
      <c r="K213" s="297"/>
    </row>
    <row r="214" spans="1:11" ht="35.25" customHeight="1" outlineLevel="2" x14ac:dyDescent="0.15">
      <c r="A214" s="163" t="s">
        <v>446</v>
      </c>
      <c r="B214" s="11">
        <v>2018</v>
      </c>
      <c r="C214" s="165" t="s">
        <v>70</v>
      </c>
      <c r="D214" s="220">
        <v>42808</v>
      </c>
      <c r="E214" s="14" t="s">
        <v>284</v>
      </c>
      <c r="F214" s="11"/>
      <c r="G214" s="10">
        <v>1868544</v>
      </c>
      <c r="H214" s="153">
        <v>0</v>
      </c>
      <c r="I214" s="153">
        <f t="shared" si="15"/>
        <v>1868544</v>
      </c>
      <c r="J214" s="285" t="s">
        <v>516</v>
      </c>
      <c r="K214" s="297"/>
    </row>
    <row r="215" spans="1:11" ht="23.25" customHeight="1" outlineLevel="1" x14ac:dyDescent="0.15">
      <c r="A215" s="203" t="s">
        <v>139</v>
      </c>
      <c r="B215" s="190"/>
      <c r="C215" s="191"/>
      <c r="D215" s="192"/>
      <c r="E215" s="190"/>
      <c r="F215" s="190"/>
      <c r="G215" s="193"/>
      <c r="H215" s="194"/>
      <c r="I215" s="195">
        <f>SUBTOTAL(9,I213:I214)</f>
        <v>2020696</v>
      </c>
      <c r="J215" s="196"/>
      <c r="K215" s="22"/>
    </row>
    <row r="216" spans="1:11" ht="21" customHeight="1" thickBot="1" x14ac:dyDescent="0.2">
      <c r="A216" s="187" t="s">
        <v>290</v>
      </c>
      <c r="B216" s="156"/>
      <c r="C216" s="149"/>
      <c r="D216" s="150"/>
      <c r="E216" s="151"/>
      <c r="F216" s="151"/>
      <c r="G216" s="152"/>
      <c r="H216" s="141"/>
      <c r="I216" s="282">
        <f>SUBTOTAL(9,I209:I215)</f>
        <v>127969694</v>
      </c>
      <c r="J216" s="188"/>
    </row>
    <row r="217" spans="1:11" ht="21.75" customHeight="1" thickBot="1" x14ac:dyDescent="0.2">
      <c r="A217" s="336" t="s">
        <v>534</v>
      </c>
      <c r="B217" s="337"/>
      <c r="C217" s="337"/>
      <c r="D217" s="337"/>
      <c r="E217" s="337"/>
      <c r="F217" s="338"/>
      <c r="G217" s="207">
        <f>SUM(G209:G215)</f>
        <v>131215603</v>
      </c>
      <c r="H217" s="207">
        <f>SUM(H209:H215)</f>
        <v>3245909</v>
      </c>
      <c r="I217" s="207">
        <f>+I210+I212+I215</f>
        <v>127969694</v>
      </c>
      <c r="J217" s="208">
        <f>+I217/G217</f>
        <v>0.97526278182023829</v>
      </c>
    </row>
    <row r="218" spans="1:11" ht="13" x14ac:dyDescent="0.15">
      <c r="A218" s="9"/>
      <c r="B218" s="8"/>
      <c r="C218" s="8"/>
      <c r="D218" s="8"/>
      <c r="E218" s="7"/>
      <c r="F218" s="7"/>
      <c r="G218" s="6"/>
      <c r="H218" s="6"/>
      <c r="I218" s="6"/>
      <c r="J218" s="5"/>
    </row>
    <row r="219" spans="1:11" ht="13" x14ac:dyDescent="0.15">
      <c r="A219" s="9"/>
      <c r="B219" s="8"/>
      <c r="C219" s="8"/>
      <c r="D219" s="8"/>
      <c r="E219" s="7"/>
      <c r="F219" s="7"/>
      <c r="G219" s="6"/>
      <c r="H219" s="6"/>
      <c r="I219" s="6"/>
      <c r="J219" s="5"/>
    </row>
    <row r="220" spans="1:11" ht="13" x14ac:dyDescent="0.15">
      <c r="A220" s="9"/>
      <c r="B220" s="8"/>
      <c r="C220" s="8"/>
      <c r="D220" s="8"/>
      <c r="E220" s="7"/>
      <c r="F220" s="7"/>
      <c r="G220" s="6"/>
      <c r="H220" s="6"/>
      <c r="I220" s="6"/>
      <c r="J220" s="5"/>
    </row>
    <row r="221" spans="1:11" hidden="1" x14ac:dyDescent="0.15"/>
    <row r="222" spans="1:11" s="4" customFormat="1" ht="21" hidden="1" customHeight="1" thickBot="1" x14ac:dyDescent="0.2">
      <c r="A222" s="325" t="s">
        <v>142</v>
      </c>
      <c r="B222" s="326"/>
      <c r="C222" s="326"/>
      <c r="D222" s="326"/>
      <c r="E222" s="326"/>
      <c r="F222" s="326"/>
      <c r="G222" s="326"/>
      <c r="H222" s="326"/>
      <c r="I222" s="326"/>
      <c r="J222" s="327"/>
    </row>
    <row r="223" spans="1:11" ht="30" hidden="1" customHeight="1" x14ac:dyDescent="0.15">
      <c r="A223" s="126"/>
      <c r="B223" s="328"/>
      <c r="C223" s="329"/>
      <c r="D223" s="329"/>
      <c r="E223" s="329"/>
      <c r="F223" s="329"/>
      <c r="G223" s="329"/>
      <c r="H223" s="329"/>
      <c r="I223" s="329"/>
      <c r="J223" s="330"/>
    </row>
    <row r="224" spans="1:11" ht="30" hidden="1" customHeight="1" thickBot="1" x14ac:dyDescent="0.2">
      <c r="A224" s="128"/>
      <c r="B224" s="331"/>
      <c r="C224" s="331"/>
      <c r="D224" s="331"/>
      <c r="E224" s="331"/>
      <c r="F224" s="331"/>
      <c r="G224" s="331"/>
      <c r="H224" s="331"/>
      <c r="I224" s="331"/>
      <c r="J224" s="332"/>
    </row>
    <row r="225" hidden="1" x14ac:dyDescent="0.15"/>
    <row r="226" hidden="1" x14ac:dyDescent="0.15"/>
    <row r="227" hidden="1" x14ac:dyDescent="0.15"/>
    <row r="228" hidden="1" x14ac:dyDescent="0.15"/>
    <row r="229" hidden="1" x14ac:dyDescent="0.15"/>
  </sheetData>
  <sheetProtection selectLockedCells="1" selectUnlockedCells="1"/>
  <mergeCells count="38">
    <mergeCell ref="C82:E82"/>
    <mergeCell ref="A2:I2"/>
    <mergeCell ref="A3:I3"/>
    <mergeCell ref="A58:I58"/>
    <mergeCell ref="A68:B68"/>
    <mergeCell ref="A81:G81"/>
    <mergeCell ref="C87:E87"/>
    <mergeCell ref="C88:E88"/>
    <mergeCell ref="C89:E89"/>
    <mergeCell ref="C90:E90"/>
    <mergeCell ref="C83:E83"/>
    <mergeCell ref="C84:E84"/>
    <mergeCell ref="C85:E85"/>
    <mergeCell ref="C86:E86"/>
    <mergeCell ref="D106:E106"/>
    <mergeCell ref="C91:E91"/>
    <mergeCell ref="C92:E92"/>
    <mergeCell ref="C93:E93"/>
    <mergeCell ref="C94:E94"/>
    <mergeCell ref="C95:E95"/>
    <mergeCell ref="C96:E96"/>
    <mergeCell ref="C97:E97"/>
    <mergeCell ref="C98:E98"/>
    <mergeCell ref="A99:E99"/>
    <mergeCell ref="A103:H103"/>
    <mergeCell ref="A105:E105"/>
    <mergeCell ref="B224:J224"/>
    <mergeCell ref="A119:E119"/>
    <mergeCell ref="D120:E120"/>
    <mergeCell ref="A134:G134"/>
    <mergeCell ref="A148:B148"/>
    <mergeCell ref="A171:G171"/>
    <mergeCell ref="F172:G173"/>
    <mergeCell ref="A184:B184"/>
    <mergeCell ref="A207:J207"/>
    <mergeCell ref="A217:F217"/>
    <mergeCell ref="A222:J222"/>
    <mergeCell ref="B223:J223"/>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06" max="7"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CF3AA-9509-4FD2-9E1D-9E29B3854715}">
  <dimension ref="A2:L229"/>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5.832031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537</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6.7029701374658107E-2</v>
      </c>
      <c r="E5" s="98">
        <f>220000+3059326812</f>
        <v>3059546812</v>
      </c>
      <c r="F5" s="132">
        <f>+E5/C5</f>
        <v>0.82932010669997447</v>
      </c>
      <c r="G5" s="98">
        <f>+C5-E5</f>
        <v>629676188</v>
      </c>
      <c r="H5" s="97">
        <f>220000+2359610456</f>
        <v>2359830456</v>
      </c>
      <c r="I5" s="103">
        <f>H5/C5</f>
        <v>0.63965514039135074</v>
      </c>
    </row>
    <row r="6" spans="1:10" ht="23.25" customHeight="1" x14ac:dyDescent="0.15">
      <c r="A6" s="64" t="s">
        <v>152</v>
      </c>
      <c r="B6" s="106" t="s">
        <v>150</v>
      </c>
      <c r="C6" s="105">
        <f>8751222000+3020230000+106497000</f>
        <v>11877949000</v>
      </c>
      <c r="D6" s="104">
        <f>+C6/C16</f>
        <v>0.21581112727894702</v>
      </c>
      <c r="E6" s="98">
        <v>8139137282</v>
      </c>
      <c r="F6" s="132">
        <f t="shared" ref="F6:F14" si="0">+E6/C6</f>
        <v>0.68523086620425799</v>
      </c>
      <c r="G6" s="98">
        <f>+C6-E6</f>
        <v>3738811718</v>
      </c>
      <c r="H6" s="97">
        <v>8086798199</v>
      </c>
      <c r="I6" s="103">
        <f>H6/C6</f>
        <v>0.68082445875125408</v>
      </c>
    </row>
    <row r="7" spans="1:10" ht="18" customHeight="1" x14ac:dyDescent="0.15">
      <c r="B7" s="160" t="s">
        <v>115</v>
      </c>
      <c r="C7" s="105">
        <f>SUM(C8:C14)</f>
        <v>39471459000</v>
      </c>
      <c r="D7" s="104">
        <f>+C7/C16</f>
        <v>0.71715917134639484</v>
      </c>
      <c r="E7" s="98">
        <f>SUM(E8:E14)</f>
        <v>34445583470</v>
      </c>
      <c r="F7" s="132">
        <f>+E7/C7</f>
        <v>0.8726706420961029</v>
      </c>
      <c r="G7" s="98">
        <f>SUM(G8:G14)</f>
        <v>5025875530</v>
      </c>
      <c r="H7" s="97">
        <f>SUM(H8:H14)</f>
        <v>24913909925</v>
      </c>
      <c r="I7" s="103">
        <f>H7/C7</f>
        <v>0.63118796609469141</v>
      </c>
    </row>
    <row r="8" spans="1:10" ht="22" customHeight="1" x14ac:dyDescent="0.15">
      <c r="A8" s="107" t="s">
        <v>438</v>
      </c>
      <c r="B8" s="106" t="s">
        <v>291</v>
      </c>
      <c r="C8" s="105">
        <f>2641000000+38645000</f>
        <v>2679645000</v>
      </c>
      <c r="D8" s="104">
        <f t="shared" ref="D8:D14" si="1">+C8/$C$7</f>
        <v>6.7888166991749654E-2</v>
      </c>
      <c r="E8" s="98">
        <f>2515748204</f>
        <v>2515748204</v>
      </c>
      <c r="F8" s="132">
        <f t="shared" si="0"/>
        <v>0.93883637720668223</v>
      </c>
      <c r="G8" s="98">
        <f>+C8-E8</f>
        <v>163896796</v>
      </c>
      <c r="H8" s="97">
        <v>1785077370</v>
      </c>
      <c r="I8" s="103">
        <f>H8/C8</f>
        <v>0.66616188711564406</v>
      </c>
    </row>
    <row r="9" spans="1:10" ht="22" customHeight="1" x14ac:dyDescent="0.15">
      <c r="A9" s="107" t="s">
        <v>94</v>
      </c>
      <c r="B9" s="106" t="s">
        <v>113</v>
      </c>
      <c r="C9" s="105">
        <f>12231500000+83625000</f>
        <v>12315125000</v>
      </c>
      <c r="D9" s="104">
        <f t="shared" si="1"/>
        <v>0.31200075477321476</v>
      </c>
      <c r="E9" s="98">
        <v>9981716038</v>
      </c>
      <c r="F9" s="132">
        <f t="shared" si="0"/>
        <v>0.81052494700622202</v>
      </c>
      <c r="G9" s="98">
        <f>+C9-E9</f>
        <v>2333408962</v>
      </c>
      <c r="H9" s="97">
        <v>7707789262</v>
      </c>
      <c r="I9" s="103">
        <f t="shared" ref="I9:I14" si="2">H9/C9</f>
        <v>0.62587990475127131</v>
      </c>
    </row>
    <row r="10" spans="1:10" ht="22" customHeight="1" x14ac:dyDescent="0.15">
      <c r="A10" s="107" t="s">
        <v>144</v>
      </c>
      <c r="B10" s="106" t="s">
        <v>112</v>
      </c>
      <c r="C10" s="105">
        <f>1864000000+25340000</f>
        <v>1889340000</v>
      </c>
      <c r="D10" s="104">
        <f t="shared" si="1"/>
        <v>4.7865978300928778E-2</v>
      </c>
      <c r="E10" s="98">
        <v>1795440830</v>
      </c>
      <c r="F10" s="132">
        <f t="shared" si="0"/>
        <v>0.95030054410534892</v>
      </c>
      <c r="G10" s="98">
        <f>+C10-E10</f>
        <v>93899170</v>
      </c>
      <c r="H10" s="97">
        <v>1327179462</v>
      </c>
      <c r="I10" s="103">
        <f t="shared" si="2"/>
        <v>0.70245665788052969</v>
      </c>
    </row>
    <row r="11" spans="1:10" s="94" customFormat="1" ht="22" customHeight="1" x14ac:dyDescent="0.15">
      <c r="A11" s="107" t="s">
        <v>111</v>
      </c>
      <c r="B11" s="106" t="s">
        <v>110</v>
      </c>
      <c r="C11" s="105">
        <f>2780500000+23610000</f>
        <v>2804110000</v>
      </c>
      <c r="D11" s="104">
        <f t="shared" si="1"/>
        <v>7.104145808240836E-2</v>
      </c>
      <c r="E11" s="98">
        <v>2695301133</v>
      </c>
      <c r="F11" s="132">
        <f t="shared" si="0"/>
        <v>0.96119664813434569</v>
      </c>
      <c r="G11" s="98">
        <f t="shared" ref="G11:G15" si="3">+C11-E11</f>
        <v>108808867</v>
      </c>
      <c r="H11" s="97">
        <v>1713828835</v>
      </c>
      <c r="I11" s="162">
        <f t="shared" si="2"/>
        <v>0.6111845951121746</v>
      </c>
    </row>
    <row r="12" spans="1:10" s="94" customFormat="1" ht="22" customHeight="1" x14ac:dyDescent="0.15">
      <c r="A12" s="107" t="s">
        <v>145</v>
      </c>
      <c r="B12" s="106" t="s">
        <v>109</v>
      </c>
      <c r="C12" s="105">
        <f>12543000000+1841635000</f>
        <v>14384635000</v>
      </c>
      <c r="D12" s="104">
        <f>+C12/$C$7</f>
        <v>0.36443129705441091</v>
      </c>
      <c r="E12" s="98">
        <v>12507799280</v>
      </c>
      <c r="F12" s="132">
        <f t="shared" si="0"/>
        <v>0.86952496743921548</v>
      </c>
      <c r="G12" s="98">
        <f t="shared" si="3"/>
        <v>1876835720</v>
      </c>
      <c r="H12" s="97">
        <v>8752089248</v>
      </c>
      <c r="I12" s="103">
        <f t="shared" si="2"/>
        <v>0.60843318221143605</v>
      </c>
    </row>
    <row r="13" spans="1:10" s="94" customFormat="1" ht="22" customHeight="1" x14ac:dyDescent="0.15">
      <c r="A13" s="107" t="s">
        <v>108</v>
      </c>
      <c r="B13" s="106" t="s">
        <v>107</v>
      </c>
      <c r="C13" s="105">
        <f>3307000000+255900000</f>
        <v>3562900000</v>
      </c>
      <c r="D13" s="104">
        <f t="shared" si="1"/>
        <v>9.0265221764414635E-2</v>
      </c>
      <c r="E13" s="98">
        <v>3282396468</v>
      </c>
      <c r="F13" s="132">
        <f t="shared" si="0"/>
        <v>0.92127100620281233</v>
      </c>
      <c r="G13" s="98">
        <f t="shared" si="3"/>
        <v>280503532</v>
      </c>
      <c r="H13" s="97">
        <v>2447472071</v>
      </c>
      <c r="I13" s="103">
        <f t="shared" si="2"/>
        <v>0.68693257486878667</v>
      </c>
    </row>
    <row r="14" spans="1:10" s="94" customFormat="1" ht="19.5" customHeight="1" x14ac:dyDescent="0.15">
      <c r="A14" s="107" t="s">
        <v>146</v>
      </c>
      <c r="B14" s="106" t="s">
        <v>106</v>
      </c>
      <c r="C14" s="105">
        <f>1820524000+15180000</f>
        <v>1835704000</v>
      </c>
      <c r="D14" s="104">
        <f t="shared" si="1"/>
        <v>4.6507123032872945E-2</v>
      </c>
      <c r="E14" s="98">
        <v>1667181517</v>
      </c>
      <c r="F14" s="132">
        <f t="shared" si="0"/>
        <v>0.90819735480229924</v>
      </c>
      <c r="G14" s="98">
        <f t="shared" si="3"/>
        <v>168522483</v>
      </c>
      <c r="H14" s="97">
        <v>1180473677</v>
      </c>
      <c r="I14" s="103">
        <f t="shared" si="2"/>
        <v>0.64306319373929566</v>
      </c>
      <c r="J14" s="102"/>
    </row>
    <row r="15" spans="1:10" s="94" customFormat="1" ht="21.75" customHeight="1" x14ac:dyDescent="0.15">
      <c r="A15" s="158"/>
      <c r="B15" s="106" t="s">
        <v>149</v>
      </c>
      <c r="C15" s="105">
        <f>4242621+500000</f>
        <v>4742621</v>
      </c>
      <c r="D15" s="104">
        <v>0</v>
      </c>
      <c r="E15" s="98">
        <f>1815946+2426675+500000</f>
        <v>4742621</v>
      </c>
      <c r="F15" s="132">
        <v>0</v>
      </c>
      <c r="G15" s="98">
        <f t="shared" si="3"/>
        <v>0</v>
      </c>
      <c r="H15" s="97">
        <v>4742621</v>
      </c>
      <c r="I15" s="103">
        <f>H15/C15</f>
        <v>1</v>
      </c>
      <c r="J15" s="102"/>
    </row>
    <row r="16" spans="1:10" s="94" customFormat="1" ht="12" x14ac:dyDescent="0.15">
      <c r="B16" s="96" t="s">
        <v>105</v>
      </c>
      <c r="C16" s="101">
        <f>+C5+C6+C7</f>
        <v>55038631000</v>
      </c>
      <c r="D16" s="143">
        <f t="shared" ref="D16" si="4">+D5+D6+D7+D15</f>
        <v>1</v>
      </c>
      <c r="E16" s="101">
        <f>+E5+E6+E7</f>
        <v>45644267564</v>
      </c>
      <c r="F16" s="142">
        <f>+E16/C16</f>
        <v>0.82931327932193666</v>
      </c>
      <c r="G16" s="101">
        <f>+G5+G6+G7+G15</f>
        <v>9394363436</v>
      </c>
      <c r="H16" s="101">
        <f>+H5+H6+H7</f>
        <v>35360538580</v>
      </c>
      <c r="I16" s="100">
        <f>H16/C16</f>
        <v>0.64246762569366955</v>
      </c>
    </row>
    <row r="17" spans="1:10" ht="24" customHeight="1" x14ac:dyDescent="0.15">
      <c r="B17" s="99" t="s">
        <v>541</v>
      </c>
      <c r="C17" s="101">
        <v>55038631000</v>
      </c>
      <c r="D17" s="143">
        <v>1</v>
      </c>
      <c r="E17" s="101">
        <v>45647865332</v>
      </c>
      <c r="F17" s="142">
        <v>0.82937864737224298</v>
      </c>
      <c r="G17" s="101">
        <v>9390765668</v>
      </c>
      <c r="H17" s="101">
        <v>34695065988</v>
      </c>
      <c r="I17" s="100">
        <v>0.63037661652594523</v>
      </c>
    </row>
    <row r="18" spans="1:10" s="94" customFormat="1" ht="22.5" customHeight="1" x14ac:dyDescent="0.15">
      <c r="B18" s="96" t="s">
        <v>104</v>
      </c>
      <c r="C18" s="95">
        <f>C17-C16</f>
        <v>0</v>
      </c>
      <c r="D18" s="95"/>
      <c r="E18" s="95">
        <f>E17-E16</f>
        <v>3597768</v>
      </c>
      <c r="F18" s="95"/>
      <c r="G18" s="95">
        <f>G17-G16</f>
        <v>-3597768</v>
      </c>
      <c r="H18" s="95">
        <f>H17-H16</f>
        <v>-665472592</v>
      </c>
    </row>
    <row r="19" spans="1:10" s="94" customFormat="1" ht="96" x14ac:dyDescent="0.15">
      <c r="B19" s="11" t="s">
        <v>103</v>
      </c>
      <c r="C19" s="11"/>
      <c r="D19" s="11"/>
      <c r="E19" s="165" t="s">
        <v>542</v>
      </c>
      <c r="F19" s="125"/>
      <c r="G19" s="165" t="s">
        <v>535</v>
      </c>
      <c r="H19" s="165" t="s">
        <v>536</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18250996</v>
      </c>
      <c r="E60" s="78">
        <f t="shared" ref="E60:E67" si="5">+C60-D60</f>
        <v>241147270</v>
      </c>
      <c r="F60" s="78">
        <v>235880918</v>
      </c>
      <c r="G60" s="134">
        <f t="shared" ref="G60:G67" si="6">+F60/E60</f>
        <v>0.97816126220296828</v>
      </c>
      <c r="H60" s="78">
        <f t="shared" ref="H60:H67" si="7">+E60-F60</f>
        <v>5266352</v>
      </c>
      <c r="I60" s="135">
        <f t="shared" ref="I60:I68" si="8">+H60/E60</f>
        <v>2.1838737797031663E-2</v>
      </c>
    </row>
    <row r="61" spans="1:10" s="77" customFormat="1" ht="12" x14ac:dyDescent="0.15">
      <c r="A61" s="80" t="s">
        <v>438</v>
      </c>
      <c r="B61" s="79">
        <v>1067</v>
      </c>
      <c r="C61" s="78">
        <v>250025642</v>
      </c>
      <c r="D61" s="78">
        <v>59067688</v>
      </c>
      <c r="E61" s="78">
        <f>+C61-D61</f>
        <v>190957954</v>
      </c>
      <c r="F61" s="78">
        <v>190222392</v>
      </c>
      <c r="G61" s="134">
        <f t="shared" si="6"/>
        <v>0.99614804209726715</v>
      </c>
      <c r="H61" s="78">
        <f t="shared" si="7"/>
        <v>735562</v>
      </c>
      <c r="I61" s="135">
        <f t="shared" si="8"/>
        <v>3.8519579027328707E-3</v>
      </c>
    </row>
    <row r="62" spans="1:10" s="77" customFormat="1" ht="12" x14ac:dyDescent="0.15">
      <c r="A62" s="80" t="s">
        <v>94</v>
      </c>
      <c r="B62" s="79">
        <v>1069</v>
      </c>
      <c r="C62" s="78">
        <v>747980104</v>
      </c>
      <c r="D62" s="78">
        <v>27239340</v>
      </c>
      <c r="E62" s="78">
        <f t="shared" si="5"/>
        <v>720740764</v>
      </c>
      <c r="F62" s="78">
        <v>720739414</v>
      </c>
      <c r="G62" s="134">
        <f t="shared" si="6"/>
        <v>0.99999812692709023</v>
      </c>
      <c r="H62" s="78">
        <f t="shared" si="7"/>
        <v>1350</v>
      </c>
      <c r="I62" s="135">
        <f t="shared" si="8"/>
        <v>1.8730729097487263E-6</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10976068</v>
      </c>
      <c r="E64" s="78">
        <f>+C64-D64</f>
        <v>646786242</v>
      </c>
      <c r="F64" s="78">
        <v>646527744</v>
      </c>
      <c r="G64" s="134">
        <f t="shared" si="6"/>
        <v>0.99960033472697152</v>
      </c>
      <c r="H64" s="78">
        <f t="shared" si="7"/>
        <v>258498</v>
      </c>
      <c r="I64" s="135">
        <f t="shared" si="8"/>
        <v>3.9966527302848844E-4</v>
      </c>
    </row>
    <row r="65" spans="1:10" s="77" customFormat="1" ht="12" x14ac:dyDescent="0.15">
      <c r="A65" s="80" t="s">
        <v>145</v>
      </c>
      <c r="B65" s="79">
        <v>1068</v>
      </c>
      <c r="C65" s="78">
        <v>1055023121</v>
      </c>
      <c r="D65" s="78">
        <v>207361238</v>
      </c>
      <c r="E65" s="78">
        <f>+C65-D65</f>
        <v>847661883</v>
      </c>
      <c r="F65" s="78">
        <v>847625131</v>
      </c>
      <c r="G65" s="134">
        <f t="shared" si="6"/>
        <v>0.99995664308996657</v>
      </c>
      <c r="H65" s="78">
        <f t="shared" si="7"/>
        <v>36752</v>
      </c>
      <c r="I65" s="135">
        <f t="shared" si="8"/>
        <v>4.3356910033431339E-5</v>
      </c>
    </row>
    <row r="66" spans="1:10" s="77" customFormat="1" ht="12" x14ac:dyDescent="0.15">
      <c r="A66" s="80" t="s">
        <v>108</v>
      </c>
      <c r="B66" s="79">
        <v>7531</v>
      </c>
      <c r="C66" s="78">
        <v>268547094</v>
      </c>
      <c r="D66" s="78">
        <v>6082369</v>
      </c>
      <c r="E66" s="78">
        <f t="shared" si="5"/>
        <v>262464725</v>
      </c>
      <c r="F66" s="78">
        <v>260758652</v>
      </c>
      <c r="G66" s="134">
        <f t="shared" si="6"/>
        <v>0.9934998007827528</v>
      </c>
      <c r="H66" s="78">
        <f t="shared" si="7"/>
        <v>1706073</v>
      </c>
      <c r="I66" s="135">
        <f t="shared" si="8"/>
        <v>6.5001992172471941E-3</v>
      </c>
    </row>
    <row r="67" spans="1:10" s="77" customFormat="1" ht="12" x14ac:dyDescent="0.15">
      <c r="A67" s="80" t="s">
        <v>148</v>
      </c>
      <c r="B67" s="79">
        <v>1031</v>
      </c>
      <c r="C67" s="78">
        <v>86951038</v>
      </c>
      <c r="D67" s="78">
        <v>3423136</v>
      </c>
      <c r="E67" s="78">
        <f t="shared" si="5"/>
        <v>83527902</v>
      </c>
      <c r="F67" s="78">
        <v>83159134</v>
      </c>
      <c r="G67" s="134">
        <f t="shared" si="6"/>
        <v>0.99558509203307899</v>
      </c>
      <c r="H67" s="78">
        <f t="shared" si="7"/>
        <v>368768</v>
      </c>
      <c r="I67" s="135">
        <f t="shared" si="8"/>
        <v>4.4149079669210415E-3</v>
      </c>
    </row>
    <row r="68" spans="1:10" s="60" customFormat="1" ht="23.25" customHeight="1" thickBot="1" x14ac:dyDescent="0.2">
      <c r="A68" s="320" t="s">
        <v>93</v>
      </c>
      <c r="B68" s="321"/>
      <c r="C68" s="76">
        <f>SUM(C60:C67)</f>
        <v>3383748063</v>
      </c>
      <c r="D68" s="76">
        <f>SUM(D60:D67)</f>
        <v>333194257</v>
      </c>
      <c r="E68" s="76">
        <f>SUM(E60:E67)</f>
        <v>3050553806</v>
      </c>
      <c r="F68" s="76">
        <f>SUM(F60:F67)</f>
        <v>3042180451</v>
      </c>
      <c r="G68" s="136">
        <f>+F68/E68</f>
        <v>0.99725513610560457</v>
      </c>
      <c r="H68" s="76">
        <f>SUM(H60:H67)</f>
        <v>8373355</v>
      </c>
      <c r="I68" s="137">
        <f t="shared" si="8"/>
        <v>2.7448638943954429E-3</v>
      </c>
    </row>
    <row r="69" spans="1:10" s="60" customFormat="1" ht="12.75" customHeight="1" x14ac:dyDescent="0.15">
      <c r="A69" s="4"/>
      <c r="B69" s="70"/>
      <c r="C69" s="69"/>
      <c r="D69" s="75">
        <f>+D68/C68</f>
        <v>9.8468990833966819E-2</v>
      </c>
      <c r="E69" s="74"/>
      <c r="F69" s="73">
        <f>+F68/E68</f>
        <v>0.99725513610560457</v>
      </c>
      <c r="G69" s="72"/>
      <c r="H69" s="71">
        <f>+H68/E68</f>
        <v>2.7448638943954429E-3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543</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98" si="9">+H83-I83</f>
        <v>2</v>
      </c>
      <c r="G83" s="155"/>
      <c r="H83" s="140">
        <v>2</v>
      </c>
      <c r="I83" s="140">
        <v>0</v>
      </c>
    </row>
    <row r="84" spans="1:10" ht="18" customHeight="1" x14ac:dyDescent="0.15">
      <c r="A84" s="168" t="s">
        <v>76</v>
      </c>
      <c r="B84" s="37">
        <v>656</v>
      </c>
      <c r="C84" s="309" t="s">
        <v>161</v>
      </c>
      <c r="D84" s="309"/>
      <c r="E84" s="310"/>
      <c r="F84" s="63">
        <f t="shared" si="9"/>
        <v>250300</v>
      </c>
      <c r="G84" s="155"/>
      <c r="H84" s="140">
        <v>500200</v>
      </c>
      <c r="I84" s="140">
        <v>249900</v>
      </c>
    </row>
    <row r="85" spans="1:10" ht="18" customHeight="1" x14ac:dyDescent="0.15">
      <c r="A85" s="168" t="s">
        <v>85</v>
      </c>
      <c r="B85" s="37">
        <v>463</v>
      </c>
      <c r="C85" s="309" t="s">
        <v>84</v>
      </c>
      <c r="D85" s="309"/>
      <c r="E85" s="310"/>
      <c r="F85" s="63">
        <f t="shared" si="9"/>
        <v>2988898</v>
      </c>
      <c r="G85" s="155"/>
      <c r="H85" s="140">
        <v>2988898</v>
      </c>
      <c r="I85" s="140">
        <v>0</v>
      </c>
    </row>
    <row r="86" spans="1:10" ht="18" customHeight="1" x14ac:dyDescent="0.15">
      <c r="A86" s="168" t="s">
        <v>173</v>
      </c>
      <c r="B86" s="37">
        <v>722</v>
      </c>
      <c r="C86" s="309" t="s">
        <v>174</v>
      </c>
      <c r="D86" s="309"/>
      <c r="E86" s="310"/>
      <c r="F86" s="63">
        <f t="shared" si="9"/>
        <v>2000000</v>
      </c>
      <c r="G86" s="155"/>
      <c r="H86" s="140">
        <v>2000000</v>
      </c>
      <c r="I86" s="140">
        <v>0</v>
      </c>
    </row>
    <row r="87" spans="1:10" ht="18" customHeight="1" x14ac:dyDescent="0.15">
      <c r="A87" s="168" t="s">
        <v>79</v>
      </c>
      <c r="B87" s="37">
        <v>536</v>
      </c>
      <c r="C87" s="309" t="s">
        <v>176</v>
      </c>
      <c r="D87" s="309"/>
      <c r="E87" s="310"/>
      <c r="F87" s="63">
        <f t="shared" si="9"/>
        <v>27152</v>
      </c>
      <c r="G87" s="155"/>
      <c r="H87" s="140">
        <v>27152</v>
      </c>
      <c r="I87" s="140">
        <v>0</v>
      </c>
    </row>
    <row r="88" spans="1:10" ht="18" customHeight="1" x14ac:dyDescent="0.15">
      <c r="A88" s="168" t="s">
        <v>69</v>
      </c>
      <c r="B88" s="37">
        <v>490</v>
      </c>
      <c r="C88" s="309" t="s">
        <v>169</v>
      </c>
      <c r="D88" s="309"/>
      <c r="E88" s="310"/>
      <c r="F88" s="63">
        <f t="shared" si="9"/>
        <v>732687</v>
      </c>
      <c r="G88" s="155"/>
      <c r="H88" s="140">
        <v>4083931</v>
      </c>
      <c r="I88" s="140">
        <v>3351244</v>
      </c>
    </row>
    <row r="89" spans="1:10" ht="18" customHeight="1" x14ac:dyDescent="0.15">
      <c r="A89" s="168" t="s">
        <v>69</v>
      </c>
      <c r="B89" s="37">
        <v>1130</v>
      </c>
      <c r="C89" s="309" t="s">
        <v>176</v>
      </c>
      <c r="D89" s="309"/>
      <c r="E89" s="310"/>
      <c r="F89" s="63">
        <f t="shared" si="9"/>
        <v>2875</v>
      </c>
      <c r="G89" s="155"/>
      <c r="H89" s="140">
        <v>43000000</v>
      </c>
      <c r="I89" s="140">
        <v>42997125</v>
      </c>
    </row>
    <row r="90" spans="1:10" ht="18" customHeight="1" x14ac:dyDescent="0.15">
      <c r="A90" s="168" t="s">
        <v>68</v>
      </c>
      <c r="B90" s="37">
        <v>1133</v>
      </c>
      <c r="C90" s="309" t="s">
        <v>176</v>
      </c>
      <c r="D90" s="309"/>
      <c r="E90" s="310"/>
      <c r="F90" s="63">
        <f t="shared" si="9"/>
        <v>1350</v>
      </c>
      <c r="G90" s="155"/>
      <c r="H90" s="140">
        <v>2725449</v>
      </c>
      <c r="I90" s="140">
        <v>2724099</v>
      </c>
    </row>
    <row r="91" spans="1:10" ht="18" customHeight="1" x14ac:dyDescent="0.15">
      <c r="A91" s="168" t="s">
        <v>208</v>
      </c>
      <c r="B91" s="37">
        <v>904</v>
      </c>
      <c r="C91" s="309" t="s">
        <v>71</v>
      </c>
      <c r="D91" s="309"/>
      <c r="E91" s="310"/>
      <c r="F91" s="63">
        <f t="shared" si="9"/>
        <v>249198</v>
      </c>
      <c r="G91" s="155"/>
      <c r="H91" s="140">
        <v>529000000</v>
      </c>
      <c r="I91" s="140">
        <v>528750802</v>
      </c>
    </row>
    <row r="92" spans="1:10" ht="18" customHeight="1" x14ac:dyDescent="0.15">
      <c r="A92" s="168" t="s">
        <v>213</v>
      </c>
      <c r="B92" s="37">
        <v>492</v>
      </c>
      <c r="C92" s="309" t="s">
        <v>169</v>
      </c>
      <c r="D92" s="309"/>
      <c r="E92" s="310"/>
      <c r="F92" s="63">
        <f t="shared" si="9"/>
        <v>481</v>
      </c>
      <c r="G92" s="155"/>
      <c r="H92" s="140">
        <v>1202192</v>
      </c>
      <c r="I92" s="140">
        <v>1201711</v>
      </c>
    </row>
    <row r="93" spans="1:10" ht="18" customHeight="1" x14ac:dyDescent="0.15">
      <c r="A93" s="168" t="s">
        <v>213</v>
      </c>
      <c r="B93" s="37">
        <v>1134</v>
      </c>
      <c r="C93" s="309" t="s">
        <v>176</v>
      </c>
      <c r="D93" s="309"/>
      <c r="E93" s="310"/>
      <c r="F93" s="63">
        <f t="shared" si="9"/>
        <v>8819</v>
      </c>
      <c r="G93" s="155"/>
      <c r="H93" s="140">
        <v>21000000</v>
      </c>
      <c r="I93" s="140">
        <v>20991181</v>
      </c>
    </row>
    <row r="94" spans="1:10" ht="18" customHeight="1" x14ac:dyDescent="0.15">
      <c r="A94" s="168" t="s">
        <v>64</v>
      </c>
      <c r="B94" s="37">
        <v>541</v>
      </c>
      <c r="C94" s="309" t="s">
        <v>176</v>
      </c>
      <c r="D94" s="309"/>
      <c r="E94" s="310"/>
      <c r="F94" s="63">
        <f t="shared" si="9"/>
        <v>36752</v>
      </c>
      <c r="G94" s="155"/>
      <c r="H94" s="140">
        <v>3057852</v>
      </c>
      <c r="I94" s="140">
        <v>3021100</v>
      </c>
    </row>
    <row r="95" spans="1:10" ht="18" customHeight="1" x14ac:dyDescent="0.15">
      <c r="A95" s="168" t="s">
        <v>227</v>
      </c>
      <c r="B95" s="37">
        <v>493</v>
      </c>
      <c r="C95" s="309" t="s">
        <v>169</v>
      </c>
      <c r="D95" s="309"/>
      <c r="E95" s="310"/>
      <c r="F95" s="63">
        <f t="shared" si="9"/>
        <v>1701368</v>
      </c>
      <c r="G95" s="155"/>
      <c r="H95" s="140">
        <v>8352990</v>
      </c>
      <c r="I95" s="140">
        <v>6651622</v>
      </c>
    </row>
    <row r="96" spans="1:10" ht="18" customHeight="1" x14ac:dyDescent="0.15">
      <c r="A96" s="168" t="s">
        <v>227</v>
      </c>
      <c r="B96" s="37">
        <v>1131</v>
      </c>
      <c r="C96" s="309" t="s">
        <v>176</v>
      </c>
      <c r="D96" s="309"/>
      <c r="E96" s="310"/>
      <c r="F96" s="63">
        <f t="shared" si="9"/>
        <v>4705</v>
      </c>
      <c r="G96" s="155"/>
      <c r="H96" s="140">
        <v>14064107</v>
      </c>
      <c r="I96" s="140">
        <v>14059402</v>
      </c>
    </row>
    <row r="97" spans="1:12" ht="18" customHeight="1" x14ac:dyDescent="0.15">
      <c r="A97" s="168" t="s">
        <v>74</v>
      </c>
      <c r="B97" s="37">
        <v>491</v>
      </c>
      <c r="C97" s="354" t="s">
        <v>169</v>
      </c>
      <c r="D97" s="309"/>
      <c r="E97" s="310"/>
      <c r="F97" s="63">
        <f t="shared" si="9"/>
        <v>368535</v>
      </c>
      <c r="G97" s="155"/>
      <c r="H97" s="140">
        <v>936054</v>
      </c>
      <c r="I97" s="140">
        <v>567519</v>
      </c>
    </row>
    <row r="98" spans="1:12" ht="18" customHeight="1" x14ac:dyDescent="0.15">
      <c r="A98" s="168" t="s">
        <v>74</v>
      </c>
      <c r="B98" s="37">
        <v>537</v>
      </c>
      <c r="C98" s="354" t="s">
        <v>176</v>
      </c>
      <c r="D98" s="309"/>
      <c r="E98" s="310"/>
      <c r="F98" s="63">
        <f t="shared" si="9"/>
        <v>233</v>
      </c>
      <c r="G98" s="155"/>
      <c r="H98" s="140">
        <v>4531632</v>
      </c>
      <c r="I98" s="140">
        <v>4531399</v>
      </c>
    </row>
    <row r="99" spans="1:12" ht="17.25" customHeight="1" x14ac:dyDescent="0.15">
      <c r="A99" s="311" t="s">
        <v>36</v>
      </c>
      <c r="B99" s="311"/>
      <c r="C99" s="311"/>
      <c r="D99" s="311"/>
      <c r="E99" s="311"/>
      <c r="F99" s="169">
        <f>SUM(F83:F98)</f>
        <v>8373355</v>
      </c>
      <c r="G99" s="25"/>
      <c r="H99" s="209"/>
      <c r="I99" s="209"/>
    </row>
    <row r="100" spans="1:12" ht="12" customHeight="1" x14ac:dyDescent="0.15">
      <c r="A100" s="22"/>
      <c r="B100" s="25"/>
      <c r="C100" s="24"/>
      <c r="D100" s="24"/>
      <c r="E100" s="24"/>
      <c r="F100" s="24"/>
      <c r="G100" s="23"/>
      <c r="H100" s="23"/>
      <c r="I100" s="23"/>
      <c r="J100" s="62"/>
    </row>
    <row r="101" spans="1:12" ht="12" customHeight="1" x14ac:dyDescent="0.15">
      <c r="A101" s="22"/>
      <c r="B101" s="25"/>
      <c r="C101" s="24"/>
      <c r="D101" s="24"/>
      <c r="E101" s="24"/>
      <c r="F101" s="24"/>
      <c r="G101" s="23"/>
      <c r="H101" s="23"/>
      <c r="I101" s="23"/>
      <c r="J101" s="62"/>
    </row>
    <row r="102" spans="1:12" ht="12" customHeight="1" thickBot="1" x14ac:dyDescent="0.2">
      <c r="A102" s="22"/>
      <c r="B102" s="25"/>
      <c r="C102" s="24"/>
      <c r="D102" s="24"/>
      <c r="E102" s="24"/>
      <c r="F102" s="24"/>
      <c r="G102" s="23"/>
      <c r="H102" s="23"/>
      <c r="I102" s="23"/>
      <c r="J102" s="22"/>
    </row>
    <row r="103" spans="1:12" s="60" customFormat="1" ht="12.75" customHeight="1" thickBot="1" x14ac:dyDescent="0.2">
      <c r="A103" s="342" t="s">
        <v>61</v>
      </c>
      <c r="B103" s="343"/>
      <c r="C103" s="343"/>
      <c r="D103" s="343"/>
      <c r="E103" s="343"/>
      <c r="F103" s="343"/>
      <c r="G103" s="343"/>
      <c r="H103" s="344"/>
      <c r="I103" s="61"/>
      <c r="J103" s="61"/>
    </row>
    <row r="104" spans="1:12" s="20" customFormat="1" ht="12.75" customHeight="1" x14ac:dyDescent="0.15">
      <c r="A104" s="21"/>
      <c r="B104" s="21"/>
      <c r="C104" s="21"/>
      <c r="D104" s="21"/>
      <c r="E104" s="21"/>
      <c r="F104" s="21"/>
      <c r="G104" s="21"/>
      <c r="H104" s="21"/>
      <c r="I104" s="21"/>
      <c r="J104" s="21"/>
    </row>
    <row r="105" spans="1:12" s="20" customFormat="1" ht="12.75" customHeight="1" x14ac:dyDescent="0.15">
      <c r="A105" s="345" t="s">
        <v>60</v>
      </c>
      <c r="B105" s="345"/>
      <c r="C105" s="345"/>
      <c r="D105" s="345"/>
      <c r="E105" s="345"/>
      <c r="F105" s="129"/>
      <c r="G105" s="53"/>
      <c r="H105" s="59"/>
      <c r="I105" s="1"/>
      <c r="J105" s="1"/>
      <c r="K105" s="1"/>
      <c r="L105" s="1"/>
    </row>
    <row r="106" spans="1:12" s="20" customFormat="1" ht="12.75" customHeight="1" x14ac:dyDescent="0.15">
      <c r="A106" s="39" t="s">
        <v>58</v>
      </c>
      <c r="B106" s="58" t="s">
        <v>57</v>
      </c>
      <c r="C106" s="57" t="s">
        <v>56</v>
      </c>
      <c r="D106" s="346" t="s">
        <v>55</v>
      </c>
      <c r="E106" s="347"/>
      <c r="F106" s="130"/>
      <c r="G106" s="53"/>
      <c r="H106" s="56"/>
      <c r="I106" s="1"/>
      <c r="J106" s="1"/>
      <c r="K106" s="1"/>
      <c r="L106" s="1"/>
    </row>
    <row r="107" spans="1:12" s="20" customFormat="1" ht="12.75" customHeight="1" x14ac:dyDescent="0.15">
      <c r="A107" s="55" t="s">
        <v>54</v>
      </c>
      <c r="B107" s="35">
        <v>1155639021</v>
      </c>
      <c r="C107" s="54">
        <v>774916190</v>
      </c>
      <c r="D107" s="32">
        <f t="shared" ref="D107" si="10">+B107-C107</f>
        <v>380722831</v>
      </c>
      <c r="E107" s="52">
        <f>+D107/B107</f>
        <v>0.32944788474739467</v>
      </c>
      <c r="F107" s="131"/>
      <c r="G107" s="53"/>
      <c r="H107" s="47"/>
      <c r="I107" s="47"/>
      <c r="J107" s="1"/>
      <c r="K107" s="1"/>
      <c r="L107" s="1"/>
    </row>
    <row r="108" spans="1:12" s="20" customFormat="1" ht="12.75" customHeight="1" x14ac:dyDescent="0.15">
      <c r="A108" s="55" t="s">
        <v>305</v>
      </c>
      <c r="B108" s="35">
        <v>2300218454</v>
      </c>
      <c r="C108" s="54">
        <v>2215122123</v>
      </c>
      <c r="D108" s="32">
        <v>85096331</v>
      </c>
      <c r="E108" s="52">
        <v>3.699489100786077E-2</v>
      </c>
      <c r="F108" s="131"/>
      <c r="G108" s="53"/>
      <c r="H108" s="47"/>
      <c r="I108" s="47"/>
      <c r="J108" s="1"/>
      <c r="K108" s="1"/>
      <c r="L108" s="1"/>
    </row>
    <row r="109" spans="1:12" s="20" customFormat="1" ht="12.75" customHeight="1" x14ac:dyDescent="0.15">
      <c r="A109" s="55" t="s">
        <v>332</v>
      </c>
      <c r="B109" s="35">
        <v>3546646645</v>
      </c>
      <c r="C109" s="54">
        <v>3047385016</v>
      </c>
      <c r="D109" s="32">
        <v>499261629</v>
      </c>
      <c r="E109" s="52">
        <v>0.14077005097303683</v>
      </c>
      <c r="F109" s="131"/>
      <c r="G109" s="53"/>
      <c r="H109" s="47"/>
      <c r="I109" s="47"/>
      <c r="J109" s="1"/>
      <c r="K109" s="1"/>
      <c r="L109" s="1"/>
    </row>
    <row r="110" spans="1:12" s="20" customFormat="1" ht="12.75" customHeight="1" x14ac:dyDescent="0.15">
      <c r="A110" s="55" t="s">
        <v>365</v>
      </c>
      <c r="B110" s="35">
        <v>4043470816</v>
      </c>
      <c r="C110" s="54">
        <v>3735970956</v>
      </c>
      <c r="D110" s="32">
        <v>307499860</v>
      </c>
      <c r="E110" s="52">
        <v>7.6048492493929754E-2</v>
      </c>
      <c r="F110" s="131"/>
      <c r="G110" s="53"/>
      <c r="H110" s="47"/>
      <c r="I110" s="47"/>
      <c r="J110" s="1"/>
      <c r="K110" s="1"/>
      <c r="L110" s="1"/>
    </row>
    <row r="111" spans="1:12" s="20" customFormat="1" ht="12.75" customHeight="1" x14ac:dyDescent="0.15">
      <c r="A111" s="55" t="s">
        <v>391</v>
      </c>
      <c r="B111" s="35">
        <v>4449268602</v>
      </c>
      <c r="C111" s="54">
        <v>2946298369</v>
      </c>
      <c r="D111" s="32">
        <v>1502970233</v>
      </c>
      <c r="E111" s="52">
        <v>0.33780164054927964</v>
      </c>
      <c r="F111" s="131"/>
      <c r="G111" s="53"/>
      <c r="H111" s="47"/>
      <c r="I111" s="47"/>
      <c r="J111" s="1"/>
      <c r="K111" s="1"/>
      <c r="L111" s="1"/>
    </row>
    <row r="112" spans="1:12" s="20" customFormat="1" ht="12.75" customHeight="1" x14ac:dyDescent="0.15">
      <c r="A112" s="55" t="s">
        <v>423</v>
      </c>
      <c r="B112" s="35">
        <v>5929801718</v>
      </c>
      <c r="C112" s="54">
        <v>4717594968</v>
      </c>
      <c r="D112" s="32">
        <v>1212206750</v>
      </c>
      <c r="E112" s="52">
        <v>0.20442618617757971</v>
      </c>
      <c r="F112" s="131"/>
      <c r="G112" s="53"/>
      <c r="H112" s="47"/>
      <c r="I112" s="47"/>
      <c r="J112" s="1"/>
      <c r="K112" s="1"/>
      <c r="L112" s="1"/>
    </row>
    <row r="113" spans="1:12" s="20" customFormat="1" ht="12.75" customHeight="1" x14ac:dyDescent="0.15">
      <c r="A113" s="55" t="s">
        <v>459</v>
      </c>
      <c r="B113" s="35">
        <v>4538503008</v>
      </c>
      <c r="C113" s="54">
        <v>4537603008</v>
      </c>
      <c r="D113" s="32">
        <v>900000</v>
      </c>
      <c r="E113" s="52">
        <v>1.9830327277817683E-4</v>
      </c>
      <c r="F113" s="131"/>
      <c r="G113" s="53"/>
      <c r="H113" s="47"/>
      <c r="I113" s="47"/>
      <c r="J113" s="1"/>
      <c r="K113" s="1"/>
      <c r="L113" s="1"/>
    </row>
    <row r="114" spans="1:12" s="20" customFormat="1" ht="12.75" customHeight="1" x14ac:dyDescent="0.15">
      <c r="A114" s="55" t="s">
        <v>466</v>
      </c>
      <c r="B114" s="35">
        <v>4587072244</v>
      </c>
      <c r="C114" s="54">
        <v>3987850165</v>
      </c>
      <c r="D114" s="32">
        <v>599222079</v>
      </c>
      <c r="E114" s="52">
        <v>0.13063279737610342</v>
      </c>
      <c r="F114" s="131"/>
      <c r="G114" s="53"/>
      <c r="H114" s="47"/>
      <c r="I114" s="47"/>
      <c r="J114" s="1"/>
      <c r="K114" s="1"/>
      <c r="L114" s="1"/>
    </row>
    <row r="115" spans="1:12" s="20" customFormat="1" ht="12.75" customHeight="1" x14ac:dyDescent="0.15">
      <c r="A115" s="55" t="s">
        <v>508</v>
      </c>
      <c r="B115" s="35">
        <v>4252109318</v>
      </c>
      <c r="C115" s="54">
        <v>4048267960</v>
      </c>
      <c r="D115" s="32">
        <v>203841358</v>
      </c>
      <c r="E115" s="52">
        <v>4.7938879919455543E-2</v>
      </c>
      <c r="F115" s="131"/>
      <c r="G115" s="53"/>
      <c r="H115" s="47"/>
      <c r="I115" s="47"/>
      <c r="J115" s="1"/>
      <c r="K115" s="1"/>
      <c r="L115" s="1"/>
    </row>
    <row r="116" spans="1:12" s="20" customFormat="1" ht="12.75" customHeight="1" x14ac:dyDescent="0.15">
      <c r="A116" s="55" t="s">
        <v>530</v>
      </c>
      <c r="B116" s="35">
        <f>+B136</f>
        <v>4633400784</v>
      </c>
      <c r="C116" s="54">
        <f>+C136</f>
        <v>3866740948</v>
      </c>
      <c r="D116" s="32">
        <f>+B116-C116</f>
        <v>766659836</v>
      </c>
      <c r="E116" s="52">
        <f>+D116/B116</f>
        <v>0.1654637428835036</v>
      </c>
      <c r="F116" s="131"/>
      <c r="G116" s="53"/>
      <c r="H116" s="47"/>
      <c r="I116" s="47"/>
      <c r="J116" s="1"/>
      <c r="K116" s="1"/>
      <c r="L116" s="1"/>
    </row>
    <row r="117" spans="1:12" s="20" customFormat="1" ht="12.75" customHeight="1" x14ac:dyDescent="0.15">
      <c r="A117" s="51" t="s">
        <v>36</v>
      </c>
      <c r="B117" s="29">
        <f>SUM(B107:B116)</f>
        <v>39436130610</v>
      </c>
      <c r="C117" s="29">
        <f>SUM(C107:C116)</f>
        <v>33877749703</v>
      </c>
      <c r="D117" s="29">
        <f>SUM(D107:D116)</f>
        <v>5558380907</v>
      </c>
      <c r="E117" s="42">
        <f>+D117/B117</f>
        <v>0.14094640678541967</v>
      </c>
      <c r="F117" s="50"/>
      <c r="G117" s="49"/>
      <c r="H117" s="48"/>
      <c r="I117" s="47"/>
      <c r="J117" s="1"/>
      <c r="K117" s="1"/>
      <c r="L117" s="1"/>
    </row>
    <row r="118" spans="1:12" s="20" customFormat="1" ht="12.75" customHeight="1" x14ac:dyDescent="0.15">
      <c r="A118" s="21"/>
      <c r="B118" s="21"/>
      <c r="C118" s="21"/>
      <c r="D118" s="21"/>
      <c r="E118" s="21"/>
      <c r="F118" s="21"/>
      <c r="G118" s="21"/>
      <c r="H118" s="21"/>
      <c r="I118" s="21"/>
    </row>
    <row r="119" spans="1:12" s="20" customFormat="1" ht="12.75" customHeight="1" x14ac:dyDescent="0.15">
      <c r="A119" s="345" t="s">
        <v>59</v>
      </c>
      <c r="B119" s="345"/>
      <c r="C119" s="345"/>
      <c r="D119" s="345"/>
      <c r="E119" s="345"/>
      <c r="F119" s="129"/>
      <c r="G119" s="53"/>
      <c r="H119" s="59"/>
      <c r="I119" s="1"/>
      <c r="J119" s="1"/>
      <c r="K119" s="1"/>
      <c r="L119" s="1"/>
    </row>
    <row r="120" spans="1:12" s="20" customFormat="1" ht="12.75" customHeight="1" x14ac:dyDescent="0.15">
      <c r="A120" s="39" t="s">
        <v>58</v>
      </c>
      <c r="B120" s="58" t="s">
        <v>57</v>
      </c>
      <c r="C120" s="57" t="s">
        <v>56</v>
      </c>
      <c r="D120" s="346" t="s">
        <v>55</v>
      </c>
      <c r="E120" s="347"/>
      <c r="F120" s="130"/>
      <c r="G120" s="53"/>
      <c r="H120" s="56"/>
      <c r="I120" s="1"/>
      <c r="J120" s="1"/>
      <c r="K120" s="1"/>
      <c r="L120" s="1"/>
    </row>
    <row r="121" spans="1:12" s="20" customFormat="1" ht="12.75" customHeight="1" x14ac:dyDescent="0.15">
      <c r="A121" s="55" t="s">
        <v>54</v>
      </c>
      <c r="B121" s="35">
        <v>955852316</v>
      </c>
      <c r="C121" s="54">
        <v>943712016</v>
      </c>
      <c r="D121" s="32">
        <f t="shared" ref="D121" si="11">+B121-C121</f>
        <v>12140300</v>
      </c>
      <c r="E121" s="52">
        <f t="shared" ref="E121" si="12">+D121/B121</f>
        <v>1.2701020645955102E-2</v>
      </c>
      <c r="F121" s="131"/>
      <c r="G121" s="53"/>
      <c r="H121" s="47"/>
      <c r="I121" s="47"/>
      <c r="J121" s="1"/>
      <c r="K121" s="1"/>
      <c r="L121" s="1"/>
    </row>
    <row r="122" spans="1:12" s="20" customFormat="1" ht="12.75" customHeight="1" x14ac:dyDescent="0.15">
      <c r="A122" s="55" t="s">
        <v>305</v>
      </c>
      <c r="B122" s="35">
        <v>1624831477</v>
      </c>
      <c r="C122" s="54">
        <v>1314727467</v>
      </c>
      <c r="D122" s="32">
        <v>310104010</v>
      </c>
      <c r="E122" s="52">
        <v>0.19085302961545222</v>
      </c>
      <c r="F122" s="131"/>
      <c r="G122" s="53"/>
      <c r="H122" s="47"/>
      <c r="I122" s="47"/>
      <c r="J122" s="1"/>
      <c r="K122" s="1"/>
      <c r="L122" s="1"/>
    </row>
    <row r="123" spans="1:12" s="20" customFormat="1" ht="12.75" customHeight="1" x14ac:dyDescent="0.15">
      <c r="A123" s="55" t="s">
        <v>332</v>
      </c>
      <c r="B123" s="35">
        <v>468538626</v>
      </c>
      <c r="C123" s="54">
        <v>65692705</v>
      </c>
      <c r="D123" s="32">
        <v>402845921</v>
      </c>
      <c r="E123" s="52">
        <v>0.85979233865768834</v>
      </c>
      <c r="F123" s="131"/>
      <c r="G123" s="53"/>
      <c r="H123" s="47"/>
      <c r="I123" s="47"/>
      <c r="J123" s="1"/>
      <c r="K123" s="1"/>
      <c r="L123" s="1"/>
    </row>
    <row r="124" spans="1:12" s="20" customFormat="1" ht="12.75" customHeight="1" x14ac:dyDescent="0.15">
      <c r="A124" s="55" t="s">
        <v>365</v>
      </c>
      <c r="B124" s="35">
        <v>915648599</v>
      </c>
      <c r="C124" s="54">
        <v>587484869</v>
      </c>
      <c r="D124" s="32">
        <v>328163730</v>
      </c>
      <c r="E124" s="52">
        <v>0.35839483657638405</v>
      </c>
      <c r="F124" s="131"/>
      <c r="G124" s="53"/>
      <c r="H124" s="47"/>
      <c r="I124" s="47"/>
      <c r="J124" s="1"/>
      <c r="K124" s="1"/>
      <c r="L124" s="1"/>
    </row>
    <row r="125" spans="1:12" s="20" customFormat="1" ht="12.75" customHeight="1" x14ac:dyDescent="0.15">
      <c r="A125" s="55" t="s">
        <v>391</v>
      </c>
      <c r="B125" s="35">
        <v>28006183</v>
      </c>
      <c r="C125" s="54">
        <v>4852099</v>
      </c>
      <c r="D125" s="32">
        <v>23154084</v>
      </c>
      <c r="E125" s="52">
        <v>0.82674900753165825</v>
      </c>
      <c r="F125" s="131"/>
      <c r="G125" s="53"/>
      <c r="H125" s="47"/>
      <c r="I125" s="47"/>
      <c r="J125" s="1"/>
      <c r="K125" s="1"/>
      <c r="L125" s="1"/>
    </row>
    <row r="126" spans="1:12" s="20" customFormat="1" ht="12.75" customHeight="1" x14ac:dyDescent="0.15">
      <c r="A126" s="55" t="s">
        <v>423</v>
      </c>
      <c r="B126" s="35">
        <v>70494787</v>
      </c>
      <c r="C126" s="54">
        <v>33352633</v>
      </c>
      <c r="D126" s="32">
        <v>37142154</v>
      </c>
      <c r="E126" s="52">
        <v>0.52687802290969399</v>
      </c>
      <c r="F126" s="131"/>
      <c r="G126" s="53"/>
      <c r="H126" s="47"/>
      <c r="I126" s="47"/>
      <c r="J126" s="1"/>
      <c r="K126" s="1"/>
      <c r="L126" s="1"/>
    </row>
    <row r="127" spans="1:12" s="20" customFormat="1" ht="12.75" customHeight="1" x14ac:dyDescent="0.15">
      <c r="A127" s="55" t="s">
        <v>459</v>
      </c>
      <c r="B127" s="35">
        <v>18997020</v>
      </c>
      <c r="C127" s="54">
        <v>1481955</v>
      </c>
      <c r="D127" s="32">
        <v>17515065</v>
      </c>
      <c r="E127" s="52">
        <v>0.92199013318931078</v>
      </c>
      <c r="F127" s="131"/>
      <c r="G127" s="53"/>
      <c r="H127" s="47"/>
      <c r="I127" s="47"/>
      <c r="J127" s="1"/>
      <c r="K127" s="1"/>
      <c r="L127" s="1"/>
    </row>
    <row r="128" spans="1:12" s="20" customFormat="1" ht="12.75" customHeight="1" x14ac:dyDescent="0.15">
      <c r="A128" s="55" t="s">
        <v>466</v>
      </c>
      <c r="B128" s="35">
        <v>64308848</v>
      </c>
      <c r="C128" s="54">
        <v>58478824</v>
      </c>
      <c r="D128" s="32">
        <v>5830024</v>
      </c>
      <c r="E128" s="52">
        <v>9.0656638725669605E-2</v>
      </c>
      <c r="F128" s="131"/>
      <c r="G128" s="53"/>
      <c r="H128" s="47"/>
      <c r="I128" s="47"/>
      <c r="J128" s="1"/>
      <c r="K128" s="1"/>
      <c r="L128" s="1"/>
    </row>
    <row r="129" spans="1:12" s="20" customFormat="1" ht="12.75" customHeight="1" x14ac:dyDescent="0.15">
      <c r="A129" s="55" t="s">
        <v>508</v>
      </c>
      <c r="B129" s="35">
        <v>6055721</v>
      </c>
      <c r="C129" s="54">
        <v>5246716</v>
      </c>
      <c r="D129" s="32">
        <v>809005</v>
      </c>
      <c r="E129" s="52">
        <v>0.13359350604164227</v>
      </c>
      <c r="F129" s="131"/>
      <c r="G129" s="53"/>
      <c r="H129" s="47"/>
      <c r="I129" s="47"/>
      <c r="J129" s="1"/>
      <c r="K129" s="1"/>
      <c r="L129" s="1"/>
    </row>
    <row r="130" spans="1:12" s="20" customFormat="1" ht="12.75" customHeight="1" x14ac:dyDescent="0.15">
      <c r="A130" s="55" t="s">
        <v>530</v>
      </c>
      <c r="B130" s="35">
        <f>+B173</f>
        <v>7009175</v>
      </c>
      <c r="C130" s="54">
        <f>+C173</f>
        <v>71686</v>
      </c>
      <c r="D130" s="32">
        <f>+B130-C130</f>
        <v>6937489</v>
      </c>
      <c r="E130" s="52">
        <f>+D130/B130</f>
        <v>0.98977254812442261</v>
      </c>
      <c r="F130" s="131"/>
      <c r="G130" s="53"/>
      <c r="H130" s="47"/>
      <c r="I130" s="47"/>
      <c r="J130" s="1"/>
      <c r="K130" s="1"/>
      <c r="L130" s="1"/>
    </row>
    <row r="131" spans="1:12" s="20" customFormat="1" ht="12.75" customHeight="1" x14ac:dyDescent="0.15">
      <c r="A131" s="51" t="s">
        <v>36</v>
      </c>
      <c r="B131" s="29">
        <f>SUM(B121:B130)</f>
        <v>4159742752</v>
      </c>
      <c r="C131" s="29">
        <f>SUM(C121:C130)</f>
        <v>3015100970</v>
      </c>
      <c r="D131" s="29">
        <f>SUM(D121:D130)</f>
        <v>1144641782</v>
      </c>
      <c r="E131" s="42">
        <f>+D131/B131</f>
        <v>0.27517129068850649</v>
      </c>
      <c r="F131" s="50"/>
      <c r="G131" s="49"/>
      <c r="H131" s="48"/>
      <c r="I131" s="47"/>
      <c r="J131" s="1"/>
      <c r="K131" s="1"/>
      <c r="L131" s="1"/>
    </row>
    <row r="132" spans="1:12" s="20" customFormat="1" ht="12.75" customHeight="1" x14ac:dyDescent="0.15">
      <c r="A132" s="28"/>
      <c r="B132" s="26"/>
      <c r="C132" s="26"/>
      <c r="D132" s="26"/>
      <c r="E132" s="50"/>
      <c r="F132" s="50"/>
      <c r="G132" s="49"/>
      <c r="H132" s="48"/>
      <c r="I132" s="47"/>
      <c r="J132" s="1"/>
      <c r="K132" s="1"/>
      <c r="L132" s="1"/>
    </row>
    <row r="133" spans="1:12" s="20" customFormat="1" ht="12.75" customHeight="1" x14ac:dyDescent="0.15">
      <c r="A133" s="21"/>
      <c r="B133" s="21"/>
      <c r="C133" s="21"/>
      <c r="D133" s="21"/>
      <c r="E133" s="21"/>
      <c r="F133" s="21"/>
      <c r="G133" s="21"/>
      <c r="H133" s="21"/>
      <c r="I133" s="21"/>
    </row>
    <row r="134" spans="1:12" s="20" customFormat="1" ht="12.75" customHeight="1" x14ac:dyDescent="0.15">
      <c r="A134" s="345" t="s">
        <v>538</v>
      </c>
      <c r="B134" s="345"/>
      <c r="C134" s="345"/>
      <c r="D134" s="345"/>
      <c r="E134" s="345"/>
      <c r="F134" s="345"/>
      <c r="G134" s="345"/>
      <c r="H134" s="21"/>
      <c r="I134" s="21"/>
    </row>
    <row r="135" spans="1:12" s="20" customFormat="1" ht="22.5" customHeight="1" x14ac:dyDescent="0.15">
      <c r="A135" s="46" t="s">
        <v>47</v>
      </c>
      <c r="B135" s="45" t="s">
        <v>42</v>
      </c>
      <c r="C135" s="38" t="s">
        <v>46</v>
      </c>
      <c r="D135" s="44" t="s">
        <v>45</v>
      </c>
      <c r="E135" s="39" t="s">
        <v>40</v>
      </c>
      <c r="F135" s="130"/>
      <c r="G135" s="1"/>
      <c r="H135" s="31"/>
      <c r="I135" s="31"/>
      <c r="J135" s="1"/>
      <c r="K135" s="1"/>
      <c r="L135" s="1"/>
    </row>
    <row r="136" spans="1:12" s="20" customFormat="1" ht="12.75" customHeight="1" x14ac:dyDescent="0.15">
      <c r="A136" s="127">
        <v>43767</v>
      </c>
      <c r="B136" s="43">
        <f>+C148</f>
        <v>4633400784</v>
      </c>
      <c r="C136" s="43">
        <f>+D148</f>
        <v>3866740948</v>
      </c>
      <c r="D136" s="43">
        <f>+B136-C136</f>
        <v>766659836</v>
      </c>
      <c r="E136" s="42">
        <f>+C136/B136</f>
        <v>0.83453625711649637</v>
      </c>
      <c r="F136" s="50"/>
      <c r="G136" s="1"/>
      <c r="H136" s="31"/>
      <c r="I136" s="31"/>
      <c r="J136" s="1"/>
      <c r="K136" s="1"/>
      <c r="L136" s="1"/>
    </row>
    <row r="137" spans="1:12" s="20" customFormat="1" ht="12.75" customHeight="1" x14ac:dyDescent="0.15">
      <c r="A137" s="31"/>
      <c r="B137" s="41"/>
      <c r="C137" s="41"/>
      <c r="D137" s="41"/>
      <c r="E137" s="40"/>
      <c r="F137" s="40"/>
      <c r="G137" s="31"/>
      <c r="H137" s="31"/>
      <c r="I137" s="31"/>
      <c r="J137" s="1"/>
      <c r="K137" s="1"/>
      <c r="L137" s="1"/>
    </row>
    <row r="138" spans="1:12" s="20" customFormat="1" ht="12.75" customHeight="1" x14ac:dyDescent="0.15">
      <c r="A138" s="39" t="s">
        <v>44</v>
      </c>
      <c r="B138" s="39" t="s">
        <v>43</v>
      </c>
      <c r="C138" s="39" t="s">
        <v>42</v>
      </c>
      <c r="D138" s="39" t="s">
        <v>41</v>
      </c>
      <c r="E138" s="39" t="s">
        <v>40</v>
      </c>
      <c r="F138" s="39"/>
      <c r="G138" s="38" t="s">
        <v>39</v>
      </c>
      <c r="H138" s="1"/>
      <c r="I138" s="31"/>
      <c r="J138" s="1"/>
      <c r="K138" s="1"/>
      <c r="L138" s="1"/>
    </row>
    <row r="139" spans="1:12" s="20" customFormat="1" ht="18" customHeight="1" x14ac:dyDescent="0.15">
      <c r="A139" s="37" t="s">
        <v>53</v>
      </c>
      <c r="B139" s="36" t="s">
        <v>52</v>
      </c>
      <c r="C139" s="35">
        <v>1311706989</v>
      </c>
      <c r="D139" s="34">
        <v>914562742</v>
      </c>
      <c r="E139" s="33">
        <f>+D139/C139</f>
        <v>0.69723097434834203</v>
      </c>
      <c r="F139" s="33"/>
      <c r="G139" s="32">
        <f t="shared" ref="G139:G147" si="13">+C139-D139</f>
        <v>397144247</v>
      </c>
      <c r="H139" s="1"/>
      <c r="I139" s="31"/>
      <c r="J139" s="1"/>
      <c r="K139" s="1"/>
      <c r="L139" s="1"/>
    </row>
    <row r="140" spans="1:12" s="20" customFormat="1" ht="18" customHeight="1" x14ac:dyDescent="0.15">
      <c r="A140" s="37" t="s">
        <v>38</v>
      </c>
      <c r="B140" s="36">
        <v>1067</v>
      </c>
      <c r="C140" s="35">
        <v>298702230</v>
      </c>
      <c r="D140" s="34">
        <v>265827076</v>
      </c>
      <c r="E140" s="33">
        <f>+D140/C140</f>
        <v>0.8899400449738859</v>
      </c>
      <c r="F140" s="33"/>
      <c r="G140" s="32">
        <f t="shared" si="13"/>
        <v>32875154</v>
      </c>
      <c r="H140" s="1"/>
      <c r="I140" s="31"/>
      <c r="J140" s="1"/>
      <c r="K140" s="1"/>
      <c r="L140" s="1"/>
    </row>
    <row r="141" spans="1:12" s="20" customFormat="1" ht="18" customHeight="1" x14ac:dyDescent="0.15">
      <c r="A141" s="37" t="s">
        <v>37</v>
      </c>
      <c r="B141" s="36">
        <v>1069</v>
      </c>
      <c r="C141" s="35">
        <v>835934801</v>
      </c>
      <c r="D141" s="34">
        <v>755925807</v>
      </c>
      <c r="E141" s="33">
        <f>+D141/C141</f>
        <v>0.90428799721666331</v>
      </c>
      <c r="F141" s="33"/>
      <c r="G141" s="32">
        <f t="shared" si="13"/>
        <v>80008994</v>
      </c>
      <c r="H141" s="1"/>
      <c r="I141" s="31"/>
      <c r="J141" s="1"/>
      <c r="K141" s="1"/>
      <c r="L141" s="1"/>
    </row>
    <row r="142" spans="1:12" s="20" customFormat="1" ht="18" customHeight="1" x14ac:dyDescent="0.15">
      <c r="A142" s="37" t="s">
        <v>51</v>
      </c>
      <c r="B142" s="36">
        <v>1070</v>
      </c>
      <c r="C142" s="35">
        <v>196965271</v>
      </c>
      <c r="D142" s="34">
        <v>188190885</v>
      </c>
      <c r="E142" s="33">
        <v>0</v>
      </c>
      <c r="F142" s="33"/>
      <c r="G142" s="32">
        <f t="shared" si="13"/>
        <v>8774386</v>
      </c>
      <c r="H142" s="1"/>
      <c r="I142" s="31"/>
      <c r="J142" s="1"/>
      <c r="K142" s="1"/>
      <c r="L142" s="1"/>
    </row>
    <row r="143" spans="1:12" s="20" customFormat="1" ht="18" customHeight="1" x14ac:dyDescent="0.15">
      <c r="A143" s="37" t="s">
        <v>50</v>
      </c>
      <c r="B143" s="36">
        <v>7527</v>
      </c>
      <c r="C143" s="35">
        <v>442856981</v>
      </c>
      <c r="D143" s="34">
        <v>221187198</v>
      </c>
      <c r="E143" s="33">
        <v>0</v>
      </c>
      <c r="F143" s="33"/>
      <c r="G143" s="32">
        <f t="shared" si="13"/>
        <v>221669783</v>
      </c>
      <c r="H143" s="1"/>
      <c r="I143" s="31"/>
      <c r="J143" s="1"/>
      <c r="K143" s="1"/>
      <c r="L143" s="1"/>
    </row>
    <row r="144" spans="1:12" s="20" customFormat="1" ht="18" customHeight="1" x14ac:dyDescent="0.15">
      <c r="A144" s="37" t="s">
        <v>143</v>
      </c>
      <c r="B144" s="36">
        <v>1068</v>
      </c>
      <c r="C144" s="35">
        <v>1077848170</v>
      </c>
      <c r="D144" s="34">
        <v>1062353900</v>
      </c>
      <c r="E144" s="33">
        <f>+D144/C144</f>
        <v>0.98562481207348529</v>
      </c>
      <c r="F144" s="33"/>
      <c r="G144" s="32">
        <f t="shared" si="13"/>
        <v>15494270</v>
      </c>
      <c r="H144" s="1"/>
      <c r="I144" s="31"/>
      <c r="J144" s="1"/>
      <c r="K144" s="1"/>
      <c r="L144" s="1"/>
    </row>
    <row r="145" spans="1:12" s="20" customFormat="1" ht="18" customHeight="1" x14ac:dyDescent="0.15">
      <c r="A145" s="37" t="s">
        <v>49</v>
      </c>
      <c r="B145" s="36">
        <v>7531</v>
      </c>
      <c r="C145" s="35">
        <v>315663615</v>
      </c>
      <c r="D145" s="34">
        <v>307673613</v>
      </c>
      <c r="E145" s="33">
        <v>0</v>
      </c>
      <c r="F145" s="33"/>
      <c r="G145" s="32">
        <f t="shared" si="13"/>
        <v>7990002</v>
      </c>
      <c r="H145" s="1"/>
      <c r="I145" s="31"/>
      <c r="J145" s="1"/>
      <c r="K145" s="1"/>
      <c r="L145" s="1"/>
    </row>
    <row r="146" spans="1:12" s="20" customFormat="1" ht="18" customHeight="1" x14ac:dyDescent="0.15">
      <c r="A146" s="37" t="s">
        <v>48</v>
      </c>
      <c r="B146" s="36">
        <v>1031</v>
      </c>
      <c r="C146" s="35">
        <v>153722727</v>
      </c>
      <c r="D146" s="34">
        <v>151019727</v>
      </c>
      <c r="E146" s="33">
        <f>+D146/C146</f>
        <v>0.9824163931205826</v>
      </c>
      <c r="F146" s="33"/>
      <c r="G146" s="32">
        <f t="shared" si="13"/>
        <v>2703000</v>
      </c>
      <c r="H146" s="1"/>
      <c r="I146" s="31"/>
      <c r="J146" s="1"/>
      <c r="K146" s="1"/>
      <c r="L146" s="1"/>
    </row>
    <row r="147" spans="1:12" s="20" customFormat="1" ht="18" customHeight="1" x14ac:dyDescent="0.15">
      <c r="A147" s="37" t="s">
        <v>151</v>
      </c>
      <c r="B147" s="36" t="s">
        <v>151</v>
      </c>
      <c r="C147" s="35">
        <v>0</v>
      </c>
      <c r="D147" s="34">
        <v>0</v>
      </c>
      <c r="E147" s="33">
        <v>0</v>
      </c>
      <c r="F147" s="33"/>
      <c r="G147" s="32">
        <f t="shared" si="13"/>
        <v>0</v>
      </c>
      <c r="H147" s="1"/>
      <c r="I147" s="31"/>
      <c r="J147" s="1"/>
      <c r="K147" s="1"/>
      <c r="L147" s="1"/>
    </row>
    <row r="148" spans="1:12" s="20" customFormat="1" ht="12.75" customHeight="1" x14ac:dyDescent="0.15">
      <c r="A148" s="348" t="s">
        <v>36</v>
      </c>
      <c r="B148" s="349"/>
      <c r="C148" s="29">
        <f>SUM(C139:C147)</f>
        <v>4633400784</v>
      </c>
      <c r="D148" s="29">
        <f>SUM(D139:D147)</f>
        <v>3866740948</v>
      </c>
      <c r="E148" s="30">
        <f>+D148/C148</f>
        <v>0.83453625711649637</v>
      </c>
      <c r="F148" s="30"/>
      <c r="G148" s="29">
        <f>SUM(G139:G147)</f>
        <v>766659836</v>
      </c>
      <c r="H148" s="1"/>
      <c r="I148" s="22"/>
      <c r="J148" s="1"/>
      <c r="K148" s="1"/>
      <c r="L148" s="1"/>
    </row>
    <row r="149" spans="1:12" s="20" customFormat="1" ht="12.75" customHeight="1" x14ac:dyDescent="0.15">
      <c r="A149" s="22"/>
      <c r="B149" s="25"/>
      <c r="C149" s="24"/>
      <c r="D149" s="24"/>
      <c r="E149" s="23"/>
      <c r="F149" s="23"/>
      <c r="G149" s="23"/>
      <c r="H149" s="23"/>
      <c r="I149" s="22"/>
      <c r="J149" s="1"/>
      <c r="K149" s="1"/>
      <c r="L149" s="1"/>
    </row>
    <row r="150" spans="1:12" s="20" customFormat="1" ht="12.75" customHeight="1" x14ac:dyDescent="0.15">
      <c r="A150" s="22"/>
      <c r="B150" s="25"/>
      <c r="C150" s="24"/>
      <c r="D150" s="24"/>
      <c r="E150" s="23"/>
      <c r="F150" s="23"/>
      <c r="G150" s="23"/>
      <c r="H150" s="23"/>
      <c r="I150" s="22"/>
      <c r="J150" s="1"/>
      <c r="K150" s="1"/>
      <c r="L150" s="1"/>
    </row>
    <row r="151" spans="1:12" s="20" customFormat="1" ht="12.75" customHeight="1" x14ac:dyDescent="0.15">
      <c r="A151" s="22"/>
      <c r="B151" s="25"/>
      <c r="C151" s="24"/>
      <c r="D151" s="24"/>
      <c r="E151" s="23"/>
      <c r="F151" s="23"/>
      <c r="G151" s="23"/>
      <c r="H151" s="23"/>
      <c r="I151" s="22"/>
      <c r="J151" s="1"/>
      <c r="K151" s="1"/>
      <c r="L151" s="1"/>
    </row>
    <row r="152" spans="1:12" s="20" customFormat="1" ht="12.75" customHeight="1" x14ac:dyDescent="0.15">
      <c r="A152" s="22"/>
      <c r="B152" s="25"/>
      <c r="C152" s="24"/>
      <c r="D152" s="24"/>
      <c r="E152" s="23"/>
      <c r="F152" s="23"/>
      <c r="G152" s="23"/>
      <c r="H152" s="23"/>
      <c r="I152" s="22"/>
      <c r="J152" s="1"/>
      <c r="K152" s="1"/>
      <c r="L152" s="1"/>
    </row>
    <row r="153" spans="1:12" s="20" customFormat="1" ht="12.75" customHeight="1" x14ac:dyDescent="0.15">
      <c r="A153" s="22"/>
      <c r="B153" s="25"/>
      <c r="C153" s="24"/>
      <c r="D153" s="24"/>
      <c r="E153" s="23"/>
      <c r="F153" s="23"/>
      <c r="G153" s="23"/>
      <c r="H153" s="23"/>
      <c r="I153" s="22"/>
      <c r="J153" s="1"/>
      <c r="K153" s="1"/>
      <c r="L153" s="1"/>
    </row>
    <row r="154" spans="1:12" s="20" customFormat="1" ht="12.75" customHeight="1" x14ac:dyDescent="0.15">
      <c r="A154" s="22"/>
      <c r="B154" s="25"/>
      <c r="C154" s="24"/>
      <c r="D154" s="24"/>
      <c r="E154" s="23"/>
      <c r="F154" s="23"/>
      <c r="G154" s="23"/>
      <c r="H154" s="23"/>
      <c r="I154" s="22"/>
      <c r="J154" s="1"/>
      <c r="K154" s="1"/>
      <c r="L154" s="1"/>
    </row>
    <row r="155" spans="1:12" s="20" customFormat="1" ht="12.75" customHeight="1" x14ac:dyDescent="0.15">
      <c r="A155" s="22"/>
      <c r="B155" s="25"/>
      <c r="C155" s="24"/>
      <c r="D155" s="24"/>
      <c r="E155" s="23"/>
      <c r="F155" s="23"/>
      <c r="G155" s="23"/>
      <c r="H155" s="23"/>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1"/>
      <c r="B165" s="3"/>
      <c r="C165" s="2"/>
      <c r="D165" s="1"/>
      <c r="E165" s="1"/>
      <c r="F165" s="1"/>
      <c r="G165" s="1"/>
      <c r="H165" s="1"/>
      <c r="I165" s="1"/>
      <c r="J165" s="1"/>
      <c r="K165" s="1"/>
      <c r="L165" s="1"/>
    </row>
    <row r="166" spans="1:12" s="20" customFormat="1" ht="12.75" customHeight="1" x14ac:dyDescent="0.15">
      <c r="A166" s="1"/>
      <c r="B166" s="3"/>
      <c r="C166" s="2"/>
      <c r="D166" s="1"/>
      <c r="E166" s="1"/>
      <c r="F166" s="1"/>
      <c r="G166" s="1"/>
      <c r="H166" s="1"/>
      <c r="I166" s="1"/>
      <c r="J166" s="1"/>
      <c r="K166" s="1"/>
      <c r="L166" s="1"/>
    </row>
    <row r="167" spans="1:12" s="20" customFormat="1" ht="12.75" customHeight="1" x14ac:dyDescent="0.15">
      <c r="A167" s="1"/>
      <c r="B167" s="3"/>
      <c r="C167" s="2"/>
      <c r="D167" s="1"/>
      <c r="E167" s="1"/>
      <c r="F167" s="1"/>
      <c r="G167" s="1"/>
      <c r="H167" s="1"/>
      <c r="I167" s="1"/>
      <c r="J167" s="1"/>
      <c r="K167" s="1"/>
      <c r="L167" s="1"/>
    </row>
    <row r="168" spans="1:12" s="20" customFormat="1" ht="12.75" customHeight="1" x14ac:dyDescent="0.15">
      <c r="A168" s="1"/>
      <c r="B168" s="3"/>
      <c r="C168" s="2"/>
      <c r="D168" s="1"/>
      <c r="E168" s="1"/>
      <c r="F168" s="1"/>
      <c r="G168" s="1"/>
      <c r="H168" s="1"/>
      <c r="I168" s="1"/>
      <c r="J168" s="1"/>
      <c r="K168" s="1"/>
      <c r="L168" s="1"/>
    </row>
    <row r="169" spans="1:12" s="20" customFormat="1" ht="12.75" customHeight="1" x14ac:dyDescent="0.15">
      <c r="A169" s="1"/>
      <c r="B169" s="3"/>
      <c r="C169" s="2"/>
      <c r="D169" s="1"/>
      <c r="E169" s="1"/>
      <c r="F169" s="1"/>
      <c r="G169" s="1"/>
      <c r="H169" s="1"/>
      <c r="I169" s="1"/>
      <c r="J169" s="1"/>
      <c r="K169" s="1"/>
      <c r="L169" s="1"/>
    </row>
    <row r="170" spans="1:12" s="20" customFormat="1" ht="12.75" customHeight="1" x14ac:dyDescent="0.15">
      <c r="A170" s="1"/>
      <c r="B170" s="3"/>
      <c r="C170" s="2"/>
      <c r="D170" s="1"/>
      <c r="E170" s="1"/>
      <c r="F170" s="1"/>
      <c r="G170" s="1"/>
      <c r="H170" s="1"/>
      <c r="I170" s="1"/>
      <c r="J170" s="1"/>
      <c r="K170" s="1"/>
      <c r="L170" s="1"/>
    </row>
    <row r="171" spans="1:12" s="20" customFormat="1" ht="12.75" customHeight="1" x14ac:dyDescent="0.15">
      <c r="A171" s="345" t="s">
        <v>539</v>
      </c>
      <c r="B171" s="345"/>
      <c r="C171" s="345"/>
      <c r="D171" s="345"/>
      <c r="E171" s="345"/>
      <c r="F171" s="345"/>
      <c r="G171" s="345"/>
      <c r="H171" s="21"/>
      <c r="I171" s="21"/>
    </row>
    <row r="172" spans="1:12" s="20" customFormat="1" ht="23.25" customHeight="1" x14ac:dyDescent="0.15">
      <c r="A172" s="46" t="s">
        <v>47</v>
      </c>
      <c r="B172" s="45" t="s">
        <v>42</v>
      </c>
      <c r="C172" s="38" t="s">
        <v>46</v>
      </c>
      <c r="D172" s="44" t="s">
        <v>45</v>
      </c>
      <c r="E172" s="39" t="s">
        <v>40</v>
      </c>
      <c r="F172" s="350"/>
      <c r="G172" s="351"/>
      <c r="H172" s="31"/>
      <c r="I172" s="31"/>
      <c r="J172" s="1"/>
      <c r="K172" s="1"/>
      <c r="L172" s="1"/>
    </row>
    <row r="173" spans="1:12" s="20" customFormat="1" ht="12.75" customHeight="1" x14ac:dyDescent="0.15">
      <c r="A173" s="127">
        <v>43767</v>
      </c>
      <c r="B173" s="43">
        <f>+C184</f>
        <v>7009175</v>
      </c>
      <c r="C173" s="43">
        <f>+D184</f>
        <v>71686</v>
      </c>
      <c r="D173" s="43">
        <f>+B173-C173</f>
        <v>6937489</v>
      </c>
      <c r="E173" s="42">
        <f>+C173/B173</f>
        <v>1.0227451875577368E-2</v>
      </c>
      <c r="F173" s="352"/>
      <c r="G173" s="353"/>
      <c r="H173" s="31"/>
      <c r="I173" s="31"/>
      <c r="J173" s="1"/>
      <c r="K173" s="1"/>
      <c r="L173" s="1"/>
    </row>
    <row r="174" spans="1:12" s="20" customFormat="1" ht="12.75" customHeight="1" x14ac:dyDescent="0.15">
      <c r="A174" s="31"/>
      <c r="B174" s="41"/>
      <c r="C174" s="41"/>
      <c r="D174" s="41"/>
      <c r="E174" s="40"/>
      <c r="F174" s="40"/>
      <c r="G174" s="31"/>
      <c r="H174" s="31"/>
      <c r="I174" s="31"/>
      <c r="J174" s="1"/>
      <c r="K174" s="1"/>
      <c r="L174" s="1"/>
    </row>
    <row r="175" spans="1:12" s="20" customFormat="1" ht="12.75" customHeight="1" x14ac:dyDescent="0.15">
      <c r="A175" s="39" t="s">
        <v>44</v>
      </c>
      <c r="B175" s="39" t="s">
        <v>43</v>
      </c>
      <c r="C175" s="39" t="s">
        <v>42</v>
      </c>
      <c r="D175" s="39" t="s">
        <v>41</v>
      </c>
      <c r="E175" s="39" t="s">
        <v>40</v>
      </c>
      <c r="F175" s="39"/>
      <c r="G175" s="38" t="s">
        <v>39</v>
      </c>
      <c r="H175" s="31"/>
      <c r="I175" s="31"/>
      <c r="J175" s="1"/>
      <c r="K175" s="1"/>
      <c r="L175" s="1"/>
    </row>
    <row r="176" spans="1:12" s="20" customFormat="1" ht="12.75" customHeight="1" x14ac:dyDescent="0.15">
      <c r="A176" s="37" t="s">
        <v>53</v>
      </c>
      <c r="B176" s="36" t="s">
        <v>52</v>
      </c>
      <c r="C176" s="35">
        <v>4608789</v>
      </c>
      <c r="D176" s="35">
        <v>71686</v>
      </c>
      <c r="E176" s="33">
        <f>+D176/C176</f>
        <v>1.5554194388157062E-2</v>
      </c>
      <c r="F176" s="39"/>
      <c r="G176" s="32">
        <f t="shared" ref="G176:G184" si="14">+C176-D176</f>
        <v>4537103</v>
      </c>
      <c r="H176" s="31"/>
      <c r="I176" s="31"/>
      <c r="J176" s="1"/>
      <c r="K176" s="1"/>
      <c r="L176" s="1"/>
    </row>
    <row r="177" spans="1:12" s="20" customFormat="1" ht="12.75" customHeight="1" x14ac:dyDescent="0.15">
      <c r="A177" s="37" t="s">
        <v>38</v>
      </c>
      <c r="B177" s="36">
        <v>1067</v>
      </c>
      <c r="C177" s="35">
        <v>516210</v>
      </c>
      <c r="D177" s="35">
        <v>0</v>
      </c>
      <c r="E177" s="33">
        <v>500000</v>
      </c>
      <c r="F177" s="39">
        <v>0</v>
      </c>
      <c r="G177" s="32">
        <v>500000</v>
      </c>
      <c r="H177" s="31"/>
      <c r="I177" s="31"/>
      <c r="J177" s="1"/>
      <c r="K177" s="1"/>
      <c r="L177" s="1"/>
    </row>
    <row r="178" spans="1:12" s="20" customFormat="1" ht="12.75" customHeight="1" x14ac:dyDescent="0.15">
      <c r="A178" s="37" t="s">
        <v>37</v>
      </c>
      <c r="B178" s="36">
        <v>1069</v>
      </c>
      <c r="C178" s="35">
        <v>0</v>
      </c>
      <c r="D178" s="35">
        <v>0</v>
      </c>
      <c r="E178" s="33">
        <v>0</v>
      </c>
      <c r="F178" s="39"/>
      <c r="G178" s="32">
        <f t="shared" si="14"/>
        <v>0</v>
      </c>
      <c r="H178" s="31"/>
      <c r="I178" s="31"/>
      <c r="J178" s="1"/>
      <c r="K178" s="1"/>
      <c r="L178" s="1"/>
    </row>
    <row r="179" spans="1:12" s="20" customFormat="1" ht="12.75" customHeight="1" x14ac:dyDescent="0.15">
      <c r="A179" s="37" t="s">
        <v>51</v>
      </c>
      <c r="B179" s="36">
        <v>1070</v>
      </c>
      <c r="C179" s="35">
        <v>0</v>
      </c>
      <c r="D179" s="35">
        <v>0</v>
      </c>
      <c r="E179" s="33">
        <v>0</v>
      </c>
      <c r="F179" s="39"/>
      <c r="G179" s="32">
        <f t="shared" si="14"/>
        <v>0</v>
      </c>
      <c r="H179" s="31"/>
      <c r="I179" s="31"/>
      <c r="J179" s="1"/>
      <c r="K179" s="1"/>
      <c r="L179" s="1"/>
    </row>
    <row r="180" spans="1:12" s="20" customFormat="1" ht="12.75" customHeight="1" x14ac:dyDescent="0.15">
      <c r="A180" s="37" t="s">
        <v>50</v>
      </c>
      <c r="B180" s="36">
        <v>7527</v>
      </c>
      <c r="C180" s="35">
        <v>0</v>
      </c>
      <c r="D180" s="35">
        <v>0</v>
      </c>
      <c r="E180" s="33">
        <v>0</v>
      </c>
      <c r="F180" s="39"/>
      <c r="G180" s="32">
        <f t="shared" si="14"/>
        <v>0</v>
      </c>
      <c r="H180" s="31"/>
      <c r="I180" s="31"/>
      <c r="J180" s="1"/>
      <c r="K180" s="1"/>
      <c r="L180" s="1"/>
    </row>
    <row r="181" spans="1:12" s="20" customFormat="1" ht="12.75" customHeight="1" x14ac:dyDescent="0.15">
      <c r="A181" s="37" t="s">
        <v>143</v>
      </c>
      <c r="B181" s="36">
        <v>1068</v>
      </c>
      <c r="C181" s="35">
        <v>0</v>
      </c>
      <c r="D181" s="35">
        <v>0</v>
      </c>
      <c r="E181" s="33">
        <v>0</v>
      </c>
      <c r="F181" s="39"/>
      <c r="G181" s="32">
        <f>+C181-D181</f>
        <v>0</v>
      </c>
      <c r="H181" s="31"/>
      <c r="I181" s="31"/>
      <c r="J181" s="1"/>
      <c r="K181" s="1"/>
      <c r="L181" s="1"/>
    </row>
    <row r="182" spans="1:12" s="20" customFormat="1" ht="12.75" customHeight="1" x14ac:dyDescent="0.15">
      <c r="A182" s="37" t="s">
        <v>49</v>
      </c>
      <c r="B182" s="36">
        <v>7531</v>
      </c>
      <c r="C182" s="35">
        <v>1884176</v>
      </c>
      <c r="D182" s="35">
        <v>0</v>
      </c>
      <c r="E182" s="33">
        <v>0</v>
      </c>
      <c r="F182" s="39"/>
      <c r="G182" s="32">
        <f t="shared" si="14"/>
        <v>1884176</v>
      </c>
      <c r="H182" s="31"/>
      <c r="I182" s="31"/>
      <c r="J182" s="1"/>
      <c r="K182" s="1"/>
      <c r="L182" s="1"/>
    </row>
    <row r="183" spans="1:12" s="20" customFormat="1" ht="12.75" customHeight="1" x14ac:dyDescent="0.15">
      <c r="A183" s="37" t="s">
        <v>48</v>
      </c>
      <c r="B183" s="36">
        <v>1031</v>
      </c>
      <c r="C183" s="35">
        <v>0</v>
      </c>
      <c r="D183" s="35">
        <v>0</v>
      </c>
      <c r="E183" s="33">
        <v>0</v>
      </c>
      <c r="F183" s="39"/>
      <c r="G183" s="32">
        <f t="shared" si="14"/>
        <v>0</v>
      </c>
      <c r="H183" s="31"/>
      <c r="I183" s="31"/>
      <c r="J183" s="1"/>
      <c r="K183" s="1"/>
      <c r="L183" s="1"/>
    </row>
    <row r="184" spans="1:12" s="20" customFormat="1" ht="12.75" customHeight="1" x14ac:dyDescent="0.15">
      <c r="A184" s="348" t="s">
        <v>36</v>
      </c>
      <c r="B184" s="349"/>
      <c r="C184" s="29">
        <f>SUM(C176:C183)</f>
        <v>7009175</v>
      </c>
      <c r="D184" s="29">
        <f>SUM(D176:D183)</f>
        <v>71686</v>
      </c>
      <c r="E184" s="30">
        <f>+D184/C184</f>
        <v>1.0227451875577368E-2</v>
      </c>
      <c r="F184" s="29">
        <f>SUM(F181:F181)</f>
        <v>0</v>
      </c>
      <c r="G184" s="32">
        <f t="shared" si="14"/>
        <v>6937489</v>
      </c>
      <c r="H184" s="23"/>
      <c r="I184" s="22"/>
      <c r="J184" s="1"/>
      <c r="K184" s="1"/>
      <c r="L184" s="1"/>
    </row>
    <row r="185" spans="1:12" s="20" customFormat="1" ht="12.75" customHeight="1" x14ac:dyDescent="0.15">
      <c r="A185" s="28"/>
      <c r="B185" s="28"/>
      <c r="C185" s="26"/>
      <c r="D185" s="26"/>
      <c r="E185" s="27"/>
      <c r="F185" s="27"/>
      <c r="G185" s="26"/>
      <c r="H185" s="23"/>
      <c r="I185" s="22"/>
      <c r="J185" s="1"/>
      <c r="K185" s="1"/>
      <c r="L185" s="1"/>
    </row>
    <row r="186" spans="1:12" s="20" customFormat="1" ht="12.75" customHeight="1" x14ac:dyDescent="0.15">
      <c r="A186" s="28"/>
      <c r="B186" s="28"/>
      <c r="C186" s="26"/>
      <c r="D186" s="26"/>
      <c r="E186" s="27"/>
      <c r="F186" s="27"/>
      <c r="G186" s="26"/>
      <c r="H186" s="23"/>
      <c r="I186" s="22"/>
      <c r="J186" s="1"/>
      <c r="K186" s="1"/>
      <c r="L186" s="1"/>
    </row>
    <row r="187" spans="1:12" s="20" customFormat="1" ht="12.75" customHeight="1" x14ac:dyDescent="0.15">
      <c r="A187" s="28"/>
      <c r="B187" s="28"/>
      <c r="C187" s="26"/>
      <c r="D187" s="26"/>
      <c r="E187" s="27"/>
      <c r="F187" s="27"/>
      <c r="G187" s="26"/>
      <c r="H187" s="23"/>
      <c r="I187" s="22"/>
      <c r="J187" s="1"/>
      <c r="K187" s="1"/>
      <c r="L187" s="1"/>
    </row>
    <row r="188" spans="1:12" s="20" customFormat="1" ht="12.75" customHeight="1" x14ac:dyDescent="0.15">
      <c r="A188" s="28"/>
      <c r="B188" s="28"/>
      <c r="C188" s="26"/>
      <c r="D188" s="26"/>
      <c r="E188" s="27"/>
      <c r="F188" s="27"/>
      <c r="G188" s="26"/>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21"/>
      <c r="B205" s="21"/>
      <c r="C205" s="21"/>
      <c r="D205" s="21"/>
      <c r="E205" s="21"/>
      <c r="F205" s="21"/>
      <c r="G205" s="21"/>
      <c r="H205" s="21"/>
      <c r="I205" s="21"/>
      <c r="J205" s="21"/>
    </row>
    <row r="206" spans="1:12" s="20" customFormat="1" ht="12.75" customHeight="1" thickBot="1" x14ac:dyDescent="0.2">
      <c r="A206" s="21"/>
      <c r="B206" s="21"/>
      <c r="C206" s="21"/>
      <c r="D206" s="21"/>
      <c r="E206" s="21"/>
      <c r="F206" s="21"/>
      <c r="G206" s="21"/>
      <c r="H206" s="21"/>
      <c r="I206" s="21"/>
      <c r="J206" s="21"/>
    </row>
    <row r="207" spans="1:12" ht="25.5" customHeight="1" thickBot="1" x14ac:dyDescent="0.2">
      <c r="A207" s="339" t="s">
        <v>540</v>
      </c>
      <c r="B207" s="340"/>
      <c r="C207" s="340"/>
      <c r="D207" s="340"/>
      <c r="E207" s="340"/>
      <c r="F207" s="340"/>
      <c r="G207" s="340"/>
      <c r="H207" s="340"/>
      <c r="I207" s="340"/>
      <c r="J207" s="341"/>
    </row>
    <row r="208" spans="1:12" ht="24" x14ac:dyDescent="0.15">
      <c r="A208" s="170" t="s">
        <v>448</v>
      </c>
      <c r="B208" s="171" t="s">
        <v>33</v>
      </c>
      <c r="C208" s="172" t="s">
        <v>32</v>
      </c>
      <c r="D208" s="172" t="s">
        <v>31</v>
      </c>
      <c r="E208" s="171" t="s">
        <v>30</v>
      </c>
      <c r="F208" s="171"/>
      <c r="G208" s="172" t="s">
        <v>474</v>
      </c>
      <c r="H208" s="172" t="s">
        <v>28</v>
      </c>
      <c r="I208" s="172" t="s">
        <v>27</v>
      </c>
      <c r="J208" s="172" t="s">
        <v>514</v>
      </c>
      <c r="K208" s="182"/>
    </row>
    <row r="209" spans="1:11" ht="51" customHeight="1" x14ac:dyDescent="0.15">
      <c r="A209" s="178" t="s">
        <v>447</v>
      </c>
      <c r="B209" s="16">
        <v>2018</v>
      </c>
      <c r="C209" s="165" t="s">
        <v>75</v>
      </c>
      <c r="D209" s="220">
        <v>42944</v>
      </c>
      <c r="E209" s="14" t="s">
        <v>280</v>
      </c>
      <c r="F209" s="174"/>
      <c r="G209" s="177">
        <v>2</v>
      </c>
      <c r="H209" s="153">
        <v>0</v>
      </c>
      <c r="I209" s="153">
        <f t="shared" ref="I209:I214" si="15">+G209-H209</f>
        <v>2</v>
      </c>
      <c r="J209" s="255" t="s">
        <v>515</v>
      </c>
      <c r="K209" s="182"/>
    </row>
    <row r="210" spans="1:11" ht="21" customHeight="1" outlineLevel="1" x14ac:dyDescent="0.15">
      <c r="A210" s="189" t="s">
        <v>285</v>
      </c>
      <c r="B210" s="190"/>
      <c r="C210" s="191"/>
      <c r="D210" s="192"/>
      <c r="E210" s="190"/>
      <c r="F210" s="190"/>
      <c r="G210" s="193"/>
      <c r="H210" s="194"/>
      <c r="I210" s="195">
        <f>SUBTOTAL(9,I208:I209)</f>
        <v>2</v>
      </c>
      <c r="J210" s="196"/>
      <c r="K210" s="22"/>
    </row>
    <row r="211" spans="1:11" ht="36" customHeight="1" outlineLevel="2" x14ac:dyDescent="0.15">
      <c r="A211" s="242" t="s">
        <v>21</v>
      </c>
      <c r="B211" s="243">
        <v>2015</v>
      </c>
      <c r="C211" s="244" t="s">
        <v>137</v>
      </c>
      <c r="D211" s="245">
        <v>41901</v>
      </c>
      <c r="E211" s="243" t="s">
        <v>20</v>
      </c>
      <c r="F211" s="243"/>
      <c r="G211" s="246">
        <v>125948996</v>
      </c>
      <c r="H211" s="247">
        <v>0</v>
      </c>
      <c r="I211" s="247">
        <f t="shared" si="15"/>
        <v>125948996</v>
      </c>
      <c r="J211" s="259" t="s">
        <v>344</v>
      </c>
      <c r="K211" s="298"/>
    </row>
    <row r="212" spans="1:11" ht="36.75" customHeight="1" outlineLevel="1" x14ac:dyDescent="0.15">
      <c r="A212" s="189" t="s">
        <v>138</v>
      </c>
      <c r="B212" s="197"/>
      <c r="C212" s="198"/>
      <c r="D212" s="199"/>
      <c r="E212" s="197"/>
      <c r="F212" s="197"/>
      <c r="G212" s="200"/>
      <c r="H212" s="194"/>
      <c r="I212" s="195">
        <f>SUBTOTAL(9,I211:I211)</f>
        <v>125948996</v>
      </c>
      <c r="J212" s="258"/>
      <c r="K212" s="22"/>
    </row>
    <row r="213" spans="1:11" ht="139.5" customHeight="1" outlineLevel="2" x14ac:dyDescent="0.15">
      <c r="A213" s="242" t="s">
        <v>9</v>
      </c>
      <c r="B213" s="279">
        <v>2016</v>
      </c>
      <c r="C213" s="236" t="s">
        <v>15</v>
      </c>
      <c r="D213" s="280">
        <v>42178</v>
      </c>
      <c r="E213" s="279" t="s">
        <v>14</v>
      </c>
      <c r="F213" s="279"/>
      <c r="G213" s="281">
        <v>3398061</v>
      </c>
      <c r="H213" s="247">
        <v>3245909</v>
      </c>
      <c r="I213" s="247">
        <f t="shared" si="15"/>
        <v>152152</v>
      </c>
      <c r="J213" s="256" t="s">
        <v>379</v>
      </c>
      <c r="K213" s="299"/>
    </row>
    <row r="214" spans="1:11" ht="35.25" customHeight="1" outlineLevel="2" x14ac:dyDescent="0.15">
      <c r="A214" s="163" t="s">
        <v>446</v>
      </c>
      <c r="B214" s="11">
        <v>2018</v>
      </c>
      <c r="C214" s="165" t="s">
        <v>70</v>
      </c>
      <c r="D214" s="220">
        <v>42808</v>
      </c>
      <c r="E214" s="14" t="s">
        <v>284</v>
      </c>
      <c r="F214" s="11"/>
      <c r="G214" s="10">
        <v>1868544</v>
      </c>
      <c r="H214" s="153">
        <v>0</v>
      </c>
      <c r="I214" s="153">
        <f t="shared" si="15"/>
        <v>1868544</v>
      </c>
      <c r="J214" s="285" t="s">
        <v>516</v>
      </c>
      <c r="K214" s="299"/>
    </row>
    <row r="215" spans="1:11" ht="23.25" customHeight="1" outlineLevel="1" x14ac:dyDescent="0.15">
      <c r="A215" s="203" t="s">
        <v>139</v>
      </c>
      <c r="B215" s="190"/>
      <c r="C215" s="191"/>
      <c r="D215" s="192"/>
      <c r="E215" s="190"/>
      <c r="F215" s="190"/>
      <c r="G215" s="193"/>
      <c r="H215" s="194"/>
      <c r="I215" s="195">
        <f>SUBTOTAL(9,I213:I214)</f>
        <v>2020696</v>
      </c>
      <c r="J215" s="196"/>
      <c r="K215" s="22"/>
    </row>
    <row r="216" spans="1:11" ht="21" customHeight="1" thickBot="1" x14ac:dyDescent="0.2">
      <c r="A216" s="187" t="s">
        <v>290</v>
      </c>
      <c r="B216" s="156"/>
      <c r="C216" s="149"/>
      <c r="D216" s="150"/>
      <c r="E216" s="151"/>
      <c r="F216" s="151"/>
      <c r="G216" s="152"/>
      <c r="H216" s="141"/>
      <c r="I216" s="282">
        <f>SUBTOTAL(9,I209:I215)</f>
        <v>127969694</v>
      </c>
      <c r="J216" s="188"/>
    </row>
    <row r="217" spans="1:11" ht="21.75" customHeight="1" thickBot="1" x14ac:dyDescent="0.2">
      <c r="A217" s="336" t="s">
        <v>534</v>
      </c>
      <c r="B217" s="337"/>
      <c r="C217" s="337"/>
      <c r="D217" s="337"/>
      <c r="E217" s="337"/>
      <c r="F217" s="338"/>
      <c r="G217" s="207">
        <f>SUM(G209:G215)</f>
        <v>131215603</v>
      </c>
      <c r="H217" s="207">
        <f>SUM(H209:H215)</f>
        <v>3245909</v>
      </c>
      <c r="I217" s="207">
        <f>+I210+I212+I215</f>
        <v>127969694</v>
      </c>
      <c r="J217" s="208">
        <f>+I217/G217</f>
        <v>0.97526278182023829</v>
      </c>
    </row>
    <row r="218" spans="1:11" ht="13" x14ac:dyDescent="0.15">
      <c r="A218" s="9"/>
      <c r="B218" s="8"/>
      <c r="C218" s="8"/>
      <c r="D218" s="8"/>
      <c r="E218" s="7"/>
      <c r="F218" s="7"/>
      <c r="G218" s="6"/>
      <c r="H218" s="6"/>
      <c r="I218" s="6"/>
      <c r="J218" s="5"/>
    </row>
    <row r="219" spans="1:11" ht="13" x14ac:dyDescent="0.15">
      <c r="A219" s="9"/>
      <c r="B219" s="8"/>
      <c r="C219" s="8"/>
      <c r="D219" s="8"/>
      <c r="E219" s="7"/>
      <c r="F219" s="7"/>
      <c r="G219" s="6"/>
      <c r="H219" s="6"/>
      <c r="I219" s="6"/>
      <c r="J219" s="5"/>
    </row>
    <row r="220" spans="1:11" ht="13" x14ac:dyDescent="0.15">
      <c r="A220" s="9"/>
      <c r="B220" s="8"/>
      <c r="C220" s="8"/>
      <c r="D220" s="8"/>
      <c r="E220" s="7"/>
      <c r="F220" s="7"/>
      <c r="G220" s="6"/>
      <c r="H220" s="6"/>
      <c r="I220" s="6"/>
      <c r="J220" s="5"/>
    </row>
    <row r="221" spans="1:11" hidden="1" x14ac:dyDescent="0.15"/>
    <row r="222" spans="1:11" s="4" customFormat="1" ht="21" hidden="1" customHeight="1" thickBot="1" x14ac:dyDescent="0.2">
      <c r="A222" s="325" t="s">
        <v>142</v>
      </c>
      <c r="B222" s="326"/>
      <c r="C222" s="326"/>
      <c r="D222" s="326"/>
      <c r="E222" s="326"/>
      <c r="F222" s="326"/>
      <c r="G222" s="326"/>
      <c r="H222" s="326"/>
      <c r="I222" s="326"/>
      <c r="J222" s="327"/>
    </row>
    <row r="223" spans="1:11" ht="30" hidden="1" customHeight="1" x14ac:dyDescent="0.15">
      <c r="A223" s="126"/>
      <c r="B223" s="328"/>
      <c r="C223" s="329"/>
      <c r="D223" s="329"/>
      <c r="E223" s="329"/>
      <c r="F223" s="329"/>
      <c r="G223" s="329"/>
      <c r="H223" s="329"/>
      <c r="I223" s="329"/>
      <c r="J223" s="330"/>
    </row>
    <row r="224" spans="1:11" ht="30" hidden="1" customHeight="1" thickBot="1" x14ac:dyDescent="0.2">
      <c r="A224" s="128"/>
      <c r="B224" s="331"/>
      <c r="C224" s="331"/>
      <c r="D224" s="331"/>
      <c r="E224" s="331"/>
      <c r="F224" s="331"/>
      <c r="G224" s="331"/>
      <c r="H224" s="331"/>
      <c r="I224" s="331"/>
      <c r="J224" s="332"/>
    </row>
    <row r="225" hidden="1" x14ac:dyDescent="0.15"/>
    <row r="226" hidden="1" x14ac:dyDescent="0.15"/>
    <row r="227" hidden="1" x14ac:dyDescent="0.15"/>
    <row r="228" hidden="1" x14ac:dyDescent="0.15"/>
    <row r="229" hidden="1" x14ac:dyDescent="0.15"/>
  </sheetData>
  <sheetProtection selectLockedCells="1" selectUnlockedCells="1"/>
  <mergeCells count="38">
    <mergeCell ref="B223:J223"/>
    <mergeCell ref="B224:J224"/>
    <mergeCell ref="A171:G171"/>
    <mergeCell ref="F172:G173"/>
    <mergeCell ref="A184:B184"/>
    <mergeCell ref="A207:J207"/>
    <mergeCell ref="A217:F217"/>
    <mergeCell ref="A222:J222"/>
    <mergeCell ref="A148:B148"/>
    <mergeCell ref="C95:E95"/>
    <mergeCell ref="C96:E96"/>
    <mergeCell ref="C97:E97"/>
    <mergeCell ref="C98:E98"/>
    <mergeCell ref="A99:E99"/>
    <mergeCell ref="A103:H103"/>
    <mergeCell ref="A105:E105"/>
    <mergeCell ref="D106:E106"/>
    <mergeCell ref="A119:E119"/>
    <mergeCell ref="D120:E120"/>
    <mergeCell ref="A134:G134"/>
    <mergeCell ref="C94:E94"/>
    <mergeCell ref="C83:E83"/>
    <mergeCell ref="C84:E84"/>
    <mergeCell ref="C85:E85"/>
    <mergeCell ref="C86:E86"/>
    <mergeCell ref="C87:E87"/>
    <mergeCell ref="C88:E88"/>
    <mergeCell ref="C89:E89"/>
    <mergeCell ref="C90:E90"/>
    <mergeCell ref="C91:E91"/>
    <mergeCell ref="C92:E92"/>
    <mergeCell ref="C93:E93"/>
    <mergeCell ref="C82:E82"/>
    <mergeCell ref="A2:I2"/>
    <mergeCell ref="A3:I3"/>
    <mergeCell ref="A58:I58"/>
    <mergeCell ref="A68:B68"/>
    <mergeCell ref="A81:G81"/>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06" max="7"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213B5-4E92-4638-B7C7-3FF338B67736}">
  <dimension ref="A2:L229"/>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5.832031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546</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6.7029701374658107E-2</v>
      </c>
      <c r="E5" s="98">
        <f>220000+3263339548</f>
        <v>3263559548</v>
      </c>
      <c r="F5" s="132">
        <f>+E5/C5</f>
        <v>0.88461975543359672</v>
      </c>
      <c r="G5" s="98">
        <f>+C5-E5</f>
        <v>425663452</v>
      </c>
      <c r="H5" s="97">
        <f>220000+2359610456</f>
        <v>2359830456</v>
      </c>
      <c r="I5" s="103">
        <f>H5/C5</f>
        <v>0.63965514039135074</v>
      </c>
    </row>
    <row r="6" spans="1:10" ht="23.25" customHeight="1" x14ac:dyDescent="0.15">
      <c r="A6" s="64" t="s">
        <v>152</v>
      </c>
      <c r="B6" s="106" t="s">
        <v>150</v>
      </c>
      <c r="C6" s="105">
        <f>8751222000+3020230000+106497000</f>
        <v>11877949000</v>
      </c>
      <c r="D6" s="104">
        <f>+C6/C16</f>
        <v>0.21581112727894702</v>
      </c>
      <c r="E6" s="98">
        <v>8139137282</v>
      </c>
      <c r="F6" s="132">
        <f t="shared" ref="F6:F14" si="0">+E6/C6</f>
        <v>0.68523086620425799</v>
      </c>
      <c r="G6" s="98">
        <f>+C6-E6</f>
        <v>3738811718</v>
      </c>
      <c r="H6" s="97">
        <v>8086798199</v>
      </c>
      <c r="I6" s="103">
        <f>H6/C6</f>
        <v>0.68082445875125408</v>
      </c>
    </row>
    <row r="7" spans="1:10" ht="18" customHeight="1" x14ac:dyDescent="0.15">
      <c r="B7" s="160" t="s">
        <v>115</v>
      </c>
      <c r="C7" s="105">
        <f>SUM(C8:C14)</f>
        <v>39471459000</v>
      </c>
      <c r="D7" s="104">
        <f>+C7/C16</f>
        <v>0.71715917134639484</v>
      </c>
      <c r="E7" s="98">
        <f>SUM(E8:E14)</f>
        <v>35483091811</v>
      </c>
      <c r="F7" s="132">
        <f>+E7/C7</f>
        <v>0.89895566847427655</v>
      </c>
      <c r="G7" s="98">
        <f>SUM(G8:G14)</f>
        <v>3988367189</v>
      </c>
      <c r="H7" s="97">
        <f>SUM(H8:H14)</f>
        <v>24906647425</v>
      </c>
      <c r="I7" s="103">
        <f>H7/C7</f>
        <v>0.63100397238926487</v>
      </c>
    </row>
    <row r="8" spans="1:10" ht="22" customHeight="1" x14ac:dyDescent="0.15">
      <c r="A8" s="107" t="s">
        <v>438</v>
      </c>
      <c r="B8" s="106" t="s">
        <v>291</v>
      </c>
      <c r="C8" s="105">
        <f>2641000000+38645000</f>
        <v>2679645000</v>
      </c>
      <c r="D8" s="104">
        <f t="shared" ref="D8:D14" si="1">+C8/$C$7</f>
        <v>6.7888166991749654E-2</v>
      </c>
      <c r="E8" s="98">
        <f>2515748204</f>
        <v>2515748204</v>
      </c>
      <c r="F8" s="132">
        <f t="shared" si="0"/>
        <v>0.93883637720668223</v>
      </c>
      <c r="G8" s="98">
        <f>+C8-E8</f>
        <v>163896796</v>
      </c>
      <c r="H8" s="97">
        <v>1785077370</v>
      </c>
      <c r="I8" s="103">
        <f>H8/C8</f>
        <v>0.66616188711564406</v>
      </c>
    </row>
    <row r="9" spans="1:10" ht="22" customHeight="1" x14ac:dyDescent="0.15">
      <c r="A9" s="107" t="s">
        <v>94</v>
      </c>
      <c r="B9" s="106" t="s">
        <v>113</v>
      </c>
      <c r="C9" s="105">
        <f>12231500000+83625000</f>
        <v>12315125000</v>
      </c>
      <c r="D9" s="104">
        <f t="shared" si="1"/>
        <v>0.31200075477321476</v>
      </c>
      <c r="E9" s="98">
        <v>10166282907</v>
      </c>
      <c r="F9" s="132">
        <f t="shared" si="0"/>
        <v>0.8255119543650592</v>
      </c>
      <c r="G9" s="98">
        <f>+C9-E9</f>
        <v>2148842093</v>
      </c>
      <c r="H9" s="97">
        <v>7707789262</v>
      </c>
      <c r="I9" s="103">
        <f t="shared" ref="I9:I14" si="2">H9/C9</f>
        <v>0.62587990475127131</v>
      </c>
    </row>
    <row r="10" spans="1:10" ht="22" customHeight="1" x14ac:dyDescent="0.15">
      <c r="A10" s="107" t="s">
        <v>144</v>
      </c>
      <c r="B10" s="106" t="s">
        <v>112</v>
      </c>
      <c r="C10" s="105">
        <f>1864000000+25340000</f>
        <v>1889340000</v>
      </c>
      <c r="D10" s="104">
        <f t="shared" si="1"/>
        <v>4.7865978300928778E-2</v>
      </c>
      <c r="E10" s="98">
        <v>1795440830</v>
      </c>
      <c r="F10" s="132">
        <f t="shared" si="0"/>
        <v>0.95030054410534892</v>
      </c>
      <c r="G10" s="98">
        <f>+C10-E10</f>
        <v>93899170</v>
      </c>
      <c r="H10" s="97">
        <v>1327179462</v>
      </c>
      <c r="I10" s="103">
        <f t="shared" si="2"/>
        <v>0.70245665788052969</v>
      </c>
    </row>
    <row r="11" spans="1:10" s="94" customFormat="1" ht="22" customHeight="1" x14ac:dyDescent="0.15">
      <c r="A11" s="107" t="s">
        <v>111</v>
      </c>
      <c r="B11" s="106" t="s">
        <v>110</v>
      </c>
      <c r="C11" s="105">
        <f>2780500000+23610000</f>
        <v>2804110000</v>
      </c>
      <c r="D11" s="104">
        <f t="shared" si="1"/>
        <v>7.104145808240836E-2</v>
      </c>
      <c r="E11" s="98">
        <v>2695301133</v>
      </c>
      <c r="F11" s="132">
        <f t="shared" si="0"/>
        <v>0.96119664813434569</v>
      </c>
      <c r="G11" s="98">
        <f t="shared" ref="G11:G15" si="3">+C11-E11</f>
        <v>108808867</v>
      </c>
      <c r="H11" s="97">
        <v>1706566335</v>
      </c>
      <c r="I11" s="162">
        <f t="shared" si="2"/>
        <v>0.60859464678632436</v>
      </c>
    </row>
    <row r="12" spans="1:10" s="94" customFormat="1" ht="22" customHeight="1" x14ac:dyDescent="0.15">
      <c r="A12" s="107" t="s">
        <v>145</v>
      </c>
      <c r="B12" s="106" t="s">
        <v>109</v>
      </c>
      <c r="C12" s="105">
        <f>12543000000+1841635000</f>
        <v>14384635000</v>
      </c>
      <c r="D12" s="104">
        <f>+C12/$C$7</f>
        <v>0.36443129705441091</v>
      </c>
      <c r="E12" s="98">
        <v>13311535752</v>
      </c>
      <c r="F12" s="132">
        <f t="shared" si="0"/>
        <v>0.92539961924650849</v>
      </c>
      <c r="G12" s="98">
        <f t="shared" si="3"/>
        <v>1073099248</v>
      </c>
      <c r="H12" s="97">
        <v>8752089248</v>
      </c>
      <c r="I12" s="103">
        <f t="shared" si="2"/>
        <v>0.60843318221143605</v>
      </c>
    </row>
    <row r="13" spans="1:10" s="94" customFormat="1" ht="22" customHeight="1" x14ac:dyDescent="0.15">
      <c r="A13" s="107" t="s">
        <v>108</v>
      </c>
      <c r="B13" s="106" t="s">
        <v>107</v>
      </c>
      <c r="C13" s="105">
        <f>3307000000+255900000</f>
        <v>3562900000</v>
      </c>
      <c r="D13" s="104">
        <f t="shared" si="1"/>
        <v>9.0265221764414635E-2</v>
      </c>
      <c r="E13" s="98">
        <v>3282396468</v>
      </c>
      <c r="F13" s="132">
        <f t="shared" si="0"/>
        <v>0.92127100620281233</v>
      </c>
      <c r="G13" s="98">
        <f t="shared" si="3"/>
        <v>280503532</v>
      </c>
      <c r="H13" s="97">
        <v>2447472071</v>
      </c>
      <c r="I13" s="103">
        <f t="shared" si="2"/>
        <v>0.68693257486878667</v>
      </c>
    </row>
    <row r="14" spans="1:10" s="94" customFormat="1" ht="19.5" customHeight="1" x14ac:dyDescent="0.15">
      <c r="A14" s="107" t="s">
        <v>146</v>
      </c>
      <c r="B14" s="106" t="s">
        <v>106</v>
      </c>
      <c r="C14" s="105">
        <f>1820524000+15180000</f>
        <v>1835704000</v>
      </c>
      <c r="D14" s="104">
        <f t="shared" si="1"/>
        <v>4.6507123032872945E-2</v>
      </c>
      <c r="E14" s="98">
        <v>1716386517</v>
      </c>
      <c r="F14" s="132">
        <f t="shared" si="0"/>
        <v>0.93500178514618915</v>
      </c>
      <c r="G14" s="98">
        <f t="shared" si="3"/>
        <v>119317483</v>
      </c>
      <c r="H14" s="97">
        <v>1180473677</v>
      </c>
      <c r="I14" s="103">
        <f t="shared" si="2"/>
        <v>0.64306319373929566</v>
      </c>
      <c r="J14" s="102"/>
    </row>
    <row r="15" spans="1:10" s="94" customFormat="1" ht="21.75" customHeight="1" x14ac:dyDescent="0.15">
      <c r="A15" s="158"/>
      <c r="B15" s="106" t="s">
        <v>149</v>
      </c>
      <c r="C15" s="105">
        <f>4242621+500000</f>
        <v>4742621</v>
      </c>
      <c r="D15" s="104">
        <v>0</v>
      </c>
      <c r="E15" s="98">
        <f>1815946+2426675+500000</f>
        <v>4742621</v>
      </c>
      <c r="F15" s="132">
        <v>0</v>
      </c>
      <c r="G15" s="98">
        <f t="shared" si="3"/>
        <v>0</v>
      </c>
      <c r="H15" s="97">
        <v>4742621</v>
      </c>
      <c r="I15" s="103">
        <f>H15/C15</f>
        <v>1</v>
      </c>
      <c r="J15" s="102"/>
    </row>
    <row r="16" spans="1:10" s="94" customFormat="1" ht="12" x14ac:dyDescent="0.15">
      <c r="B16" s="96" t="s">
        <v>105</v>
      </c>
      <c r="C16" s="101">
        <f>+C5+C6+C7</f>
        <v>55038631000</v>
      </c>
      <c r="D16" s="143">
        <f t="shared" ref="D16" si="4">+D5+D6+D7+D15</f>
        <v>1</v>
      </c>
      <c r="E16" s="101">
        <f>+E5+E6+E7</f>
        <v>46885788641</v>
      </c>
      <c r="F16" s="142">
        <f>+E16/C16</f>
        <v>0.85187054599886392</v>
      </c>
      <c r="G16" s="101">
        <f>+G5+G6+G7+G15</f>
        <v>8152842359</v>
      </c>
      <c r="H16" s="101">
        <f>+H5+H6+H7</f>
        <v>35353276080</v>
      </c>
      <c r="I16" s="100">
        <f>H16/C16</f>
        <v>0.64233567292035298</v>
      </c>
    </row>
    <row r="17" spans="1:10" ht="24" customHeight="1" x14ac:dyDescent="0.15">
      <c r="B17" s="99" t="s">
        <v>545</v>
      </c>
      <c r="C17" s="101">
        <v>55038631000</v>
      </c>
      <c r="D17" s="143">
        <v>1</v>
      </c>
      <c r="E17" s="101">
        <v>45644267564</v>
      </c>
      <c r="F17" s="142">
        <v>0.82931327932193666</v>
      </c>
      <c r="G17" s="101">
        <v>9394363436</v>
      </c>
      <c r="H17" s="101">
        <v>35360538580</v>
      </c>
      <c r="I17" s="100">
        <v>0.64246762569366955</v>
      </c>
    </row>
    <row r="18" spans="1:10" s="94" customFormat="1" ht="22.5" customHeight="1" x14ac:dyDescent="0.15">
      <c r="B18" s="96" t="s">
        <v>104</v>
      </c>
      <c r="C18" s="95">
        <f>C17-C16</f>
        <v>0</v>
      </c>
      <c r="D18" s="95"/>
      <c r="E18" s="95">
        <f>E17-E16</f>
        <v>-1241521077</v>
      </c>
      <c r="F18" s="95"/>
      <c r="G18" s="95">
        <f>G17-G16</f>
        <v>1241521077</v>
      </c>
      <c r="H18" s="95">
        <f>H17-H16</f>
        <v>7262500</v>
      </c>
    </row>
    <row r="19" spans="1:10" s="94" customFormat="1" ht="84" x14ac:dyDescent="0.15">
      <c r="B19" s="11" t="s">
        <v>103</v>
      </c>
      <c r="C19" s="11"/>
      <c r="D19" s="11"/>
      <c r="E19" s="165" t="s">
        <v>547</v>
      </c>
      <c r="F19" s="125"/>
      <c r="G19" s="165" t="s">
        <v>548</v>
      </c>
      <c r="H19" s="165" t="s">
        <v>549</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18250996</v>
      </c>
      <c r="E60" s="78">
        <f t="shared" ref="E60:E67" si="5">+C60-D60</f>
        <v>241147270</v>
      </c>
      <c r="F60" s="78">
        <v>235880918</v>
      </c>
      <c r="G60" s="134">
        <f t="shared" ref="G60:G67" si="6">+F60/E60</f>
        <v>0.97816126220296828</v>
      </c>
      <c r="H60" s="78">
        <f t="shared" ref="H60:H67" si="7">+E60-F60</f>
        <v>5266352</v>
      </c>
      <c r="I60" s="135">
        <f t="shared" ref="I60:I68" si="8">+H60/E60</f>
        <v>2.1838737797031663E-2</v>
      </c>
    </row>
    <row r="61" spans="1:10" s="77" customFormat="1" ht="12" x14ac:dyDescent="0.15">
      <c r="A61" s="80" t="s">
        <v>438</v>
      </c>
      <c r="B61" s="79">
        <v>1067</v>
      </c>
      <c r="C61" s="78">
        <v>250025642</v>
      </c>
      <c r="D61" s="78">
        <v>59067688</v>
      </c>
      <c r="E61" s="78">
        <f>+C61-D61</f>
        <v>190957954</v>
      </c>
      <c r="F61" s="78">
        <v>190222392</v>
      </c>
      <c r="G61" s="134">
        <f t="shared" si="6"/>
        <v>0.99614804209726715</v>
      </c>
      <c r="H61" s="78">
        <f t="shared" si="7"/>
        <v>735562</v>
      </c>
      <c r="I61" s="135">
        <f t="shared" si="8"/>
        <v>3.8519579027328707E-3</v>
      </c>
    </row>
    <row r="62" spans="1:10" s="77" customFormat="1" ht="12" x14ac:dyDescent="0.15">
      <c r="A62" s="80" t="s">
        <v>94</v>
      </c>
      <c r="B62" s="79">
        <v>1069</v>
      </c>
      <c r="C62" s="78">
        <v>747980104</v>
      </c>
      <c r="D62" s="78">
        <v>27239340</v>
      </c>
      <c r="E62" s="78">
        <f t="shared" si="5"/>
        <v>720740764</v>
      </c>
      <c r="F62" s="78">
        <v>720739414</v>
      </c>
      <c r="G62" s="134">
        <f t="shared" si="6"/>
        <v>0.99999812692709023</v>
      </c>
      <c r="H62" s="78">
        <f t="shared" si="7"/>
        <v>1350</v>
      </c>
      <c r="I62" s="135">
        <f t="shared" si="8"/>
        <v>1.8730729097487263E-6</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10976068</v>
      </c>
      <c r="E64" s="78">
        <f>+C64-D64</f>
        <v>646786242</v>
      </c>
      <c r="F64" s="78">
        <v>646527744</v>
      </c>
      <c r="G64" s="134">
        <f t="shared" si="6"/>
        <v>0.99960033472697152</v>
      </c>
      <c r="H64" s="78">
        <f t="shared" si="7"/>
        <v>258498</v>
      </c>
      <c r="I64" s="135">
        <f t="shared" si="8"/>
        <v>3.9966527302848844E-4</v>
      </c>
    </row>
    <row r="65" spans="1:10" s="77" customFormat="1" ht="12" x14ac:dyDescent="0.15">
      <c r="A65" s="80" t="s">
        <v>145</v>
      </c>
      <c r="B65" s="79">
        <v>1068</v>
      </c>
      <c r="C65" s="78">
        <v>1055023121</v>
      </c>
      <c r="D65" s="78">
        <v>207361238</v>
      </c>
      <c r="E65" s="78">
        <f>+C65-D65</f>
        <v>847661883</v>
      </c>
      <c r="F65" s="78">
        <v>847625131</v>
      </c>
      <c r="G65" s="134">
        <f t="shared" si="6"/>
        <v>0.99995664308996657</v>
      </c>
      <c r="H65" s="78">
        <f t="shared" si="7"/>
        <v>36752</v>
      </c>
      <c r="I65" s="135">
        <f t="shared" si="8"/>
        <v>4.3356910033431339E-5</v>
      </c>
    </row>
    <row r="66" spans="1:10" s="77" customFormat="1" ht="12" x14ac:dyDescent="0.15">
      <c r="A66" s="80" t="s">
        <v>108</v>
      </c>
      <c r="B66" s="79">
        <v>7531</v>
      </c>
      <c r="C66" s="78">
        <v>268547094</v>
      </c>
      <c r="D66" s="78">
        <v>6082369</v>
      </c>
      <c r="E66" s="78">
        <f t="shared" si="5"/>
        <v>262464725</v>
      </c>
      <c r="F66" s="78">
        <v>260758652</v>
      </c>
      <c r="G66" s="134">
        <f t="shared" si="6"/>
        <v>0.9934998007827528</v>
      </c>
      <c r="H66" s="78">
        <f t="shared" si="7"/>
        <v>1706073</v>
      </c>
      <c r="I66" s="135">
        <f t="shared" si="8"/>
        <v>6.5001992172471941E-3</v>
      </c>
    </row>
    <row r="67" spans="1:10" s="77" customFormat="1" ht="12" x14ac:dyDescent="0.15">
      <c r="A67" s="80" t="s">
        <v>148</v>
      </c>
      <c r="B67" s="79">
        <v>1031</v>
      </c>
      <c r="C67" s="78">
        <v>86951038</v>
      </c>
      <c r="D67" s="78">
        <v>3423136</v>
      </c>
      <c r="E67" s="78">
        <f t="shared" si="5"/>
        <v>83527902</v>
      </c>
      <c r="F67" s="78">
        <v>83159134</v>
      </c>
      <c r="G67" s="134">
        <f t="shared" si="6"/>
        <v>0.99558509203307899</v>
      </c>
      <c r="H67" s="78">
        <f t="shared" si="7"/>
        <v>368768</v>
      </c>
      <c r="I67" s="135">
        <f t="shared" si="8"/>
        <v>4.4149079669210415E-3</v>
      </c>
    </row>
    <row r="68" spans="1:10" s="60" customFormat="1" ht="23.25" customHeight="1" thickBot="1" x14ac:dyDescent="0.2">
      <c r="A68" s="320" t="s">
        <v>93</v>
      </c>
      <c r="B68" s="321"/>
      <c r="C68" s="76">
        <f>SUM(C60:C67)</f>
        <v>3383748063</v>
      </c>
      <c r="D68" s="76">
        <f>SUM(D60:D67)</f>
        <v>333194257</v>
      </c>
      <c r="E68" s="76">
        <f>SUM(E60:E67)</f>
        <v>3050553806</v>
      </c>
      <c r="F68" s="76">
        <f>SUM(F60:F67)</f>
        <v>3042180451</v>
      </c>
      <c r="G68" s="136">
        <f>+F68/E68</f>
        <v>0.99725513610560457</v>
      </c>
      <c r="H68" s="76">
        <f>SUM(H60:H67)</f>
        <v>8373355</v>
      </c>
      <c r="I68" s="137">
        <f t="shared" si="8"/>
        <v>2.7448638943954429E-3</v>
      </c>
    </row>
    <row r="69" spans="1:10" s="60" customFormat="1" ht="12.75" customHeight="1" x14ac:dyDescent="0.15">
      <c r="A69" s="4"/>
      <c r="B69" s="70"/>
      <c r="C69" s="69"/>
      <c r="D69" s="75">
        <f>+D68/C68</f>
        <v>9.8468990833966819E-2</v>
      </c>
      <c r="E69" s="74"/>
      <c r="F69" s="73">
        <f>+F68/E68</f>
        <v>0.99725513610560457</v>
      </c>
      <c r="G69" s="72"/>
      <c r="H69" s="71">
        <f>+H68/E68</f>
        <v>2.7448638943954429E-3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550</v>
      </c>
      <c r="B81" s="323"/>
      <c r="C81" s="323"/>
      <c r="D81" s="323"/>
      <c r="E81" s="323"/>
      <c r="F81" s="323"/>
      <c r="G81" s="324"/>
      <c r="H81" s="210"/>
      <c r="I81" s="210"/>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98" si="9">+H83-I83</f>
        <v>2</v>
      </c>
      <c r="G83" s="155"/>
      <c r="H83" s="140">
        <v>2</v>
      </c>
      <c r="I83" s="140">
        <v>0</v>
      </c>
    </row>
    <row r="84" spans="1:10" ht="18" customHeight="1" x14ac:dyDescent="0.15">
      <c r="A84" s="168" t="s">
        <v>76</v>
      </c>
      <c r="B84" s="37">
        <v>656</v>
      </c>
      <c r="C84" s="309" t="s">
        <v>161</v>
      </c>
      <c r="D84" s="309"/>
      <c r="E84" s="310"/>
      <c r="F84" s="63">
        <f t="shared" si="9"/>
        <v>250300</v>
      </c>
      <c r="G84" s="155"/>
      <c r="H84" s="140">
        <v>500200</v>
      </c>
      <c r="I84" s="140">
        <v>249900</v>
      </c>
    </row>
    <row r="85" spans="1:10" ht="18" customHeight="1" x14ac:dyDescent="0.15">
      <c r="A85" s="168" t="s">
        <v>85</v>
      </c>
      <c r="B85" s="37">
        <v>463</v>
      </c>
      <c r="C85" s="309" t="s">
        <v>84</v>
      </c>
      <c r="D85" s="309"/>
      <c r="E85" s="310"/>
      <c r="F85" s="63">
        <f t="shared" si="9"/>
        <v>2988898</v>
      </c>
      <c r="G85" s="155"/>
      <c r="H85" s="140">
        <v>2988898</v>
      </c>
      <c r="I85" s="140">
        <v>0</v>
      </c>
    </row>
    <row r="86" spans="1:10" ht="18" customHeight="1" x14ac:dyDescent="0.15">
      <c r="A86" s="168" t="s">
        <v>173</v>
      </c>
      <c r="B86" s="37">
        <v>722</v>
      </c>
      <c r="C86" s="309" t="s">
        <v>174</v>
      </c>
      <c r="D86" s="309"/>
      <c r="E86" s="310"/>
      <c r="F86" s="63">
        <f t="shared" si="9"/>
        <v>2000000</v>
      </c>
      <c r="G86" s="155"/>
      <c r="H86" s="140">
        <v>2000000</v>
      </c>
      <c r="I86" s="140">
        <v>0</v>
      </c>
    </row>
    <row r="87" spans="1:10" ht="18" customHeight="1" x14ac:dyDescent="0.15">
      <c r="A87" s="168" t="s">
        <v>79</v>
      </c>
      <c r="B87" s="37">
        <v>536</v>
      </c>
      <c r="C87" s="309" t="s">
        <v>176</v>
      </c>
      <c r="D87" s="309"/>
      <c r="E87" s="310"/>
      <c r="F87" s="63">
        <f t="shared" si="9"/>
        <v>27152</v>
      </c>
      <c r="G87" s="155"/>
      <c r="H87" s="140">
        <v>27152</v>
      </c>
      <c r="I87" s="140">
        <v>0</v>
      </c>
    </row>
    <row r="88" spans="1:10" ht="18" customHeight="1" x14ac:dyDescent="0.15">
      <c r="A88" s="168" t="s">
        <v>69</v>
      </c>
      <c r="B88" s="37">
        <v>490</v>
      </c>
      <c r="C88" s="309" t="s">
        <v>169</v>
      </c>
      <c r="D88" s="309"/>
      <c r="E88" s="310"/>
      <c r="F88" s="63">
        <f t="shared" si="9"/>
        <v>732687</v>
      </c>
      <c r="G88" s="155"/>
      <c r="H88" s="140">
        <v>4083931</v>
      </c>
      <c r="I88" s="140">
        <v>3351244</v>
      </c>
    </row>
    <row r="89" spans="1:10" ht="18" customHeight="1" x14ac:dyDescent="0.15">
      <c r="A89" s="168" t="s">
        <v>69</v>
      </c>
      <c r="B89" s="37">
        <v>1130</v>
      </c>
      <c r="C89" s="309" t="s">
        <v>176</v>
      </c>
      <c r="D89" s="309"/>
      <c r="E89" s="310"/>
      <c r="F89" s="63">
        <f t="shared" si="9"/>
        <v>2875</v>
      </c>
      <c r="G89" s="155"/>
      <c r="H89" s="140">
        <v>43000000</v>
      </c>
      <c r="I89" s="140">
        <v>42997125</v>
      </c>
    </row>
    <row r="90" spans="1:10" ht="18" customHeight="1" x14ac:dyDescent="0.15">
      <c r="A90" s="168" t="s">
        <v>68</v>
      </c>
      <c r="B90" s="37">
        <v>1133</v>
      </c>
      <c r="C90" s="309" t="s">
        <v>176</v>
      </c>
      <c r="D90" s="309"/>
      <c r="E90" s="310"/>
      <c r="F90" s="63">
        <f t="shared" si="9"/>
        <v>1350</v>
      </c>
      <c r="G90" s="155"/>
      <c r="H90" s="140">
        <v>2725449</v>
      </c>
      <c r="I90" s="140">
        <v>2724099</v>
      </c>
    </row>
    <row r="91" spans="1:10" ht="18" customHeight="1" x14ac:dyDescent="0.15">
      <c r="A91" s="168" t="s">
        <v>208</v>
      </c>
      <c r="B91" s="37">
        <v>904</v>
      </c>
      <c r="C91" s="309" t="s">
        <v>71</v>
      </c>
      <c r="D91" s="309"/>
      <c r="E91" s="310"/>
      <c r="F91" s="63">
        <f t="shared" si="9"/>
        <v>249198</v>
      </c>
      <c r="G91" s="155"/>
      <c r="H91" s="140">
        <v>529000000</v>
      </c>
      <c r="I91" s="140">
        <v>528750802</v>
      </c>
    </row>
    <row r="92" spans="1:10" ht="18" customHeight="1" x14ac:dyDescent="0.15">
      <c r="A92" s="168" t="s">
        <v>213</v>
      </c>
      <c r="B92" s="37">
        <v>492</v>
      </c>
      <c r="C92" s="309" t="s">
        <v>169</v>
      </c>
      <c r="D92" s="309"/>
      <c r="E92" s="310"/>
      <c r="F92" s="63">
        <f t="shared" si="9"/>
        <v>481</v>
      </c>
      <c r="G92" s="155"/>
      <c r="H92" s="140">
        <v>1202192</v>
      </c>
      <c r="I92" s="140">
        <v>1201711</v>
      </c>
    </row>
    <row r="93" spans="1:10" ht="18" customHeight="1" x14ac:dyDescent="0.15">
      <c r="A93" s="168" t="s">
        <v>213</v>
      </c>
      <c r="B93" s="37">
        <v>1134</v>
      </c>
      <c r="C93" s="309" t="s">
        <v>176</v>
      </c>
      <c r="D93" s="309"/>
      <c r="E93" s="310"/>
      <c r="F93" s="63">
        <f t="shared" si="9"/>
        <v>8819</v>
      </c>
      <c r="G93" s="155"/>
      <c r="H93" s="140">
        <v>21000000</v>
      </c>
      <c r="I93" s="140">
        <v>20991181</v>
      </c>
    </row>
    <row r="94" spans="1:10" ht="18" customHeight="1" x14ac:dyDescent="0.15">
      <c r="A94" s="168" t="s">
        <v>64</v>
      </c>
      <c r="B94" s="37">
        <v>541</v>
      </c>
      <c r="C94" s="309" t="s">
        <v>176</v>
      </c>
      <c r="D94" s="309"/>
      <c r="E94" s="310"/>
      <c r="F94" s="63">
        <f t="shared" si="9"/>
        <v>36752</v>
      </c>
      <c r="G94" s="155"/>
      <c r="H94" s="140">
        <v>3057852</v>
      </c>
      <c r="I94" s="140">
        <v>3021100</v>
      </c>
    </row>
    <row r="95" spans="1:10" ht="18" customHeight="1" x14ac:dyDescent="0.15">
      <c r="A95" s="168" t="s">
        <v>227</v>
      </c>
      <c r="B95" s="37">
        <v>493</v>
      </c>
      <c r="C95" s="309" t="s">
        <v>169</v>
      </c>
      <c r="D95" s="309"/>
      <c r="E95" s="310"/>
      <c r="F95" s="63">
        <f t="shared" si="9"/>
        <v>1701368</v>
      </c>
      <c r="G95" s="155"/>
      <c r="H95" s="140">
        <v>8352990</v>
      </c>
      <c r="I95" s="140">
        <v>6651622</v>
      </c>
    </row>
    <row r="96" spans="1:10" ht="18" customHeight="1" x14ac:dyDescent="0.15">
      <c r="A96" s="168" t="s">
        <v>227</v>
      </c>
      <c r="B96" s="37">
        <v>1131</v>
      </c>
      <c r="C96" s="309" t="s">
        <v>176</v>
      </c>
      <c r="D96" s="309"/>
      <c r="E96" s="310"/>
      <c r="F96" s="63">
        <f t="shared" si="9"/>
        <v>4705</v>
      </c>
      <c r="G96" s="155"/>
      <c r="H96" s="140">
        <v>14064107</v>
      </c>
      <c r="I96" s="140">
        <v>14059402</v>
      </c>
    </row>
    <row r="97" spans="1:12" ht="18" customHeight="1" x14ac:dyDescent="0.15">
      <c r="A97" s="168" t="s">
        <v>74</v>
      </c>
      <c r="B97" s="37">
        <v>491</v>
      </c>
      <c r="C97" s="354" t="s">
        <v>169</v>
      </c>
      <c r="D97" s="309"/>
      <c r="E97" s="310"/>
      <c r="F97" s="63">
        <f t="shared" si="9"/>
        <v>368535</v>
      </c>
      <c r="G97" s="155"/>
      <c r="H97" s="140">
        <v>936054</v>
      </c>
      <c r="I97" s="140">
        <v>567519</v>
      </c>
    </row>
    <row r="98" spans="1:12" ht="18" customHeight="1" x14ac:dyDescent="0.15">
      <c r="A98" s="168" t="s">
        <v>74</v>
      </c>
      <c r="B98" s="37">
        <v>537</v>
      </c>
      <c r="C98" s="354" t="s">
        <v>176</v>
      </c>
      <c r="D98" s="309"/>
      <c r="E98" s="310"/>
      <c r="F98" s="63">
        <f t="shared" si="9"/>
        <v>233</v>
      </c>
      <c r="G98" s="155"/>
      <c r="H98" s="140">
        <v>4531632</v>
      </c>
      <c r="I98" s="140">
        <v>4531399</v>
      </c>
    </row>
    <row r="99" spans="1:12" ht="17.25" customHeight="1" x14ac:dyDescent="0.15">
      <c r="A99" s="311" t="s">
        <v>36</v>
      </c>
      <c r="B99" s="311"/>
      <c r="C99" s="311"/>
      <c r="D99" s="311"/>
      <c r="E99" s="311"/>
      <c r="F99" s="169">
        <f>SUM(F83:F98)</f>
        <v>8373355</v>
      </c>
      <c r="G99" s="25"/>
      <c r="H99" s="209"/>
      <c r="I99" s="209"/>
    </row>
    <row r="100" spans="1:12" ht="12" customHeight="1" x14ac:dyDescent="0.15">
      <c r="A100" s="22"/>
      <c r="B100" s="25"/>
      <c r="C100" s="24"/>
      <c r="D100" s="24"/>
      <c r="E100" s="24"/>
      <c r="F100" s="24"/>
      <c r="G100" s="23"/>
      <c r="H100" s="23"/>
      <c r="I100" s="23"/>
      <c r="J100" s="62"/>
    </row>
    <row r="101" spans="1:12" ht="12" customHeight="1" x14ac:dyDescent="0.15">
      <c r="A101" s="22"/>
      <c r="B101" s="25"/>
      <c r="C101" s="24"/>
      <c r="D101" s="24"/>
      <c r="E101" s="24"/>
      <c r="F101" s="24"/>
      <c r="G101" s="23"/>
      <c r="H101" s="23"/>
      <c r="I101" s="23"/>
      <c r="J101" s="62"/>
    </row>
    <row r="102" spans="1:12" ht="12" customHeight="1" thickBot="1" x14ac:dyDescent="0.2">
      <c r="A102" s="22"/>
      <c r="B102" s="25"/>
      <c r="C102" s="24"/>
      <c r="D102" s="24"/>
      <c r="E102" s="24"/>
      <c r="F102" s="24"/>
      <c r="G102" s="23"/>
      <c r="H102" s="23"/>
      <c r="I102" s="23"/>
      <c r="J102" s="22"/>
    </row>
    <row r="103" spans="1:12" s="60" customFormat="1" ht="12.75" customHeight="1" thickBot="1" x14ac:dyDescent="0.2">
      <c r="A103" s="342" t="s">
        <v>61</v>
      </c>
      <c r="B103" s="343"/>
      <c r="C103" s="343"/>
      <c r="D103" s="343"/>
      <c r="E103" s="343"/>
      <c r="F103" s="343"/>
      <c r="G103" s="343"/>
      <c r="H103" s="344"/>
      <c r="I103" s="61"/>
      <c r="J103" s="61"/>
    </row>
    <row r="104" spans="1:12" s="20" customFormat="1" ht="12.75" customHeight="1" x14ac:dyDescent="0.15">
      <c r="A104" s="21"/>
      <c r="B104" s="21"/>
      <c r="C104" s="21"/>
      <c r="D104" s="21"/>
      <c r="E104" s="21"/>
      <c r="F104" s="21"/>
      <c r="G104" s="21"/>
      <c r="H104" s="21"/>
      <c r="I104" s="21"/>
      <c r="J104" s="21"/>
    </row>
    <row r="105" spans="1:12" s="20" customFormat="1" ht="12.75" customHeight="1" x14ac:dyDescent="0.15">
      <c r="A105" s="345" t="s">
        <v>60</v>
      </c>
      <c r="B105" s="345"/>
      <c r="C105" s="345"/>
      <c r="D105" s="345"/>
      <c r="E105" s="345"/>
      <c r="F105" s="129"/>
      <c r="G105" s="53"/>
      <c r="H105" s="59"/>
      <c r="I105" s="1"/>
      <c r="J105" s="1"/>
      <c r="K105" s="1"/>
      <c r="L105" s="1"/>
    </row>
    <row r="106" spans="1:12" s="20" customFormat="1" ht="12.75" customHeight="1" x14ac:dyDescent="0.15">
      <c r="A106" s="39" t="s">
        <v>58</v>
      </c>
      <c r="B106" s="58" t="s">
        <v>57</v>
      </c>
      <c r="C106" s="57" t="s">
        <v>56</v>
      </c>
      <c r="D106" s="346" t="s">
        <v>55</v>
      </c>
      <c r="E106" s="347"/>
      <c r="F106" s="130"/>
      <c r="G106" s="53"/>
      <c r="H106" s="56"/>
      <c r="I106" s="1"/>
      <c r="J106" s="1"/>
      <c r="K106" s="1"/>
      <c r="L106" s="1"/>
    </row>
    <row r="107" spans="1:12" s="20" customFormat="1" ht="12.75" customHeight="1" x14ac:dyDescent="0.15">
      <c r="A107" s="55" t="s">
        <v>54</v>
      </c>
      <c r="B107" s="35">
        <v>1155639021</v>
      </c>
      <c r="C107" s="54">
        <v>774916190</v>
      </c>
      <c r="D107" s="32">
        <f t="shared" ref="D107" si="10">+B107-C107</f>
        <v>380722831</v>
      </c>
      <c r="E107" s="52">
        <f>+D107/B107</f>
        <v>0.32944788474739467</v>
      </c>
      <c r="F107" s="131"/>
      <c r="G107" s="53"/>
      <c r="H107" s="47"/>
      <c r="I107" s="47"/>
      <c r="J107" s="1"/>
      <c r="K107" s="1"/>
      <c r="L107" s="1"/>
    </row>
    <row r="108" spans="1:12" s="20" customFormat="1" ht="12.75" customHeight="1" x14ac:dyDescent="0.15">
      <c r="A108" s="55" t="s">
        <v>305</v>
      </c>
      <c r="B108" s="35">
        <v>2300218454</v>
      </c>
      <c r="C108" s="54">
        <v>2215122123</v>
      </c>
      <c r="D108" s="32">
        <v>85096331</v>
      </c>
      <c r="E108" s="52">
        <v>3.699489100786077E-2</v>
      </c>
      <c r="F108" s="131"/>
      <c r="G108" s="53"/>
      <c r="H108" s="47"/>
      <c r="I108" s="47"/>
      <c r="J108" s="1"/>
      <c r="K108" s="1"/>
      <c r="L108" s="1"/>
    </row>
    <row r="109" spans="1:12" s="20" customFormat="1" ht="12.75" customHeight="1" x14ac:dyDescent="0.15">
      <c r="A109" s="55" t="s">
        <v>332</v>
      </c>
      <c r="B109" s="35">
        <v>3546646645</v>
      </c>
      <c r="C109" s="54">
        <v>3047385016</v>
      </c>
      <c r="D109" s="32">
        <v>499261629</v>
      </c>
      <c r="E109" s="52">
        <v>0.14077005097303683</v>
      </c>
      <c r="F109" s="131"/>
      <c r="G109" s="53"/>
      <c r="H109" s="47"/>
      <c r="I109" s="47"/>
      <c r="J109" s="1"/>
      <c r="K109" s="1"/>
      <c r="L109" s="1"/>
    </row>
    <row r="110" spans="1:12" s="20" customFormat="1" ht="12.75" customHeight="1" x14ac:dyDescent="0.15">
      <c r="A110" s="55" t="s">
        <v>365</v>
      </c>
      <c r="B110" s="35">
        <v>4043470816</v>
      </c>
      <c r="C110" s="54">
        <v>3735970956</v>
      </c>
      <c r="D110" s="32">
        <v>307499860</v>
      </c>
      <c r="E110" s="52">
        <v>7.6048492493929754E-2</v>
      </c>
      <c r="F110" s="131"/>
      <c r="G110" s="53"/>
      <c r="H110" s="47"/>
      <c r="I110" s="47"/>
      <c r="J110" s="1"/>
      <c r="K110" s="1"/>
      <c r="L110" s="1"/>
    </row>
    <row r="111" spans="1:12" s="20" customFormat="1" ht="12.75" customHeight="1" x14ac:dyDescent="0.15">
      <c r="A111" s="55" t="s">
        <v>391</v>
      </c>
      <c r="B111" s="35">
        <v>4449268602</v>
      </c>
      <c r="C111" s="54">
        <v>2946298369</v>
      </c>
      <c r="D111" s="32">
        <v>1502970233</v>
      </c>
      <c r="E111" s="52">
        <v>0.33780164054927964</v>
      </c>
      <c r="F111" s="131"/>
      <c r="G111" s="53"/>
      <c r="H111" s="47"/>
      <c r="I111" s="47"/>
      <c r="J111" s="1"/>
      <c r="K111" s="1"/>
      <c r="L111" s="1"/>
    </row>
    <row r="112" spans="1:12" s="20" customFormat="1" ht="12.75" customHeight="1" x14ac:dyDescent="0.15">
      <c r="A112" s="55" t="s">
        <v>423</v>
      </c>
      <c r="B112" s="35">
        <v>5929801718</v>
      </c>
      <c r="C112" s="54">
        <v>4717594968</v>
      </c>
      <c r="D112" s="32">
        <v>1212206750</v>
      </c>
      <c r="E112" s="52">
        <v>0.20442618617757971</v>
      </c>
      <c r="F112" s="131"/>
      <c r="G112" s="53"/>
      <c r="H112" s="47"/>
      <c r="I112" s="47"/>
      <c r="J112" s="1"/>
      <c r="K112" s="1"/>
      <c r="L112" s="1"/>
    </row>
    <row r="113" spans="1:12" s="20" customFormat="1" ht="12.75" customHeight="1" x14ac:dyDescent="0.15">
      <c r="A113" s="55" t="s">
        <v>459</v>
      </c>
      <c r="B113" s="35">
        <v>4538503008</v>
      </c>
      <c r="C113" s="54">
        <v>4537603008</v>
      </c>
      <c r="D113" s="32">
        <v>900000</v>
      </c>
      <c r="E113" s="52">
        <v>1.9830327277817683E-4</v>
      </c>
      <c r="F113" s="131"/>
      <c r="G113" s="53"/>
      <c r="H113" s="47"/>
      <c r="I113" s="47"/>
      <c r="J113" s="1"/>
      <c r="K113" s="1"/>
      <c r="L113" s="1"/>
    </row>
    <row r="114" spans="1:12" s="20" customFormat="1" ht="12.75" customHeight="1" x14ac:dyDescent="0.15">
      <c r="A114" s="55" t="s">
        <v>466</v>
      </c>
      <c r="B114" s="35">
        <v>4587072244</v>
      </c>
      <c r="C114" s="54">
        <v>3987850165</v>
      </c>
      <c r="D114" s="32">
        <v>599222079</v>
      </c>
      <c r="E114" s="52">
        <v>0.13063279737610342</v>
      </c>
      <c r="F114" s="131"/>
      <c r="G114" s="53"/>
      <c r="H114" s="47"/>
      <c r="I114" s="47"/>
      <c r="J114" s="1"/>
      <c r="K114" s="1"/>
      <c r="L114" s="1"/>
    </row>
    <row r="115" spans="1:12" s="20" customFormat="1" ht="12.75" customHeight="1" x14ac:dyDescent="0.15">
      <c r="A115" s="55" t="s">
        <v>508</v>
      </c>
      <c r="B115" s="35">
        <v>4252109318</v>
      </c>
      <c r="C115" s="54">
        <v>4048267960</v>
      </c>
      <c r="D115" s="32">
        <v>203841358</v>
      </c>
      <c r="E115" s="52">
        <v>4.7938879919455543E-2</v>
      </c>
      <c r="F115" s="131"/>
      <c r="G115" s="53"/>
      <c r="H115" s="47"/>
      <c r="I115" s="47"/>
      <c r="J115" s="1"/>
      <c r="K115" s="1"/>
      <c r="L115" s="1"/>
    </row>
    <row r="116" spans="1:12" s="20" customFormat="1" ht="12.75" customHeight="1" x14ac:dyDescent="0.15">
      <c r="A116" s="55" t="s">
        <v>530</v>
      </c>
      <c r="B116" s="35">
        <f>+B136</f>
        <v>4633400784</v>
      </c>
      <c r="C116" s="54">
        <f>+C136</f>
        <v>3866740948</v>
      </c>
      <c r="D116" s="32">
        <f>+B116-C116</f>
        <v>766659836</v>
      </c>
      <c r="E116" s="52">
        <f>+D116/B116</f>
        <v>0.1654637428835036</v>
      </c>
      <c r="F116" s="131"/>
      <c r="G116" s="53"/>
      <c r="H116" s="47"/>
      <c r="I116" s="47"/>
      <c r="J116" s="1"/>
      <c r="K116" s="1"/>
      <c r="L116" s="1"/>
    </row>
    <row r="117" spans="1:12" s="20" customFormat="1" ht="12.75" customHeight="1" x14ac:dyDescent="0.15">
      <c r="A117" s="51" t="s">
        <v>36</v>
      </c>
      <c r="B117" s="29">
        <f>SUM(B107:B116)</f>
        <v>39436130610</v>
      </c>
      <c r="C117" s="29">
        <f>SUM(C107:C116)</f>
        <v>33877749703</v>
      </c>
      <c r="D117" s="29">
        <f>SUM(D107:D116)</f>
        <v>5558380907</v>
      </c>
      <c r="E117" s="42">
        <f>+D117/B117</f>
        <v>0.14094640678541967</v>
      </c>
      <c r="F117" s="50"/>
      <c r="G117" s="49"/>
      <c r="H117" s="48"/>
      <c r="I117" s="47"/>
      <c r="J117" s="1"/>
      <c r="K117" s="1"/>
      <c r="L117" s="1"/>
    </row>
    <row r="118" spans="1:12" s="20" customFormat="1" ht="12.75" customHeight="1" x14ac:dyDescent="0.15">
      <c r="A118" s="21"/>
      <c r="B118" s="21"/>
      <c r="C118" s="21"/>
      <c r="D118" s="21"/>
      <c r="E118" s="21"/>
      <c r="F118" s="21"/>
      <c r="G118" s="21"/>
      <c r="H118" s="21"/>
      <c r="I118" s="21"/>
    </row>
    <row r="119" spans="1:12" s="20" customFormat="1" ht="12.75" customHeight="1" x14ac:dyDescent="0.15">
      <c r="A119" s="345" t="s">
        <v>59</v>
      </c>
      <c r="B119" s="345"/>
      <c r="C119" s="345"/>
      <c r="D119" s="345"/>
      <c r="E119" s="345"/>
      <c r="F119" s="129"/>
      <c r="G119" s="53"/>
      <c r="H119" s="59"/>
      <c r="I119" s="1"/>
      <c r="J119" s="1"/>
      <c r="K119" s="1"/>
      <c r="L119" s="1"/>
    </row>
    <row r="120" spans="1:12" s="20" customFormat="1" ht="12.75" customHeight="1" x14ac:dyDescent="0.15">
      <c r="A120" s="39" t="s">
        <v>58</v>
      </c>
      <c r="B120" s="58" t="s">
        <v>57</v>
      </c>
      <c r="C120" s="57" t="s">
        <v>56</v>
      </c>
      <c r="D120" s="346" t="s">
        <v>55</v>
      </c>
      <c r="E120" s="347"/>
      <c r="F120" s="130"/>
      <c r="G120" s="53"/>
      <c r="H120" s="56"/>
      <c r="I120" s="1"/>
      <c r="J120" s="1"/>
      <c r="K120" s="1"/>
      <c r="L120" s="1"/>
    </row>
    <row r="121" spans="1:12" s="20" customFormat="1" ht="12.75" customHeight="1" x14ac:dyDescent="0.15">
      <c r="A121" s="55" t="s">
        <v>54</v>
      </c>
      <c r="B121" s="35">
        <v>955852316</v>
      </c>
      <c r="C121" s="54">
        <v>943712016</v>
      </c>
      <c r="D121" s="32">
        <f t="shared" ref="D121" si="11">+B121-C121</f>
        <v>12140300</v>
      </c>
      <c r="E121" s="52">
        <f t="shared" ref="E121" si="12">+D121/B121</f>
        <v>1.2701020645955102E-2</v>
      </c>
      <c r="F121" s="131"/>
      <c r="G121" s="53"/>
      <c r="H121" s="47"/>
      <c r="I121" s="47"/>
      <c r="J121" s="1"/>
      <c r="K121" s="1"/>
      <c r="L121" s="1"/>
    </row>
    <row r="122" spans="1:12" s="20" customFormat="1" ht="12.75" customHeight="1" x14ac:dyDescent="0.15">
      <c r="A122" s="55" t="s">
        <v>305</v>
      </c>
      <c r="B122" s="35">
        <v>1624831477</v>
      </c>
      <c r="C122" s="54">
        <v>1314727467</v>
      </c>
      <c r="D122" s="32">
        <v>310104010</v>
      </c>
      <c r="E122" s="52">
        <v>0.19085302961545222</v>
      </c>
      <c r="F122" s="131"/>
      <c r="G122" s="53"/>
      <c r="H122" s="47"/>
      <c r="I122" s="47"/>
      <c r="J122" s="1"/>
      <c r="K122" s="1"/>
      <c r="L122" s="1"/>
    </row>
    <row r="123" spans="1:12" s="20" customFormat="1" ht="12.75" customHeight="1" x14ac:dyDescent="0.15">
      <c r="A123" s="55" t="s">
        <v>332</v>
      </c>
      <c r="B123" s="35">
        <v>468538626</v>
      </c>
      <c r="C123" s="54">
        <v>65692705</v>
      </c>
      <c r="D123" s="32">
        <v>402845921</v>
      </c>
      <c r="E123" s="52">
        <v>0.85979233865768834</v>
      </c>
      <c r="F123" s="131"/>
      <c r="G123" s="53"/>
      <c r="H123" s="47"/>
      <c r="I123" s="47"/>
      <c r="J123" s="1"/>
      <c r="K123" s="1"/>
      <c r="L123" s="1"/>
    </row>
    <row r="124" spans="1:12" s="20" customFormat="1" ht="12.75" customHeight="1" x14ac:dyDescent="0.15">
      <c r="A124" s="55" t="s">
        <v>365</v>
      </c>
      <c r="B124" s="35">
        <v>915648599</v>
      </c>
      <c r="C124" s="54">
        <v>587484869</v>
      </c>
      <c r="D124" s="32">
        <v>328163730</v>
      </c>
      <c r="E124" s="52">
        <v>0.35839483657638405</v>
      </c>
      <c r="F124" s="131"/>
      <c r="G124" s="53"/>
      <c r="H124" s="47"/>
      <c r="I124" s="47"/>
      <c r="J124" s="1"/>
      <c r="K124" s="1"/>
      <c r="L124" s="1"/>
    </row>
    <row r="125" spans="1:12" s="20" customFormat="1" ht="12.75" customHeight="1" x14ac:dyDescent="0.15">
      <c r="A125" s="55" t="s">
        <v>391</v>
      </c>
      <c r="B125" s="35">
        <v>28006183</v>
      </c>
      <c r="C125" s="54">
        <v>4852099</v>
      </c>
      <c r="D125" s="32">
        <v>23154084</v>
      </c>
      <c r="E125" s="52">
        <v>0.82674900753165825</v>
      </c>
      <c r="F125" s="131"/>
      <c r="G125" s="53"/>
      <c r="H125" s="47"/>
      <c r="I125" s="47"/>
      <c r="J125" s="1"/>
      <c r="K125" s="1"/>
      <c r="L125" s="1"/>
    </row>
    <row r="126" spans="1:12" s="20" customFormat="1" ht="12.75" customHeight="1" x14ac:dyDescent="0.15">
      <c r="A126" s="55" t="s">
        <v>423</v>
      </c>
      <c r="B126" s="35">
        <v>70494787</v>
      </c>
      <c r="C126" s="54">
        <v>33352633</v>
      </c>
      <c r="D126" s="32">
        <v>37142154</v>
      </c>
      <c r="E126" s="52">
        <v>0.52687802290969399</v>
      </c>
      <c r="F126" s="131"/>
      <c r="G126" s="53"/>
      <c r="H126" s="47"/>
      <c r="I126" s="47"/>
      <c r="J126" s="1"/>
      <c r="K126" s="1"/>
      <c r="L126" s="1"/>
    </row>
    <row r="127" spans="1:12" s="20" customFormat="1" ht="12.75" customHeight="1" x14ac:dyDescent="0.15">
      <c r="A127" s="55" t="s">
        <v>459</v>
      </c>
      <c r="B127" s="35">
        <v>18997020</v>
      </c>
      <c r="C127" s="54">
        <v>1481955</v>
      </c>
      <c r="D127" s="32">
        <v>17515065</v>
      </c>
      <c r="E127" s="52">
        <v>0.92199013318931078</v>
      </c>
      <c r="F127" s="131"/>
      <c r="G127" s="53"/>
      <c r="H127" s="47"/>
      <c r="I127" s="47"/>
      <c r="J127" s="1"/>
      <c r="K127" s="1"/>
      <c r="L127" s="1"/>
    </row>
    <row r="128" spans="1:12" s="20" customFormat="1" ht="12.75" customHeight="1" x14ac:dyDescent="0.15">
      <c r="A128" s="55" t="s">
        <v>466</v>
      </c>
      <c r="B128" s="35">
        <v>64308848</v>
      </c>
      <c r="C128" s="54">
        <v>58478824</v>
      </c>
      <c r="D128" s="32">
        <v>5830024</v>
      </c>
      <c r="E128" s="52">
        <v>9.0656638725669605E-2</v>
      </c>
      <c r="F128" s="131"/>
      <c r="G128" s="53"/>
      <c r="H128" s="47"/>
      <c r="I128" s="47"/>
      <c r="J128" s="1"/>
      <c r="K128" s="1"/>
      <c r="L128" s="1"/>
    </row>
    <row r="129" spans="1:12" s="20" customFormat="1" ht="12.75" customHeight="1" x14ac:dyDescent="0.15">
      <c r="A129" s="55" t="s">
        <v>508</v>
      </c>
      <c r="B129" s="35">
        <v>6055721</v>
      </c>
      <c r="C129" s="54">
        <v>5246716</v>
      </c>
      <c r="D129" s="32">
        <v>809005</v>
      </c>
      <c r="E129" s="52">
        <v>0.13359350604164227</v>
      </c>
      <c r="F129" s="131"/>
      <c r="G129" s="53"/>
      <c r="H129" s="47"/>
      <c r="I129" s="47"/>
      <c r="J129" s="1"/>
      <c r="K129" s="1"/>
      <c r="L129" s="1"/>
    </row>
    <row r="130" spans="1:12" s="20" customFormat="1" ht="12.75" customHeight="1" x14ac:dyDescent="0.15">
      <c r="A130" s="55" t="s">
        <v>530</v>
      </c>
      <c r="B130" s="35">
        <f>+B173</f>
        <v>7009175</v>
      </c>
      <c r="C130" s="54">
        <f>+C173</f>
        <v>71686</v>
      </c>
      <c r="D130" s="32">
        <f>+B130-C130</f>
        <v>6937489</v>
      </c>
      <c r="E130" s="52">
        <f>+D130/B130</f>
        <v>0.98977254812442261</v>
      </c>
      <c r="F130" s="131"/>
      <c r="G130" s="53"/>
      <c r="H130" s="47"/>
      <c r="I130" s="47"/>
      <c r="J130" s="1"/>
      <c r="K130" s="1"/>
      <c r="L130" s="1"/>
    </row>
    <row r="131" spans="1:12" s="20" customFormat="1" ht="12.75" customHeight="1" x14ac:dyDescent="0.15">
      <c r="A131" s="51" t="s">
        <v>36</v>
      </c>
      <c r="B131" s="29">
        <f>SUM(B121:B130)</f>
        <v>4159742752</v>
      </c>
      <c r="C131" s="29">
        <f>SUM(C121:C130)</f>
        <v>3015100970</v>
      </c>
      <c r="D131" s="29">
        <f>SUM(D121:D130)</f>
        <v>1144641782</v>
      </c>
      <c r="E131" s="42">
        <f>+D131/B131</f>
        <v>0.27517129068850649</v>
      </c>
      <c r="F131" s="50"/>
      <c r="G131" s="49"/>
      <c r="H131" s="48"/>
      <c r="I131" s="47"/>
      <c r="J131" s="1"/>
      <c r="K131" s="1"/>
      <c r="L131" s="1"/>
    </row>
    <row r="132" spans="1:12" s="20" customFormat="1" ht="12.75" customHeight="1" x14ac:dyDescent="0.15">
      <c r="A132" s="28"/>
      <c r="B132" s="26"/>
      <c r="C132" s="26"/>
      <c r="D132" s="26"/>
      <c r="E132" s="50"/>
      <c r="F132" s="50"/>
      <c r="G132" s="49"/>
      <c r="H132" s="48"/>
      <c r="I132" s="47"/>
      <c r="J132" s="1"/>
      <c r="K132" s="1"/>
      <c r="L132" s="1"/>
    </row>
    <row r="133" spans="1:12" s="20" customFormat="1" ht="12.75" customHeight="1" x14ac:dyDescent="0.15">
      <c r="A133" s="21"/>
      <c r="B133" s="21"/>
      <c r="C133" s="21"/>
      <c r="D133" s="21"/>
      <c r="E133" s="21"/>
      <c r="F133" s="21"/>
      <c r="G133" s="21"/>
      <c r="H133" s="21"/>
      <c r="I133" s="21"/>
    </row>
    <row r="134" spans="1:12" s="20" customFormat="1" ht="12.75" customHeight="1" x14ac:dyDescent="0.15">
      <c r="A134" s="345" t="s">
        <v>556</v>
      </c>
      <c r="B134" s="345"/>
      <c r="C134" s="345"/>
      <c r="D134" s="345"/>
      <c r="E134" s="345"/>
      <c r="F134" s="345"/>
      <c r="G134" s="345"/>
      <c r="H134" s="21"/>
      <c r="I134" s="21"/>
    </row>
    <row r="135" spans="1:12" s="20" customFormat="1" ht="22.5" customHeight="1" x14ac:dyDescent="0.15">
      <c r="A135" s="46" t="s">
        <v>47</v>
      </c>
      <c r="B135" s="45" t="s">
        <v>42</v>
      </c>
      <c r="C135" s="38" t="s">
        <v>46</v>
      </c>
      <c r="D135" s="44" t="s">
        <v>45</v>
      </c>
      <c r="E135" s="39" t="s">
        <v>40</v>
      </c>
      <c r="F135" s="130"/>
      <c r="G135" s="1"/>
      <c r="H135" s="31"/>
      <c r="I135" s="31"/>
      <c r="J135" s="1"/>
      <c r="K135" s="1"/>
      <c r="L135" s="1"/>
    </row>
    <row r="136" spans="1:12" s="20" customFormat="1" ht="12.75" customHeight="1" x14ac:dyDescent="0.15">
      <c r="A136" s="127">
        <v>43769</v>
      </c>
      <c r="B136" s="43">
        <f>+C148</f>
        <v>4633400784</v>
      </c>
      <c r="C136" s="43">
        <f>+D148</f>
        <v>3866740948</v>
      </c>
      <c r="D136" s="43">
        <f>+B136-C136</f>
        <v>766659836</v>
      </c>
      <c r="E136" s="42">
        <f>+C136/B136</f>
        <v>0.83453625711649637</v>
      </c>
      <c r="F136" s="50"/>
      <c r="G136" s="1"/>
      <c r="H136" s="31"/>
      <c r="I136" s="31"/>
      <c r="J136" s="1"/>
      <c r="K136" s="1"/>
      <c r="L136" s="1"/>
    </row>
    <row r="137" spans="1:12" s="20" customFormat="1" ht="12.75" customHeight="1" x14ac:dyDescent="0.15">
      <c r="A137" s="31"/>
      <c r="B137" s="41"/>
      <c r="C137" s="41"/>
      <c r="D137" s="41"/>
      <c r="E137" s="40"/>
      <c r="F137" s="40"/>
      <c r="G137" s="31"/>
      <c r="H137" s="31"/>
      <c r="I137" s="31"/>
      <c r="J137" s="1"/>
      <c r="K137" s="1"/>
      <c r="L137" s="1"/>
    </row>
    <row r="138" spans="1:12" s="20" customFormat="1" ht="12.75" customHeight="1" x14ac:dyDescent="0.15">
      <c r="A138" s="39" t="s">
        <v>44</v>
      </c>
      <c r="B138" s="39" t="s">
        <v>43</v>
      </c>
      <c r="C138" s="39" t="s">
        <v>42</v>
      </c>
      <c r="D138" s="39" t="s">
        <v>41</v>
      </c>
      <c r="E138" s="39" t="s">
        <v>40</v>
      </c>
      <c r="F138" s="39"/>
      <c r="G138" s="38" t="s">
        <v>39</v>
      </c>
      <c r="H138" s="1"/>
      <c r="I138" s="31"/>
      <c r="J138" s="1"/>
      <c r="K138" s="1"/>
      <c r="L138" s="1"/>
    </row>
    <row r="139" spans="1:12" s="20" customFormat="1" ht="18" customHeight="1" x14ac:dyDescent="0.15">
      <c r="A139" s="37" t="s">
        <v>53</v>
      </c>
      <c r="B139" s="36" t="s">
        <v>52</v>
      </c>
      <c r="C139" s="35">
        <v>1311706989</v>
      </c>
      <c r="D139" s="34">
        <v>914562742</v>
      </c>
      <c r="E139" s="33">
        <f>+D139/C139</f>
        <v>0.69723097434834203</v>
      </c>
      <c r="F139" s="33"/>
      <c r="G139" s="32">
        <f t="shared" ref="G139:G147" si="13">+C139-D139</f>
        <v>397144247</v>
      </c>
      <c r="H139" s="1"/>
      <c r="I139" s="31"/>
      <c r="J139" s="1"/>
      <c r="K139" s="1"/>
      <c r="L139" s="1"/>
    </row>
    <row r="140" spans="1:12" s="20" customFormat="1" ht="18" customHeight="1" x14ac:dyDescent="0.15">
      <c r="A140" s="37" t="s">
        <v>38</v>
      </c>
      <c r="B140" s="36">
        <v>1067</v>
      </c>
      <c r="C140" s="35">
        <v>298702230</v>
      </c>
      <c r="D140" s="34">
        <v>265827076</v>
      </c>
      <c r="E140" s="33">
        <f>+D140/C140</f>
        <v>0.8899400449738859</v>
      </c>
      <c r="F140" s="33"/>
      <c r="G140" s="32">
        <f t="shared" si="13"/>
        <v>32875154</v>
      </c>
      <c r="H140" s="1"/>
      <c r="I140" s="31"/>
      <c r="J140" s="1"/>
      <c r="K140" s="1"/>
      <c r="L140" s="1"/>
    </row>
    <row r="141" spans="1:12" s="20" customFormat="1" ht="18" customHeight="1" x14ac:dyDescent="0.15">
      <c r="A141" s="37" t="s">
        <v>37</v>
      </c>
      <c r="B141" s="36">
        <v>1069</v>
      </c>
      <c r="C141" s="35">
        <v>835934801</v>
      </c>
      <c r="D141" s="34">
        <v>755925807</v>
      </c>
      <c r="E141" s="33">
        <f>+D141/C141</f>
        <v>0.90428799721666331</v>
      </c>
      <c r="F141" s="33"/>
      <c r="G141" s="32">
        <f t="shared" si="13"/>
        <v>80008994</v>
      </c>
      <c r="H141" s="1"/>
      <c r="I141" s="31"/>
      <c r="J141" s="1"/>
      <c r="K141" s="1"/>
      <c r="L141" s="1"/>
    </row>
    <row r="142" spans="1:12" s="20" customFormat="1" ht="18" customHeight="1" x14ac:dyDescent="0.15">
      <c r="A142" s="37" t="s">
        <v>51</v>
      </c>
      <c r="B142" s="36">
        <v>1070</v>
      </c>
      <c r="C142" s="35">
        <v>196965271</v>
      </c>
      <c r="D142" s="34">
        <v>188190885</v>
      </c>
      <c r="E142" s="33">
        <v>0</v>
      </c>
      <c r="F142" s="33"/>
      <c r="G142" s="32">
        <f t="shared" si="13"/>
        <v>8774386</v>
      </c>
      <c r="H142" s="1"/>
      <c r="I142" s="31"/>
      <c r="J142" s="1"/>
      <c r="K142" s="1"/>
      <c r="L142" s="1"/>
    </row>
    <row r="143" spans="1:12" s="20" customFormat="1" ht="18" customHeight="1" x14ac:dyDescent="0.15">
      <c r="A143" s="37" t="s">
        <v>50</v>
      </c>
      <c r="B143" s="36">
        <v>7527</v>
      </c>
      <c r="C143" s="35">
        <v>442856981</v>
      </c>
      <c r="D143" s="34">
        <v>221187198</v>
      </c>
      <c r="E143" s="33">
        <v>0</v>
      </c>
      <c r="F143" s="33"/>
      <c r="G143" s="32">
        <f t="shared" si="13"/>
        <v>221669783</v>
      </c>
      <c r="H143" s="1"/>
      <c r="I143" s="31"/>
      <c r="J143" s="1"/>
      <c r="K143" s="1"/>
      <c r="L143" s="1"/>
    </row>
    <row r="144" spans="1:12" s="20" customFormat="1" ht="18" customHeight="1" x14ac:dyDescent="0.15">
      <c r="A144" s="37" t="s">
        <v>143</v>
      </c>
      <c r="B144" s="36">
        <v>1068</v>
      </c>
      <c r="C144" s="35">
        <v>1077848170</v>
      </c>
      <c r="D144" s="34">
        <v>1062353900</v>
      </c>
      <c r="E144" s="33">
        <f>+D144/C144</f>
        <v>0.98562481207348529</v>
      </c>
      <c r="F144" s="33"/>
      <c r="G144" s="32">
        <f t="shared" si="13"/>
        <v>15494270</v>
      </c>
      <c r="H144" s="1"/>
      <c r="I144" s="31"/>
      <c r="J144" s="1"/>
      <c r="K144" s="1"/>
      <c r="L144" s="1"/>
    </row>
    <row r="145" spans="1:12" s="20" customFormat="1" ht="18" customHeight="1" x14ac:dyDescent="0.15">
      <c r="A145" s="37" t="s">
        <v>49</v>
      </c>
      <c r="B145" s="36">
        <v>7531</v>
      </c>
      <c r="C145" s="35">
        <v>315663615</v>
      </c>
      <c r="D145" s="34">
        <v>307673613</v>
      </c>
      <c r="E145" s="33">
        <v>0</v>
      </c>
      <c r="F145" s="33"/>
      <c r="G145" s="32">
        <f t="shared" si="13"/>
        <v>7990002</v>
      </c>
      <c r="H145" s="1"/>
      <c r="I145" s="31"/>
      <c r="J145" s="1"/>
      <c r="K145" s="1"/>
      <c r="L145" s="1"/>
    </row>
    <row r="146" spans="1:12" s="20" customFormat="1" ht="18" customHeight="1" x14ac:dyDescent="0.15">
      <c r="A146" s="37" t="s">
        <v>48</v>
      </c>
      <c r="B146" s="36">
        <v>1031</v>
      </c>
      <c r="C146" s="35">
        <v>153722727</v>
      </c>
      <c r="D146" s="34">
        <v>151019727</v>
      </c>
      <c r="E146" s="33">
        <f>+D146/C146</f>
        <v>0.9824163931205826</v>
      </c>
      <c r="F146" s="33"/>
      <c r="G146" s="32">
        <f t="shared" si="13"/>
        <v>2703000</v>
      </c>
      <c r="H146" s="1"/>
      <c r="I146" s="31"/>
      <c r="J146" s="1"/>
      <c r="K146" s="1"/>
      <c r="L146" s="1"/>
    </row>
    <row r="147" spans="1:12" s="20" customFormat="1" ht="18" customHeight="1" x14ac:dyDescent="0.15">
      <c r="A147" s="37" t="s">
        <v>151</v>
      </c>
      <c r="B147" s="36" t="s">
        <v>151</v>
      </c>
      <c r="C147" s="35">
        <v>0</v>
      </c>
      <c r="D147" s="34">
        <v>0</v>
      </c>
      <c r="E147" s="33">
        <v>0</v>
      </c>
      <c r="F147" s="33"/>
      <c r="G147" s="32">
        <f t="shared" si="13"/>
        <v>0</v>
      </c>
      <c r="H147" s="1"/>
      <c r="I147" s="31"/>
      <c r="J147" s="1"/>
      <c r="K147" s="1"/>
      <c r="L147" s="1"/>
    </row>
    <row r="148" spans="1:12" s="20" customFormat="1" ht="12.75" customHeight="1" x14ac:dyDescent="0.15">
      <c r="A148" s="348" t="s">
        <v>36</v>
      </c>
      <c r="B148" s="349"/>
      <c r="C148" s="29">
        <f>SUM(C139:C147)</f>
        <v>4633400784</v>
      </c>
      <c r="D148" s="29">
        <f>SUM(D139:D147)</f>
        <v>3866740948</v>
      </c>
      <c r="E148" s="30">
        <f>+D148/C148</f>
        <v>0.83453625711649637</v>
      </c>
      <c r="F148" s="30"/>
      <c r="G148" s="29">
        <f>SUM(G139:G147)</f>
        <v>766659836</v>
      </c>
      <c r="H148" s="1"/>
      <c r="I148" s="22"/>
      <c r="J148" s="1"/>
      <c r="K148" s="1"/>
      <c r="L148" s="1"/>
    </row>
    <row r="149" spans="1:12" s="20" customFormat="1" ht="12.75" customHeight="1" x14ac:dyDescent="0.15">
      <c r="A149" s="22"/>
      <c r="B149" s="25"/>
      <c r="C149" s="24"/>
      <c r="D149" s="24"/>
      <c r="E149" s="23"/>
      <c r="F149" s="23"/>
      <c r="G149" s="23"/>
      <c r="H149" s="23"/>
      <c r="I149" s="22"/>
      <c r="J149" s="1"/>
      <c r="K149" s="1"/>
      <c r="L149" s="1"/>
    </row>
    <row r="150" spans="1:12" s="20" customFormat="1" ht="12.75" customHeight="1" x14ac:dyDescent="0.15">
      <c r="A150" s="22"/>
      <c r="B150" s="25"/>
      <c r="C150" s="24"/>
      <c r="D150" s="24"/>
      <c r="E150" s="23"/>
      <c r="F150" s="23"/>
      <c r="G150" s="23"/>
      <c r="H150" s="23"/>
      <c r="I150" s="22"/>
      <c r="J150" s="1"/>
      <c r="K150" s="1"/>
      <c r="L150" s="1"/>
    </row>
    <row r="151" spans="1:12" s="20" customFormat="1" ht="12.75" customHeight="1" x14ac:dyDescent="0.15">
      <c r="A151" s="22"/>
      <c r="B151" s="25"/>
      <c r="C151" s="24"/>
      <c r="D151" s="24"/>
      <c r="E151" s="23"/>
      <c r="F151" s="23"/>
      <c r="G151" s="23"/>
      <c r="H151" s="23"/>
      <c r="I151" s="22"/>
      <c r="J151" s="1"/>
      <c r="K151" s="1"/>
      <c r="L151" s="1"/>
    </row>
    <row r="152" spans="1:12" s="20" customFormat="1" ht="12.75" customHeight="1" x14ac:dyDescent="0.15">
      <c r="A152" s="22"/>
      <c r="B152" s="25"/>
      <c r="C152" s="24"/>
      <c r="D152" s="24"/>
      <c r="E152" s="23"/>
      <c r="F152" s="23"/>
      <c r="G152" s="23"/>
      <c r="H152" s="23"/>
      <c r="I152" s="22"/>
      <c r="J152" s="1"/>
      <c r="K152" s="1"/>
      <c r="L152" s="1"/>
    </row>
    <row r="153" spans="1:12" s="20" customFormat="1" ht="12.75" customHeight="1" x14ac:dyDescent="0.15">
      <c r="A153" s="22"/>
      <c r="B153" s="25"/>
      <c r="C153" s="24"/>
      <c r="D153" s="24"/>
      <c r="E153" s="23"/>
      <c r="F153" s="23"/>
      <c r="G153" s="23"/>
      <c r="H153" s="23"/>
      <c r="I153" s="22"/>
      <c r="J153" s="1"/>
      <c r="K153" s="1"/>
      <c r="L153" s="1"/>
    </row>
    <row r="154" spans="1:12" s="20" customFormat="1" ht="12.75" customHeight="1" x14ac:dyDescent="0.15">
      <c r="A154" s="22"/>
      <c r="B154" s="25"/>
      <c r="C154" s="24"/>
      <c r="D154" s="24"/>
      <c r="E154" s="23"/>
      <c r="F154" s="23"/>
      <c r="G154" s="23"/>
      <c r="H154" s="23"/>
      <c r="I154" s="22"/>
      <c r="J154" s="1"/>
      <c r="K154" s="1"/>
      <c r="L154" s="1"/>
    </row>
    <row r="155" spans="1:12" s="20" customFormat="1" ht="12.75" customHeight="1" x14ac:dyDescent="0.15">
      <c r="A155" s="22"/>
      <c r="B155" s="25"/>
      <c r="C155" s="24"/>
      <c r="D155" s="24"/>
      <c r="E155" s="23"/>
      <c r="F155" s="23"/>
      <c r="G155" s="23"/>
      <c r="H155" s="23"/>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1"/>
      <c r="B165" s="3"/>
      <c r="C165" s="2"/>
      <c r="D165" s="1"/>
      <c r="E165" s="1"/>
      <c r="F165" s="1"/>
      <c r="G165" s="1"/>
      <c r="H165" s="1"/>
      <c r="I165" s="1"/>
      <c r="J165" s="1"/>
      <c r="K165" s="1"/>
      <c r="L165" s="1"/>
    </row>
    <row r="166" spans="1:12" s="20" customFormat="1" ht="12.75" customHeight="1" x14ac:dyDescent="0.15">
      <c r="A166" s="1"/>
      <c r="B166" s="3"/>
      <c r="C166" s="2"/>
      <c r="D166" s="1"/>
      <c r="E166" s="1"/>
      <c r="F166" s="1"/>
      <c r="G166" s="1"/>
      <c r="H166" s="1"/>
      <c r="I166" s="1"/>
      <c r="J166" s="1"/>
      <c r="K166" s="1"/>
      <c r="L166" s="1"/>
    </row>
    <row r="167" spans="1:12" s="20" customFormat="1" ht="12.75" customHeight="1" x14ac:dyDescent="0.15">
      <c r="A167" s="1"/>
      <c r="B167" s="3"/>
      <c r="C167" s="2"/>
      <c r="D167" s="1"/>
      <c r="E167" s="1"/>
      <c r="F167" s="1"/>
      <c r="G167" s="1"/>
      <c r="H167" s="1"/>
      <c r="I167" s="1"/>
      <c r="J167" s="1"/>
      <c r="K167" s="1"/>
      <c r="L167" s="1"/>
    </row>
    <row r="168" spans="1:12" s="20" customFormat="1" ht="12.75" customHeight="1" x14ac:dyDescent="0.15">
      <c r="A168" s="1"/>
      <c r="B168" s="3"/>
      <c r="C168" s="2"/>
      <c r="D168" s="1"/>
      <c r="E168" s="1"/>
      <c r="F168" s="1"/>
      <c r="G168" s="1"/>
      <c r="H168" s="1"/>
      <c r="I168" s="1"/>
      <c r="J168" s="1"/>
      <c r="K168" s="1"/>
      <c r="L168" s="1"/>
    </row>
    <row r="169" spans="1:12" s="20" customFormat="1" ht="12.75" customHeight="1" x14ac:dyDescent="0.15">
      <c r="A169" s="1"/>
      <c r="B169" s="3"/>
      <c r="C169" s="2"/>
      <c r="D169" s="1"/>
      <c r="E169" s="1"/>
      <c r="F169" s="1"/>
      <c r="G169" s="1"/>
      <c r="H169" s="1"/>
      <c r="I169" s="1"/>
      <c r="J169" s="1"/>
      <c r="K169" s="1"/>
      <c r="L169" s="1"/>
    </row>
    <row r="170" spans="1:12" s="20" customFormat="1" ht="12.75" customHeight="1" x14ac:dyDescent="0.15">
      <c r="A170" s="1"/>
      <c r="B170" s="3"/>
      <c r="C170" s="2"/>
      <c r="D170" s="1"/>
      <c r="E170" s="1"/>
      <c r="F170" s="1"/>
      <c r="G170" s="1"/>
      <c r="H170" s="1"/>
      <c r="I170" s="1"/>
      <c r="J170" s="1"/>
      <c r="K170" s="1"/>
      <c r="L170" s="1"/>
    </row>
    <row r="171" spans="1:12" s="20" customFormat="1" ht="12.75" customHeight="1" x14ac:dyDescent="0.15">
      <c r="A171" s="345" t="s">
        <v>555</v>
      </c>
      <c r="B171" s="345"/>
      <c r="C171" s="345"/>
      <c r="D171" s="345"/>
      <c r="E171" s="345"/>
      <c r="F171" s="345"/>
      <c r="G171" s="345"/>
      <c r="H171" s="21"/>
      <c r="I171" s="21"/>
    </row>
    <row r="172" spans="1:12" s="20" customFormat="1" ht="23.25" customHeight="1" x14ac:dyDescent="0.15">
      <c r="A172" s="46" t="s">
        <v>47</v>
      </c>
      <c r="B172" s="45" t="s">
        <v>42</v>
      </c>
      <c r="C172" s="38" t="s">
        <v>46</v>
      </c>
      <c r="D172" s="44" t="s">
        <v>45</v>
      </c>
      <c r="E172" s="39" t="s">
        <v>40</v>
      </c>
      <c r="F172" s="350"/>
      <c r="G172" s="351"/>
      <c r="H172" s="31"/>
      <c r="I172" s="31"/>
      <c r="J172" s="1"/>
      <c r="K172" s="1"/>
      <c r="L172" s="1"/>
    </row>
    <row r="173" spans="1:12" s="20" customFormat="1" ht="12.75" customHeight="1" x14ac:dyDescent="0.15">
      <c r="A173" s="127">
        <v>43769</v>
      </c>
      <c r="B173" s="43">
        <f>+C184</f>
        <v>7009175</v>
      </c>
      <c r="C173" s="43">
        <f>+D184</f>
        <v>71686</v>
      </c>
      <c r="D173" s="43">
        <f>+B173-C173</f>
        <v>6937489</v>
      </c>
      <c r="E173" s="42">
        <f>+C173/B173</f>
        <v>1.0227451875577368E-2</v>
      </c>
      <c r="F173" s="352"/>
      <c r="G173" s="353"/>
      <c r="H173" s="31"/>
      <c r="I173" s="31"/>
      <c r="J173" s="1"/>
      <c r="K173" s="1"/>
      <c r="L173" s="1"/>
    </row>
    <row r="174" spans="1:12" s="20" customFormat="1" ht="12.75" customHeight="1" x14ac:dyDescent="0.15">
      <c r="A174" s="31"/>
      <c r="B174" s="41"/>
      <c r="C174" s="41"/>
      <c r="D174" s="41"/>
      <c r="E174" s="40"/>
      <c r="F174" s="40"/>
      <c r="G174" s="31"/>
      <c r="H174" s="31"/>
      <c r="I174" s="31"/>
      <c r="J174" s="1"/>
      <c r="K174" s="1"/>
      <c r="L174" s="1"/>
    </row>
    <row r="175" spans="1:12" s="20" customFormat="1" ht="12.75" customHeight="1" x14ac:dyDescent="0.15">
      <c r="A175" s="39" t="s">
        <v>44</v>
      </c>
      <c r="B175" s="39" t="s">
        <v>43</v>
      </c>
      <c r="C175" s="39" t="s">
        <v>42</v>
      </c>
      <c r="D175" s="39" t="s">
        <v>41</v>
      </c>
      <c r="E175" s="39" t="s">
        <v>40</v>
      </c>
      <c r="F175" s="39"/>
      <c r="G175" s="38" t="s">
        <v>39</v>
      </c>
      <c r="H175" s="31"/>
      <c r="I175" s="31"/>
      <c r="J175" s="1"/>
      <c r="K175" s="1"/>
      <c r="L175" s="1"/>
    </row>
    <row r="176" spans="1:12" s="20" customFormat="1" ht="12.75" customHeight="1" x14ac:dyDescent="0.15">
      <c r="A176" s="37" t="s">
        <v>53</v>
      </c>
      <c r="B176" s="36" t="s">
        <v>52</v>
      </c>
      <c r="C176" s="35">
        <v>4608789</v>
      </c>
      <c r="D176" s="35">
        <v>71686</v>
      </c>
      <c r="E176" s="33">
        <f>+D176/C176</f>
        <v>1.5554194388157062E-2</v>
      </c>
      <c r="F176" s="39"/>
      <c r="G176" s="32">
        <f t="shared" ref="G176:G184" si="14">+C176-D176</f>
        <v>4537103</v>
      </c>
      <c r="H176" s="31"/>
      <c r="I176" s="31"/>
      <c r="J176" s="1"/>
      <c r="K176" s="1"/>
      <c r="L176" s="1"/>
    </row>
    <row r="177" spans="1:12" s="20" customFormat="1" ht="12.75" customHeight="1" x14ac:dyDescent="0.15">
      <c r="A177" s="37" t="s">
        <v>38</v>
      </c>
      <c r="B177" s="36">
        <v>1067</v>
      </c>
      <c r="C177" s="35">
        <v>516210</v>
      </c>
      <c r="D177" s="35">
        <v>0</v>
      </c>
      <c r="E177" s="33">
        <v>500000</v>
      </c>
      <c r="F177" s="39">
        <v>0</v>
      </c>
      <c r="G177" s="32">
        <v>500000</v>
      </c>
      <c r="H177" s="31"/>
      <c r="I177" s="31"/>
      <c r="J177" s="1"/>
      <c r="K177" s="1"/>
      <c r="L177" s="1"/>
    </row>
    <row r="178" spans="1:12" s="20" customFormat="1" ht="12.75" customHeight="1" x14ac:dyDescent="0.15">
      <c r="A178" s="37" t="s">
        <v>37</v>
      </c>
      <c r="B178" s="36">
        <v>1069</v>
      </c>
      <c r="C178" s="35">
        <v>0</v>
      </c>
      <c r="D178" s="35">
        <v>0</v>
      </c>
      <c r="E178" s="33">
        <v>0</v>
      </c>
      <c r="F178" s="39"/>
      <c r="G178" s="32">
        <f t="shared" si="14"/>
        <v>0</v>
      </c>
      <c r="H178" s="31"/>
      <c r="I178" s="31"/>
      <c r="J178" s="1"/>
      <c r="K178" s="1"/>
      <c r="L178" s="1"/>
    </row>
    <row r="179" spans="1:12" s="20" customFormat="1" ht="12.75" customHeight="1" x14ac:dyDescent="0.15">
      <c r="A179" s="37" t="s">
        <v>51</v>
      </c>
      <c r="B179" s="36">
        <v>1070</v>
      </c>
      <c r="C179" s="35">
        <v>0</v>
      </c>
      <c r="D179" s="35">
        <v>0</v>
      </c>
      <c r="E179" s="33">
        <v>0</v>
      </c>
      <c r="F179" s="39"/>
      <c r="G179" s="32">
        <f t="shared" si="14"/>
        <v>0</v>
      </c>
      <c r="H179" s="31"/>
      <c r="I179" s="31"/>
      <c r="J179" s="1"/>
      <c r="K179" s="1"/>
      <c r="L179" s="1"/>
    </row>
    <row r="180" spans="1:12" s="20" customFormat="1" ht="12.75" customHeight="1" x14ac:dyDescent="0.15">
      <c r="A180" s="37" t="s">
        <v>50</v>
      </c>
      <c r="B180" s="36">
        <v>7527</v>
      </c>
      <c r="C180" s="35">
        <v>0</v>
      </c>
      <c r="D180" s="35">
        <v>0</v>
      </c>
      <c r="E180" s="33">
        <v>0</v>
      </c>
      <c r="F180" s="39"/>
      <c r="G180" s="32">
        <f t="shared" si="14"/>
        <v>0</v>
      </c>
      <c r="H180" s="31"/>
      <c r="I180" s="31"/>
      <c r="J180" s="1"/>
      <c r="K180" s="1"/>
      <c r="L180" s="1"/>
    </row>
    <row r="181" spans="1:12" s="20" customFormat="1" ht="12.75" customHeight="1" x14ac:dyDescent="0.15">
      <c r="A181" s="37" t="s">
        <v>143</v>
      </c>
      <c r="B181" s="36">
        <v>1068</v>
      </c>
      <c r="C181" s="35">
        <v>0</v>
      </c>
      <c r="D181" s="35">
        <v>0</v>
      </c>
      <c r="E181" s="33">
        <v>0</v>
      </c>
      <c r="F181" s="39"/>
      <c r="G181" s="32">
        <f>+C181-D181</f>
        <v>0</v>
      </c>
      <c r="H181" s="31"/>
      <c r="I181" s="31"/>
      <c r="J181" s="1"/>
      <c r="K181" s="1"/>
      <c r="L181" s="1"/>
    </row>
    <row r="182" spans="1:12" s="20" customFormat="1" ht="12.75" customHeight="1" x14ac:dyDescent="0.15">
      <c r="A182" s="37" t="s">
        <v>49</v>
      </c>
      <c r="B182" s="36">
        <v>7531</v>
      </c>
      <c r="C182" s="35">
        <v>1884176</v>
      </c>
      <c r="D182" s="35">
        <v>0</v>
      </c>
      <c r="E182" s="33">
        <v>0</v>
      </c>
      <c r="F182" s="39"/>
      <c r="G182" s="32">
        <f t="shared" si="14"/>
        <v>1884176</v>
      </c>
      <c r="H182" s="31"/>
      <c r="I182" s="31"/>
      <c r="J182" s="1"/>
      <c r="K182" s="1"/>
      <c r="L182" s="1"/>
    </row>
    <row r="183" spans="1:12" s="20" customFormat="1" ht="12.75" customHeight="1" x14ac:dyDescent="0.15">
      <c r="A183" s="37" t="s">
        <v>48</v>
      </c>
      <c r="B183" s="36">
        <v>1031</v>
      </c>
      <c r="C183" s="35">
        <v>0</v>
      </c>
      <c r="D183" s="35">
        <v>0</v>
      </c>
      <c r="E183" s="33">
        <v>0</v>
      </c>
      <c r="F183" s="39"/>
      <c r="G183" s="32">
        <f t="shared" si="14"/>
        <v>0</v>
      </c>
      <c r="H183" s="31"/>
      <c r="I183" s="31"/>
      <c r="J183" s="1"/>
      <c r="K183" s="1"/>
      <c r="L183" s="1"/>
    </row>
    <row r="184" spans="1:12" s="20" customFormat="1" ht="12.75" customHeight="1" x14ac:dyDescent="0.15">
      <c r="A184" s="348" t="s">
        <v>36</v>
      </c>
      <c r="B184" s="349"/>
      <c r="C184" s="29">
        <f>SUM(C176:C183)</f>
        <v>7009175</v>
      </c>
      <c r="D184" s="29">
        <f>SUM(D176:D183)</f>
        <v>71686</v>
      </c>
      <c r="E184" s="30">
        <f>+D184/C184</f>
        <v>1.0227451875577368E-2</v>
      </c>
      <c r="F184" s="29">
        <f>SUM(F181:F181)</f>
        <v>0</v>
      </c>
      <c r="G184" s="32">
        <f t="shared" si="14"/>
        <v>6937489</v>
      </c>
      <c r="H184" s="23"/>
      <c r="I184" s="22"/>
      <c r="J184" s="1"/>
      <c r="K184" s="1"/>
      <c r="L184" s="1"/>
    </row>
    <row r="185" spans="1:12" s="20" customFormat="1" ht="12.75" customHeight="1" x14ac:dyDescent="0.15">
      <c r="A185" s="28"/>
      <c r="B185" s="28"/>
      <c r="C185" s="26"/>
      <c r="D185" s="26"/>
      <c r="E185" s="27"/>
      <c r="F185" s="27"/>
      <c r="G185" s="26"/>
      <c r="H185" s="23"/>
      <c r="I185" s="22"/>
      <c r="J185" s="1"/>
      <c r="K185" s="1"/>
      <c r="L185" s="1"/>
    </row>
    <row r="186" spans="1:12" s="20" customFormat="1" ht="12.75" customHeight="1" x14ac:dyDescent="0.15">
      <c r="A186" s="28"/>
      <c r="B186" s="28"/>
      <c r="C186" s="26"/>
      <c r="D186" s="26"/>
      <c r="E186" s="27"/>
      <c r="F186" s="27"/>
      <c r="G186" s="26"/>
      <c r="H186" s="23"/>
      <c r="I186" s="22"/>
      <c r="J186" s="1"/>
      <c r="K186" s="1"/>
      <c r="L186" s="1"/>
    </row>
    <row r="187" spans="1:12" s="20" customFormat="1" ht="12.75" customHeight="1" x14ac:dyDescent="0.15">
      <c r="A187" s="28"/>
      <c r="B187" s="28"/>
      <c r="C187" s="26"/>
      <c r="D187" s="26"/>
      <c r="E187" s="27"/>
      <c r="F187" s="27"/>
      <c r="G187" s="26"/>
      <c r="H187" s="23"/>
      <c r="I187" s="22"/>
      <c r="J187" s="1"/>
      <c r="K187" s="1"/>
      <c r="L187" s="1"/>
    </row>
    <row r="188" spans="1:12" s="20" customFormat="1" ht="12.75" customHeight="1" x14ac:dyDescent="0.15">
      <c r="A188" s="28"/>
      <c r="B188" s="28"/>
      <c r="C188" s="26"/>
      <c r="D188" s="26"/>
      <c r="E188" s="27"/>
      <c r="F188" s="27"/>
      <c r="G188" s="26"/>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21"/>
      <c r="B205" s="21"/>
      <c r="C205" s="21"/>
      <c r="D205" s="21"/>
      <c r="E205" s="21"/>
      <c r="F205" s="21"/>
      <c r="G205" s="21"/>
      <c r="H205" s="21"/>
      <c r="I205" s="21"/>
      <c r="J205" s="21"/>
    </row>
    <row r="206" spans="1:12" s="20" customFormat="1" ht="12.75" customHeight="1" thickBot="1" x14ac:dyDescent="0.2">
      <c r="A206" s="21"/>
      <c r="B206" s="21"/>
      <c r="C206" s="21"/>
      <c r="D206" s="21"/>
      <c r="E206" s="21"/>
      <c r="F206" s="21"/>
      <c r="G206" s="21"/>
      <c r="H206" s="21"/>
      <c r="I206" s="21"/>
      <c r="J206" s="21"/>
    </row>
    <row r="207" spans="1:12" ht="25.5" customHeight="1" thickBot="1" x14ac:dyDescent="0.2">
      <c r="A207" s="339" t="s">
        <v>551</v>
      </c>
      <c r="B207" s="340"/>
      <c r="C207" s="340"/>
      <c r="D207" s="340"/>
      <c r="E207" s="340"/>
      <c r="F207" s="340"/>
      <c r="G207" s="340"/>
      <c r="H207" s="340"/>
      <c r="I207" s="340"/>
      <c r="J207" s="341"/>
    </row>
    <row r="208" spans="1:12" ht="24" x14ac:dyDescent="0.15">
      <c r="A208" s="170" t="s">
        <v>448</v>
      </c>
      <c r="B208" s="171" t="s">
        <v>33</v>
      </c>
      <c r="C208" s="172" t="s">
        <v>32</v>
      </c>
      <c r="D208" s="172" t="s">
        <v>31</v>
      </c>
      <c r="E208" s="171" t="s">
        <v>30</v>
      </c>
      <c r="F208" s="171"/>
      <c r="G208" s="172" t="s">
        <v>474</v>
      </c>
      <c r="H208" s="172" t="s">
        <v>28</v>
      </c>
      <c r="I208" s="172" t="s">
        <v>27</v>
      </c>
      <c r="J208" s="172" t="s">
        <v>552</v>
      </c>
      <c r="K208" s="182"/>
    </row>
    <row r="209" spans="1:11" ht="51" customHeight="1" x14ac:dyDescent="0.15">
      <c r="A209" s="178" t="s">
        <v>447</v>
      </c>
      <c r="B209" s="16">
        <v>2018</v>
      </c>
      <c r="C209" s="165" t="s">
        <v>75</v>
      </c>
      <c r="D209" s="220">
        <v>42944</v>
      </c>
      <c r="E209" s="14" t="s">
        <v>280</v>
      </c>
      <c r="F209" s="174"/>
      <c r="G209" s="177">
        <v>2</v>
      </c>
      <c r="H209" s="153">
        <v>0</v>
      </c>
      <c r="I209" s="153">
        <f t="shared" ref="I209:I214" si="15">+G209-H209</f>
        <v>2</v>
      </c>
      <c r="J209" s="302" t="s">
        <v>553</v>
      </c>
      <c r="K209" s="182"/>
    </row>
    <row r="210" spans="1:11" ht="21" customHeight="1" outlineLevel="1" x14ac:dyDescent="0.15">
      <c r="A210" s="189" t="s">
        <v>285</v>
      </c>
      <c r="B210" s="190"/>
      <c r="C210" s="191"/>
      <c r="D210" s="192"/>
      <c r="E210" s="190"/>
      <c r="F210" s="190"/>
      <c r="G210" s="193"/>
      <c r="H210" s="194"/>
      <c r="I210" s="195">
        <f>SUBTOTAL(9,I208:I209)</f>
        <v>2</v>
      </c>
      <c r="J210" s="196"/>
      <c r="K210" s="22"/>
    </row>
    <row r="211" spans="1:11" ht="36" customHeight="1" outlineLevel="2" x14ac:dyDescent="0.15">
      <c r="A211" s="242" t="s">
        <v>21</v>
      </c>
      <c r="B211" s="243">
        <v>2015</v>
      </c>
      <c r="C211" s="244" t="s">
        <v>137</v>
      </c>
      <c r="D211" s="245">
        <v>41901</v>
      </c>
      <c r="E211" s="243" t="s">
        <v>20</v>
      </c>
      <c r="F211" s="243"/>
      <c r="G211" s="246">
        <v>125948996</v>
      </c>
      <c r="H211" s="247">
        <v>0</v>
      </c>
      <c r="I211" s="247">
        <f t="shared" si="15"/>
        <v>125948996</v>
      </c>
      <c r="J211" s="259" t="s">
        <v>344</v>
      </c>
      <c r="K211" s="300"/>
    </row>
    <row r="212" spans="1:11" ht="36.75" customHeight="1" outlineLevel="1" x14ac:dyDescent="0.15">
      <c r="A212" s="189" t="s">
        <v>138</v>
      </c>
      <c r="B212" s="197"/>
      <c r="C212" s="198"/>
      <c r="D212" s="199"/>
      <c r="E212" s="197"/>
      <c r="F212" s="197"/>
      <c r="G212" s="200"/>
      <c r="H212" s="194"/>
      <c r="I212" s="195">
        <f>SUBTOTAL(9,I211:I211)</f>
        <v>125948996</v>
      </c>
      <c r="J212" s="258"/>
      <c r="K212" s="22"/>
    </row>
    <row r="213" spans="1:11" ht="139.5" customHeight="1" outlineLevel="2" x14ac:dyDescent="0.15">
      <c r="A213" s="242" t="s">
        <v>9</v>
      </c>
      <c r="B213" s="279">
        <v>2016</v>
      </c>
      <c r="C213" s="236" t="s">
        <v>15</v>
      </c>
      <c r="D213" s="280">
        <v>42178</v>
      </c>
      <c r="E213" s="279" t="s">
        <v>14</v>
      </c>
      <c r="F213" s="279"/>
      <c r="G213" s="281">
        <v>3398061</v>
      </c>
      <c r="H213" s="247">
        <v>3245909</v>
      </c>
      <c r="I213" s="247">
        <f t="shared" si="15"/>
        <v>152152</v>
      </c>
      <c r="J213" s="256" t="s">
        <v>379</v>
      </c>
      <c r="K213" s="301"/>
    </row>
    <row r="214" spans="1:11" ht="63" customHeight="1" outlineLevel="2" x14ac:dyDescent="0.15">
      <c r="A214" s="163" t="s">
        <v>446</v>
      </c>
      <c r="B214" s="11">
        <v>2018</v>
      </c>
      <c r="C214" s="165" t="s">
        <v>70</v>
      </c>
      <c r="D214" s="220">
        <v>42808</v>
      </c>
      <c r="E214" s="14" t="s">
        <v>284</v>
      </c>
      <c r="F214" s="11"/>
      <c r="G214" s="10">
        <v>1868544</v>
      </c>
      <c r="H214" s="153">
        <v>0</v>
      </c>
      <c r="I214" s="153">
        <f t="shared" si="15"/>
        <v>1868544</v>
      </c>
      <c r="J214" s="303" t="s">
        <v>554</v>
      </c>
      <c r="K214" s="301"/>
    </row>
    <row r="215" spans="1:11" ht="23.25" customHeight="1" outlineLevel="1" x14ac:dyDescent="0.15">
      <c r="A215" s="203" t="s">
        <v>139</v>
      </c>
      <c r="B215" s="190"/>
      <c r="C215" s="191"/>
      <c r="D215" s="192"/>
      <c r="E215" s="190"/>
      <c r="F215" s="190"/>
      <c r="G215" s="193"/>
      <c r="H215" s="194"/>
      <c r="I215" s="195">
        <f>SUBTOTAL(9,I213:I214)</f>
        <v>2020696</v>
      </c>
      <c r="J215" s="196"/>
      <c r="K215" s="22"/>
    </row>
    <row r="216" spans="1:11" ht="21" customHeight="1" thickBot="1" x14ac:dyDescent="0.2">
      <c r="A216" s="187" t="s">
        <v>290</v>
      </c>
      <c r="B216" s="156"/>
      <c r="C216" s="149"/>
      <c r="D216" s="150"/>
      <c r="E216" s="151"/>
      <c r="F216" s="151"/>
      <c r="G216" s="152"/>
      <c r="H216" s="141"/>
      <c r="I216" s="282">
        <f>SUBTOTAL(9,I209:I215)</f>
        <v>127969694</v>
      </c>
      <c r="J216" s="188"/>
    </row>
    <row r="217" spans="1:11" ht="21.75" customHeight="1" thickBot="1" x14ac:dyDescent="0.2">
      <c r="A217" s="336" t="s">
        <v>534</v>
      </c>
      <c r="B217" s="337"/>
      <c r="C217" s="337"/>
      <c r="D217" s="337"/>
      <c r="E217" s="337"/>
      <c r="F217" s="338"/>
      <c r="G217" s="207">
        <f>SUM(G209:G215)</f>
        <v>131215603</v>
      </c>
      <c r="H217" s="207">
        <f>SUM(H209:H215)</f>
        <v>3245909</v>
      </c>
      <c r="I217" s="207">
        <f>+I210+I212+I215</f>
        <v>127969694</v>
      </c>
      <c r="J217" s="208">
        <f>+I217/G217</f>
        <v>0.97526278182023829</v>
      </c>
    </row>
    <row r="218" spans="1:11" ht="13" x14ac:dyDescent="0.15">
      <c r="A218" s="9"/>
      <c r="B218" s="8"/>
      <c r="C218" s="8"/>
      <c r="D218" s="8"/>
      <c r="E218" s="7"/>
      <c r="F218" s="7"/>
      <c r="G218" s="6"/>
      <c r="H218" s="6"/>
      <c r="I218" s="6"/>
      <c r="J218" s="5"/>
    </row>
    <row r="219" spans="1:11" ht="13" x14ac:dyDescent="0.15">
      <c r="A219" s="9"/>
      <c r="B219" s="8"/>
      <c r="C219" s="8"/>
      <c r="D219" s="8"/>
      <c r="E219" s="7"/>
      <c r="F219" s="7"/>
      <c r="G219" s="6"/>
      <c r="H219" s="6"/>
      <c r="I219" s="6"/>
      <c r="J219" s="5"/>
    </row>
    <row r="220" spans="1:11" ht="13" x14ac:dyDescent="0.15">
      <c r="A220" s="9"/>
      <c r="B220" s="8"/>
      <c r="C220" s="8"/>
      <c r="D220" s="8"/>
      <c r="E220" s="7"/>
      <c r="F220" s="7"/>
      <c r="G220" s="6"/>
      <c r="H220" s="6"/>
      <c r="I220" s="6"/>
      <c r="J220" s="5"/>
    </row>
    <row r="221" spans="1:11" hidden="1" x14ac:dyDescent="0.15"/>
    <row r="222" spans="1:11" s="4" customFormat="1" ht="21" hidden="1" customHeight="1" thickBot="1" x14ac:dyDescent="0.2">
      <c r="A222" s="325" t="s">
        <v>142</v>
      </c>
      <c r="B222" s="326"/>
      <c r="C222" s="326"/>
      <c r="D222" s="326"/>
      <c r="E222" s="326"/>
      <c r="F222" s="326"/>
      <c r="G222" s="326"/>
      <c r="H222" s="326"/>
      <c r="I222" s="326"/>
      <c r="J222" s="327"/>
    </row>
    <row r="223" spans="1:11" ht="30" hidden="1" customHeight="1" x14ac:dyDescent="0.15">
      <c r="A223" s="126"/>
      <c r="B223" s="328"/>
      <c r="C223" s="329"/>
      <c r="D223" s="329"/>
      <c r="E223" s="329"/>
      <c r="F223" s="329"/>
      <c r="G223" s="329"/>
      <c r="H223" s="329"/>
      <c r="I223" s="329"/>
      <c r="J223" s="330"/>
    </row>
    <row r="224" spans="1:11" ht="30" hidden="1" customHeight="1" thickBot="1" x14ac:dyDescent="0.2">
      <c r="A224" s="128"/>
      <c r="B224" s="331"/>
      <c r="C224" s="331"/>
      <c r="D224" s="331"/>
      <c r="E224" s="331"/>
      <c r="F224" s="331"/>
      <c r="G224" s="331"/>
      <c r="H224" s="331"/>
      <c r="I224" s="331"/>
      <c r="J224" s="332"/>
    </row>
    <row r="225" hidden="1" x14ac:dyDescent="0.15"/>
    <row r="226" hidden="1" x14ac:dyDescent="0.15"/>
    <row r="227" hidden="1" x14ac:dyDescent="0.15"/>
    <row r="228" hidden="1" x14ac:dyDescent="0.15"/>
    <row r="229" hidden="1" x14ac:dyDescent="0.15"/>
  </sheetData>
  <sheetProtection selectLockedCells="1" selectUnlockedCells="1"/>
  <mergeCells count="38">
    <mergeCell ref="C82:E82"/>
    <mergeCell ref="A2:I2"/>
    <mergeCell ref="A3:I3"/>
    <mergeCell ref="A58:I58"/>
    <mergeCell ref="A68:B68"/>
    <mergeCell ref="A81:G81"/>
    <mergeCell ref="C94:E94"/>
    <mergeCell ref="C83:E83"/>
    <mergeCell ref="C84:E84"/>
    <mergeCell ref="C85:E85"/>
    <mergeCell ref="C86:E86"/>
    <mergeCell ref="C87:E87"/>
    <mergeCell ref="C88:E88"/>
    <mergeCell ref="C89:E89"/>
    <mergeCell ref="C90:E90"/>
    <mergeCell ref="C91:E91"/>
    <mergeCell ref="C92:E92"/>
    <mergeCell ref="C93:E93"/>
    <mergeCell ref="A148:B148"/>
    <mergeCell ref="C95:E95"/>
    <mergeCell ref="C96:E96"/>
    <mergeCell ref="C97:E97"/>
    <mergeCell ref="C98:E98"/>
    <mergeCell ref="A99:E99"/>
    <mergeCell ref="A103:H103"/>
    <mergeCell ref="A105:E105"/>
    <mergeCell ref="D106:E106"/>
    <mergeCell ref="A119:E119"/>
    <mergeCell ref="D120:E120"/>
    <mergeCell ref="A134:G134"/>
    <mergeCell ref="B223:J223"/>
    <mergeCell ref="B224:J224"/>
    <mergeCell ref="A171:G171"/>
    <mergeCell ref="F172:G173"/>
    <mergeCell ref="A184:B184"/>
    <mergeCell ref="A207:J207"/>
    <mergeCell ref="A217:F217"/>
    <mergeCell ref="A222:J222"/>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06" max="7"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9FAED-1CFF-4EED-B8C5-12135713DFF8}">
  <dimension ref="A2:L230"/>
  <sheetViews>
    <sheetView zoomScaleNormal="100" zoomScaleSheetLayoutView="100" workbookViewId="0">
      <selection activeCell="A2" sqref="A2:I2"/>
    </sheetView>
  </sheetViews>
  <sheetFormatPr baseColWidth="10" defaultColWidth="11.5" defaultRowHeight="11" outlineLevelRow="2" x14ac:dyDescent="0.15"/>
  <cols>
    <col min="1" max="1" width="23.6640625" style="1" customWidth="1"/>
    <col min="2" max="2" width="15.83203125" style="3" customWidth="1"/>
    <col min="3" max="3" width="27.5" style="2" customWidth="1"/>
    <col min="4" max="4" width="14.1640625" style="2" customWidth="1"/>
    <col min="5" max="5" width="16" style="1" customWidth="1"/>
    <col min="6" max="6" width="13.6640625" style="1" customWidth="1"/>
    <col min="7" max="7" width="15.5" style="1" customWidth="1"/>
    <col min="8" max="8" width="18.6640625" style="1" customWidth="1"/>
    <col min="9" max="9" width="14.33203125" style="1" customWidth="1"/>
    <col min="10" max="10" width="60.5" style="1" customWidth="1"/>
    <col min="11" max="11" width="23" style="1" customWidth="1"/>
    <col min="12" max="16384" width="11.5" style="1"/>
  </cols>
  <sheetData>
    <row r="2" spans="1:10" ht="20.25" customHeight="1" x14ac:dyDescent="0.15">
      <c r="A2" s="355" t="s">
        <v>123</v>
      </c>
      <c r="B2" s="356"/>
      <c r="C2" s="356"/>
      <c r="D2" s="356"/>
      <c r="E2" s="356"/>
      <c r="F2" s="356"/>
      <c r="G2" s="356"/>
      <c r="H2" s="356"/>
      <c r="I2" s="357"/>
      <c r="J2" s="232"/>
    </row>
    <row r="3" spans="1:10" s="109" customFormat="1" ht="19.5" customHeight="1" x14ac:dyDescent="0.15">
      <c r="A3" s="358" t="s">
        <v>557</v>
      </c>
      <c r="B3" s="359"/>
      <c r="C3" s="359"/>
      <c r="D3" s="359"/>
      <c r="E3" s="359"/>
      <c r="F3" s="359"/>
      <c r="G3" s="359"/>
      <c r="H3" s="359"/>
      <c r="I3" s="360"/>
      <c r="J3" s="231"/>
    </row>
    <row r="4" spans="1:10" ht="24" x14ac:dyDescent="0.15">
      <c r="A4" s="108" t="s">
        <v>122</v>
      </c>
      <c r="B4" s="108" t="s">
        <v>121</v>
      </c>
      <c r="C4" s="108" t="s">
        <v>120</v>
      </c>
      <c r="D4" s="108" t="s">
        <v>119</v>
      </c>
      <c r="E4" s="108" t="s">
        <v>118</v>
      </c>
      <c r="F4" s="108" t="s">
        <v>134</v>
      </c>
      <c r="G4" s="108" t="s">
        <v>117</v>
      </c>
      <c r="H4" s="108" t="s">
        <v>41</v>
      </c>
      <c r="I4" s="108" t="s">
        <v>116</v>
      </c>
    </row>
    <row r="5" spans="1:10" ht="22.5" customHeight="1" x14ac:dyDescent="0.15">
      <c r="B5" s="160" t="s">
        <v>52</v>
      </c>
      <c r="C5" s="105">
        <f>3689000000+223000</f>
        <v>3689223000</v>
      </c>
      <c r="D5" s="104">
        <f>+C5/C16</f>
        <v>6.7029701374658107E-2</v>
      </c>
      <c r="E5" s="98">
        <f>220000+3275231139</f>
        <v>3275451139</v>
      </c>
      <c r="F5" s="132">
        <f>+E5/C5</f>
        <v>0.88784308755529284</v>
      </c>
      <c r="G5" s="98">
        <f>+C5-E5</f>
        <v>413771861</v>
      </c>
      <c r="H5" s="97">
        <f>220000+2405153325</f>
        <v>2405373325</v>
      </c>
      <c r="I5" s="103">
        <f>H5/C5</f>
        <v>0.65199998075475518</v>
      </c>
    </row>
    <row r="6" spans="1:10" ht="23.25" customHeight="1" x14ac:dyDescent="0.15">
      <c r="A6" s="64" t="s">
        <v>152</v>
      </c>
      <c r="B6" s="106" t="s">
        <v>150</v>
      </c>
      <c r="C6" s="105">
        <f>8751222000+3020230000+106497000</f>
        <v>11877949000</v>
      </c>
      <c r="D6" s="104">
        <f>+C6/C16</f>
        <v>0.21581112727894702</v>
      </c>
      <c r="E6" s="98">
        <v>8308915082</v>
      </c>
      <c r="F6" s="132">
        <f t="shared" ref="F6:F14" si="0">+E6/C6</f>
        <v>0.69952439448931802</v>
      </c>
      <c r="G6" s="98">
        <f>+C6-E6</f>
        <v>3569033918</v>
      </c>
      <c r="H6" s="97">
        <v>8307520699</v>
      </c>
      <c r="I6" s="103">
        <f>H6/C6</f>
        <v>0.6994070019159031</v>
      </c>
    </row>
    <row r="7" spans="1:10" ht="18" customHeight="1" x14ac:dyDescent="0.15">
      <c r="B7" s="160" t="s">
        <v>115</v>
      </c>
      <c r="C7" s="105">
        <f>SUM(C8:C14)</f>
        <v>39471459000</v>
      </c>
      <c r="D7" s="104">
        <f>+C7/C16</f>
        <v>0.71715917134639484</v>
      </c>
      <c r="E7" s="98">
        <f>SUM(E8:E14)</f>
        <v>35710762079</v>
      </c>
      <c r="F7" s="132">
        <f>+E7/C7</f>
        <v>0.90472364041572417</v>
      </c>
      <c r="G7" s="98">
        <f>SUM(G8:G14)</f>
        <v>3760696921</v>
      </c>
      <c r="H7" s="97">
        <f>SUM(H8:H14)</f>
        <v>26449200425</v>
      </c>
      <c r="I7" s="103">
        <f>H7/C7</f>
        <v>0.67008418475232956</v>
      </c>
    </row>
    <row r="8" spans="1:10" ht="22" customHeight="1" x14ac:dyDescent="0.15">
      <c r="A8" s="107" t="s">
        <v>438</v>
      </c>
      <c r="B8" s="106" t="s">
        <v>291</v>
      </c>
      <c r="C8" s="105">
        <f>2641000000+38645000</f>
        <v>2679645000</v>
      </c>
      <c r="D8" s="104">
        <f t="shared" ref="D8:D14" si="1">+C8/$C$7</f>
        <v>6.7888166991749654E-2</v>
      </c>
      <c r="E8" s="98">
        <f>2522209398</f>
        <v>2522209398</v>
      </c>
      <c r="F8" s="132">
        <f t="shared" si="0"/>
        <v>0.94124758988597368</v>
      </c>
      <c r="G8" s="98">
        <f>+C8-E8</f>
        <v>157435602</v>
      </c>
      <c r="H8" s="97">
        <v>1972854351</v>
      </c>
      <c r="I8" s="103">
        <f>H8/C8</f>
        <v>0.73623720716736729</v>
      </c>
    </row>
    <row r="9" spans="1:10" ht="22" customHeight="1" x14ac:dyDescent="0.15">
      <c r="A9" s="107" t="s">
        <v>94</v>
      </c>
      <c r="B9" s="106" t="s">
        <v>113</v>
      </c>
      <c r="C9" s="105">
        <f>12231500000+83625000</f>
        <v>12315125000</v>
      </c>
      <c r="D9" s="104">
        <f t="shared" si="1"/>
        <v>0.31200075477321476</v>
      </c>
      <c r="E9" s="98">
        <v>10249994657</v>
      </c>
      <c r="F9" s="132">
        <f t="shared" si="0"/>
        <v>0.83230942901513383</v>
      </c>
      <c r="G9" s="98">
        <f>+C9-E9</f>
        <v>2065130343</v>
      </c>
      <c r="H9" s="97">
        <v>7958154871</v>
      </c>
      <c r="I9" s="103">
        <f t="shared" ref="I9:I14" si="2">H9/C9</f>
        <v>0.64620983311172242</v>
      </c>
    </row>
    <row r="10" spans="1:10" ht="22" customHeight="1" x14ac:dyDescent="0.15">
      <c r="A10" s="107" t="s">
        <v>144</v>
      </c>
      <c r="B10" s="106" t="s">
        <v>112</v>
      </c>
      <c r="C10" s="105">
        <f>1864000000+25340000</f>
        <v>1889340000</v>
      </c>
      <c r="D10" s="104">
        <f t="shared" si="1"/>
        <v>4.7865978300928778E-2</v>
      </c>
      <c r="E10" s="98">
        <v>1800788025</v>
      </c>
      <c r="F10" s="132">
        <f t="shared" si="0"/>
        <v>0.95313073613007715</v>
      </c>
      <c r="G10" s="98">
        <f>+C10-E10</f>
        <v>88551975</v>
      </c>
      <c r="H10" s="97">
        <v>1492449862</v>
      </c>
      <c r="I10" s="103">
        <f t="shared" si="2"/>
        <v>0.78993186086146483</v>
      </c>
    </row>
    <row r="11" spans="1:10" s="94" customFormat="1" ht="22" customHeight="1" x14ac:dyDescent="0.15">
      <c r="A11" s="107" t="s">
        <v>111</v>
      </c>
      <c r="B11" s="106" t="s">
        <v>110</v>
      </c>
      <c r="C11" s="105">
        <f>2780500000+23610000</f>
        <v>2804110000</v>
      </c>
      <c r="D11" s="104">
        <f t="shared" si="1"/>
        <v>7.104145808240836E-2</v>
      </c>
      <c r="E11" s="98">
        <v>2695301133</v>
      </c>
      <c r="F11" s="132">
        <f t="shared" si="0"/>
        <v>0.96119664813434569</v>
      </c>
      <c r="G11" s="98">
        <f t="shared" ref="G11:G15" si="3">+C11-E11</f>
        <v>108808867</v>
      </c>
      <c r="H11" s="97">
        <v>1868959301</v>
      </c>
      <c r="I11" s="162">
        <f t="shared" si="2"/>
        <v>0.66650712739514495</v>
      </c>
    </row>
    <row r="12" spans="1:10" s="94" customFormat="1" ht="22" customHeight="1" x14ac:dyDescent="0.15">
      <c r="A12" s="107" t="s">
        <v>145</v>
      </c>
      <c r="B12" s="106" t="s">
        <v>109</v>
      </c>
      <c r="C12" s="105">
        <f>12543000000+1841635000</f>
        <v>14384635000</v>
      </c>
      <c r="D12" s="104">
        <f>+C12/$C$7</f>
        <v>0.36443129705441091</v>
      </c>
      <c r="E12" s="98">
        <v>13311622745</v>
      </c>
      <c r="F12" s="132">
        <f t="shared" si="0"/>
        <v>0.92540566687997294</v>
      </c>
      <c r="G12" s="98">
        <f t="shared" si="3"/>
        <v>1073012255</v>
      </c>
      <c r="H12" s="97">
        <v>9090564604</v>
      </c>
      <c r="I12" s="103">
        <f t="shared" si="2"/>
        <v>0.63196352246685439</v>
      </c>
    </row>
    <row r="13" spans="1:10" s="94" customFormat="1" ht="22" customHeight="1" x14ac:dyDescent="0.15">
      <c r="A13" s="107" t="s">
        <v>108</v>
      </c>
      <c r="B13" s="106" t="s">
        <v>107</v>
      </c>
      <c r="C13" s="105">
        <f>3307000000+255900000</f>
        <v>3562900000</v>
      </c>
      <c r="D13" s="104">
        <f t="shared" si="1"/>
        <v>9.0265221764414635E-2</v>
      </c>
      <c r="E13" s="98">
        <v>3407943137</v>
      </c>
      <c r="F13" s="132">
        <f t="shared" si="0"/>
        <v>0.95650821998933455</v>
      </c>
      <c r="G13" s="98">
        <f t="shared" si="3"/>
        <v>154956863</v>
      </c>
      <c r="H13" s="97">
        <v>2736611032</v>
      </c>
      <c r="I13" s="103">
        <f t="shared" si="2"/>
        <v>0.76808527660052206</v>
      </c>
    </row>
    <row r="14" spans="1:10" s="94" customFormat="1" ht="19.5" customHeight="1" x14ac:dyDescent="0.15">
      <c r="A14" s="107" t="s">
        <v>146</v>
      </c>
      <c r="B14" s="106" t="s">
        <v>106</v>
      </c>
      <c r="C14" s="105">
        <f>1820524000+15180000</f>
        <v>1835704000</v>
      </c>
      <c r="D14" s="104">
        <f t="shared" si="1"/>
        <v>4.6507123032872945E-2</v>
      </c>
      <c r="E14" s="98">
        <v>1722902984</v>
      </c>
      <c r="F14" s="132">
        <f t="shared" si="0"/>
        <v>0.93855163141770137</v>
      </c>
      <c r="G14" s="98">
        <f t="shared" si="3"/>
        <v>112801016</v>
      </c>
      <c r="H14" s="97">
        <v>1329606404</v>
      </c>
      <c r="I14" s="103">
        <f t="shared" si="2"/>
        <v>0.72430326675760359</v>
      </c>
      <c r="J14" s="102"/>
    </row>
    <row r="15" spans="1:10" s="94" customFormat="1" ht="21.75" customHeight="1" x14ac:dyDescent="0.15">
      <c r="A15" s="158"/>
      <c r="B15" s="106" t="s">
        <v>149</v>
      </c>
      <c r="C15" s="105">
        <f>4242621+500000</f>
        <v>4742621</v>
      </c>
      <c r="D15" s="104">
        <v>0</v>
      </c>
      <c r="E15" s="98">
        <f>1815946+2426675+500000</f>
        <v>4742621</v>
      </c>
      <c r="F15" s="132">
        <v>0</v>
      </c>
      <c r="G15" s="98">
        <f t="shared" si="3"/>
        <v>0</v>
      </c>
      <c r="H15" s="97">
        <v>4742621</v>
      </c>
      <c r="I15" s="103">
        <f>H15/C15</f>
        <v>1</v>
      </c>
      <c r="J15" s="102"/>
    </row>
    <row r="16" spans="1:10" s="94" customFormat="1" ht="12" x14ac:dyDescent="0.15">
      <c r="B16" s="96" t="s">
        <v>105</v>
      </c>
      <c r="C16" s="101">
        <f>+C5+C6+C7</f>
        <v>55038631000</v>
      </c>
      <c r="D16" s="143">
        <f t="shared" ref="D16" si="4">+D5+D6+D7+D15</f>
        <v>1</v>
      </c>
      <c r="E16" s="101">
        <f>+E5+E6+E7</f>
        <v>47295128300</v>
      </c>
      <c r="F16" s="142">
        <f>+E16/C16</f>
        <v>0.85930786141828275</v>
      </c>
      <c r="G16" s="101">
        <f>+G5+G6+G7+G15</f>
        <v>7743502700</v>
      </c>
      <c r="H16" s="101">
        <f>+H5+H6+H7</f>
        <v>37162094449</v>
      </c>
      <c r="I16" s="100">
        <f>H16/C16</f>
        <v>0.67520019618583904</v>
      </c>
    </row>
    <row r="17" spans="1:10" ht="24" customHeight="1" x14ac:dyDescent="0.15">
      <c r="B17" s="99" t="s">
        <v>558</v>
      </c>
      <c r="C17" s="157">
        <v>55038631000</v>
      </c>
      <c r="D17" s="144">
        <v>1</v>
      </c>
      <c r="E17" s="157">
        <v>46885788641</v>
      </c>
      <c r="F17" s="132">
        <v>0.85187054599886392</v>
      </c>
      <c r="G17" s="157">
        <v>8152842359</v>
      </c>
      <c r="H17" s="157">
        <v>35353276080</v>
      </c>
      <c r="I17" s="124">
        <v>0.64233567292035298</v>
      </c>
    </row>
    <row r="18" spans="1:10" s="94" customFormat="1" ht="22.5" customHeight="1" x14ac:dyDescent="0.15">
      <c r="B18" s="96" t="s">
        <v>104</v>
      </c>
      <c r="C18" s="95">
        <f>C17-C16</f>
        <v>0</v>
      </c>
      <c r="D18" s="95"/>
      <c r="E18" s="95">
        <f>E17-E16</f>
        <v>-409339659</v>
      </c>
      <c r="F18" s="95"/>
      <c r="G18" s="95">
        <f>G17-G16</f>
        <v>409339659</v>
      </c>
      <c r="H18" s="95">
        <f>H17-H16</f>
        <v>-1808818369</v>
      </c>
    </row>
    <row r="19" spans="1:10" s="94" customFormat="1" ht="96" x14ac:dyDescent="0.15">
      <c r="B19" s="11" t="s">
        <v>103</v>
      </c>
      <c r="C19" s="11"/>
      <c r="D19" s="11"/>
      <c r="E19" s="165" t="s">
        <v>559</v>
      </c>
      <c r="F19" s="125"/>
      <c r="G19" s="165" t="s">
        <v>560</v>
      </c>
      <c r="H19" s="165" t="s">
        <v>561</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A58" s="317" t="s">
        <v>102</v>
      </c>
      <c r="B58" s="318"/>
      <c r="C58" s="318"/>
      <c r="D58" s="318"/>
      <c r="E58" s="318"/>
      <c r="F58" s="318"/>
      <c r="G58" s="318"/>
      <c r="H58" s="318"/>
      <c r="I58" s="319"/>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18501296</v>
      </c>
      <c r="E60" s="78">
        <f t="shared" ref="E60:E67" si="5">+C60-D60</f>
        <v>240896970</v>
      </c>
      <c r="F60" s="78">
        <v>235880918</v>
      </c>
      <c r="G60" s="134">
        <f t="shared" ref="G60:G67" si="6">+F60/E60</f>
        <v>0.97917760443396196</v>
      </c>
      <c r="H60" s="78">
        <f t="shared" ref="H60:H67" si="7">+E60-F60</f>
        <v>5016052</v>
      </c>
      <c r="I60" s="135">
        <f t="shared" ref="I60:I68" si="8">+H60/E60</f>
        <v>2.0822395566038047E-2</v>
      </c>
    </row>
    <row r="61" spans="1:10" s="77" customFormat="1" ht="12" x14ac:dyDescent="0.15">
      <c r="A61" s="80" t="s">
        <v>438</v>
      </c>
      <c r="B61" s="79">
        <v>1067</v>
      </c>
      <c r="C61" s="78">
        <v>250025642</v>
      </c>
      <c r="D61" s="78">
        <v>59067688</v>
      </c>
      <c r="E61" s="78">
        <f>+C61-D61</f>
        <v>190957954</v>
      </c>
      <c r="F61" s="78">
        <v>190222392</v>
      </c>
      <c r="G61" s="134">
        <f t="shared" si="6"/>
        <v>0.99614804209726715</v>
      </c>
      <c r="H61" s="78">
        <f t="shared" si="7"/>
        <v>735562</v>
      </c>
      <c r="I61" s="135">
        <f t="shared" si="8"/>
        <v>3.8519579027328707E-3</v>
      </c>
    </row>
    <row r="62" spans="1:10" s="77" customFormat="1" ht="12" x14ac:dyDescent="0.15">
      <c r="A62" s="80" t="s">
        <v>94</v>
      </c>
      <c r="B62" s="79">
        <v>1069</v>
      </c>
      <c r="C62" s="78">
        <v>747980104</v>
      </c>
      <c r="D62" s="78">
        <v>27239340</v>
      </c>
      <c r="E62" s="78">
        <f t="shared" si="5"/>
        <v>720740764</v>
      </c>
      <c r="F62" s="78">
        <v>720739414</v>
      </c>
      <c r="G62" s="134">
        <f t="shared" si="6"/>
        <v>0.99999812692709023</v>
      </c>
      <c r="H62" s="78">
        <f t="shared" si="7"/>
        <v>1350</v>
      </c>
      <c r="I62" s="135">
        <f t="shared" si="8"/>
        <v>1.8730729097487263E-6</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10976068</v>
      </c>
      <c r="E64" s="78">
        <f>+C64-D64</f>
        <v>646786242</v>
      </c>
      <c r="F64" s="78">
        <v>646527744</v>
      </c>
      <c r="G64" s="134">
        <f t="shared" si="6"/>
        <v>0.99960033472697152</v>
      </c>
      <c r="H64" s="78">
        <f t="shared" si="7"/>
        <v>258498</v>
      </c>
      <c r="I64" s="135">
        <f t="shared" si="8"/>
        <v>3.9966527302848844E-4</v>
      </c>
    </row>
    <row r="65" spans="1:10" s="77" customFormat="1" ht="12" x14ac:dyDescent="0.15">
      <c r="A65" s="80" t="s">
        <v>145</v>
      </c>
      <c r="B65" s="79">
        <v>1068</v>
      </c>
      <c r="C65" s="78">
        <v>1055023121</v>
      </c>
      <c r="D65" s="78">
        <v>207361238</v>
      </c>
      <c r="E65" s="78">
        <f>+C65-D65</f>
        <v>847661883</v>
      </c>
      <c r="F65" s="78">
        <v>847625131</v>
      </c>
      <c r="G65" s="134">
        <f t="shared" si="6"/>
        <v>0.99995664308996657</v>
      </c>
      <c r="H65" s="78">
        <f t="shared" si="7"/>
        <v>36752</v>
      </c>
      <c r="I65" s="135">
        <f t="shared" si="8"/>
        <v>4.3356910033431339E-5</v>
      </c>
    </row>
    <row r="66" spans="1:10" s="77" customFormat="1" ht="12" x14ac:dyDescent="0.15">
      <c r="A66" s="80" t="s">
        <v>108</v>
      </c>
      <c r="B66" s="79">
        <v>7531</v>
      </c>
      <c r="C66" s="78">
        <v>268547094</v>
      </c>
      <c r="D66" s="78">
        <v>6082369</v>
      </c>
      <c r="E66" s="78">
        <f t="shared" si="5"/>
        <v>262464725</v>
      </c>
      <c r="F66" s="78">
        <v>260758652</v>
      </c>
      <c r="G66" s="134">
        <f t="shared" si="6"/>
        <v>0.9934998007827528</v>
      </c>
      <c r="H66" s="78">
        <f t="shared" si="7"/>
        <v>1706073</v>
      </c>
      <c r="I66" s="135">
        <f t="shared" si="8"/>
        <v>6.5001992172471941E-3</v>
      </c>
    </row>
    <row r="67" spans="1:10" s="77" customFormat="1" ht="12" x14ac:dyDescent="0.15">
      <c r="A67" s="80" t="s">
        <v>146</v>
      </c>
      <c r="B67" s="79">
        <v>1031</v>
      </c>
      <c r="C67" s="78">
        <v>86951038</v>
      </c>
      <c r="D67" s="78">
        <v>3423136</v>
      </c>
      <c r="E67" s="78">
        <f t="shared" si="5"/>
        <v>83527902</v>
      </c>
      <c r="F67" s="78">
        <v>83159134</v>
      </c>
      <c r="G67" s="134">
        <f t="shared" si="6"/>
        <v>0.99558509203307899</v>
      </c>
      <c r="H67" s="78">
        <f t="shared" si="7"/>
        <v>368768</v>
      </c>
      <c r="I67" s="135">
        <f t="shared" si="8"/>
        <v>4.4149079669210415E-3</v>
      </c>
    </row>
    <row r="68" spans="1:10" s="60" customFormat="1" ht="23.25" customHeight="1" thickBot="1" x14ac:dyDescent="0.2">
      <c r="A68" s="320" t="s">
        <v>93</v>
      </c>
      <c r="B68" s="321"/>
      <c r="C68" s="76">
        <f>SUM(C60:C67)</f>
        <v>3383748063</v>
      </c>
      <c r="D68" s="76">
        <f>SUM(D60:D67)</f>
        <v>333444557</v>
      </c>
      <c r="E68" s="76">
        <f>SUM(E60:E67)</f>
        <v>3050303506</v>
      </c>
      <c r="F68" s="76">
        <f>SUM(F60:F67)</f>
        <v>3042180451</v>
      </c>
      <c r="G68" s="136">
        <f>+F68/E68</f>
        <v>0.99733696827741181</v>
      </c>
      <c r="H68" s="76">
        <f>SUM(H60:H67)</f>
        <v>8123055</v>
      </c>
      <c r="I68" s="137">
        <f t="shared" si="8"/>
        <v>2.6630317225881982E-3</v>
      </c>
    </row>
    <row r="69" spans="1:10" s="60" customFormat="1" ht="12.75" customHeight="1" x14ac:dyDescent="0.15">
      <c r="A69" s="4"/>
      <c r="B69" s="70"/>
      <c r="C69" s="69"/>
      <c r="D69" s="75">
        <f>+D68/C68</f>
        <v>9.8542962062125608E-2</v>
      </c>
      <c r="E69" s="74"/>
      <c r="F69" s="73">
        <f>+F68/E68</f>
        <v>0.99733696827741181</v>
      </c>
      <c r="G69" s="72"/>
      <c r="H69" s="71">
        <f>+H68/E68</f>
        <v>2.6630317225881982E-3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562</v>
      </c>
      <c r="B81" s="323"/>
      <c r="C81" s="323"/>
      <c r="D81" s="323"/>
      <c r="E81" s="323"/>
      <c r="F81" s="323"/>
      <c r="G81" s="324"/>
      <c r="H81" s="138"/>
      <c r="I81" s="138"/>
      <c r="J81" s="138"/>
    </row>
    <row r="82" spans="1:10" s="60" customFormat="1" ht="24"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97" si="9">+H83-I83</f>
        <v>2</v>
      </c>
      <c r="G83" s="155"/>
      <c r="H83" s="140">
        <v>2</v>
      </c>
      <c r="I83" s="140">
        <v>0</v>
      </c>
    </row>
    <row r="84" spans="1:10" ht="18" customHeight="1" x14ac:dyDescent="0.15">
      <c r="A84" s="168" t="s">
        <v>85</v>
      </c>
      <c r="B84" s="37">
        <v>463</v>
      </c>
      <c r="C84" s="309" t="s">
        <v>84</v>
      </c>
      <c r="D84" s="309"/>
      <c r="E84" s="310"/>
      <c r="F84" s="63">
        <f t="shared" si="9"/>
        <v>2988898</v>
      </c>
      <c r="G84" s="155"/>
      <c r="H84" s="140">
        <v>2988898</v>
      </c>
      <c r="I84" s="140">
        <v>0</v>
      </c>
    </row>
    <row r="85" spans="1:10" ht="18" customHeight="1" x14ac:dyDescent="0.15">
      <c r="A85" s="168" t="s">
        <v>173</v>
      </c>
      <c r="B85" s="37">
        <v>722</v>
      </c>
      <c r="C85" s="309" t="s">
        <v>174</v>
      </c>
      <c r="D85" s="309"/>
      <c r="E85" s="310"/>
      <c r="F85" s="63">
        <f t="shared" si="9"/>
        <v>2000000</v>
      </c>
      <c r="G85" s="155"/>
      <c r="H85" s="140">
        <v>2000000</v>
      </c>
      <c r="I85" s="140">
        <v>0</v>
      </c>
    </row>
    <row r="86" spans="1:10" ht="18" customHeight="1" x14ac:dyDescent="0.15">
      <c r="A86" s="168" t="s">
        <v>79</v>
      </c>
      <c r="B86" s="37">
        <v>536</v>
      </c>
      <c r="C86" s="309" t="s">
        <v>176</v>
      </c>
      <c r="D86" s="309"/>
      <c r="E86" s="310"/>
      <c r="F86" s="63">
        <f t="shared" si="9"/>
        <v>27152</v>
      </c>
      <c r="G86" s="155"/>
      <c r="H86" s="140">
        <v>27152</v>
      </c>
      <c r="I86" s="140">
        <v>0</v>
      </c>
    </row>
    <row r="87" spans="1:10" ht="18" customHeight="1" x14ac:dyDescent="0.15">
      <c r="A87" s="168" t="s">
        <v>69</v>
      </c>
      <c r="B87" s="37">
        <v>490</v>
      </c>
      <c r="C87" s="309" t="s">
        <v>169</v>
      </c>
      <c r="D87" s="309"/>
      <c r="E87" s="310"/>
      <c r="F87" s="63">
        <f t="shared" si="9"/>
        <v>732687</v>
      </c>
      <c r="G87" s="155"/>
      <c r="H87" s="140">
        <v>4083931</v>
      </c>
      <c r="I87" s="140">
        <v>3351244</v>
      </c>
    </row>
    <row r="88" spans="1:10" ht="18" customHeight="1" x14ac:dyDescent="0.15">
      <c r="A88" s="168" t="s">
        <v>69</v>
      </c>
      <c r="B88" s="37">
        <v>1130</v>
      </c>
      <c r="C88" s="309" t="s">
        <v>176</v>
      </c>
      <c r="D88" s="309"/>
      <c r="E88" s="310"/>
      <c r="F88" s="63">
        <f t="shared" si="9"/>
        <v>2875</v>
      </c>
      <c r="G88" s="155"/>
      <c r="H88" s="140">
        <v>43000000</v>
      </c>
      <c r="I88" s="140">
        <v>42997125</v>
      </c>
    </row>
    <row r="89" spans="1:10" ht="18" customHeight="1" x14ac:dyDescent="0.15">
      <c r="A89" s="168" t="s">
        <v>68</v>
      </c>
      <c r="B89" s="37">
        <v>1133</v>
      </c>
      <c r="C89" s="309" t="s">
        <v>176</v>
      </c>
      <c r="D89" s="309"/>
      <c r="E89" s="310"/>
      <c r="F89" s="63">
        <f t="shared" si="9"/>
        <v>1350</v>
      </c>
      <c r="G89" s="155"/>
      <c r="H89" s="140">
        <v>2725449</v>
      </c>
      <c r="I89" s="140">
        <v>2724099</v>
      </c>
    </row>
    <row r="90" spans="1:10" ht="18" customHeight="1" x14ac:dyDescent="0.15">
      <c r="A90" s="168" t="s">
        <v>208</v>
      </c>
      <c r="B90" s="37">
        <v>904</v>
      </c>
      <c r="C90" s="309" t="s">
        <v>71</v>
      </c>
      <c r="D90" s="309"/>
      <c r="E90" s="310"/>
      <c r="F90" s="63">
        <f t="shared" si="9"/>
        <v>249198</v>
      </c>
      <c r="G90" s="155"/>
      <c r="H90" s="140">
        <v>529000000</v>
      </c>
      <c r="I90" s="140">
        <v>528750802</v>
      </c>
    </row>
    <row r="91" spans="1:10" ht="18" customHeight="1" x14ac:dyDescent="0.15">
      <c r="A91" s="168" t="s">
        <v>213</v>
      </c>
      <c r="B91" s="37">
        <v>492</v>
      </c>
      <c r="C91" s="309" t="s">
        <v>169</v>
      </c>
      <c r="D91" s="309"/>
      <c r="E91" s="310"/>
      <c r="F91" s="63">
        <f t="shared" si="9"/>
        <v>481</v>
      </c>
      <c r="G91" s="155"/>
      <c r="H91" s="140">
        <v>1202192</v>
      </c>
      <c r="I91" s="140">
        <v>1201711</v>
      </c>
    </row>
    <row r="92" spans="1:10" ht="18" customHeight="1" x14ac:dyDescent="0.15">
      <c r="A92" s="168" t="s">
        <v>213</v>
      </c>
      <c r="B92" s="37">
        <v>1134</v>
      </c>
      <c r="C92" s="309" t="s">
        <v>176</v>
      </c>
      <c r="D92" s="309"/>
      <c r="E92" s="310"/>
      <c r="F92" s="63">
        <f t="shared" si="9"/>
        <v>8819</v>
      </c>
      <c r="G92" s="155"/>
      <c r="H92" s="140">
        <v>21000000</v>
      </c>
      <c r="I92" s="140">
        <v>20991181</v>
      </c>
    </row>
    <row r="93" spans="1:10" ht="18" customHeight="1" x14ac:dyDescent="0.15">
      <c r="A93" s="168" t="s">
        <v>64</v>
      </c>
      <c r="B93" s="37">
        <v>541</v>
      </c>
      <c r="C93" s="309" t="s">
        <v>176</v>
      </c>
      <c r="D93" s="309"/>
      <c r="E93" s="310"/>
      <c r="F93" s="63">
        <f t="shared" si="9"/>
        <v>36752</v>
      </c>
      <c r="G93" s="155"/>
      <c r="H93" s="140">
        <v>3057852</v>
      </c>
      <c r="I93" s="140">
        <v>3021100</v>
      </c>
    </row>
    <row r="94" spans="1:10" ht="18" customHeight="1" x14ac:dyDescent="0.15">
      <c r="A94" s="168" t="s">
        <v>227</v>
      </c>
      <c r="B94" s="37">
        <v>493</v>
      </c>
      <c r="C94" s="309" t="s">
        <v>169</v>
      </c>
      <c r="D94" s="309"/>
      <c r="E94" s="310"/>
      <c r="F94" s="63">
        <f t="shared" si="9"/>
        <v>1701368</v>
      </c>
      <c r="G94" s="155"/>
      <c r="H94" s="140">
        <v>8352990</v>
      </c>
      <c r="I94" s="140">
        <v>6651622</v>
      </c>
    </row>
    <row r="95" spans="1:10" ht="18" customHeight="1" x14ac:dyDescent="0.15">
      <c r="A95" s="168" t="s">
        <v>227</v>
      </c>
      <c r="B95" s="37">
        <v>1131</v>
      </c>
      <c r="C95" s="309" t="s">
        <v>176</v>
      </c>
      <c r="D95" s="309"/>
      <c r="E95" s="310"/>
      <c r="F95" s="63">
        <f t="shared" si="9"/>
        <v>4705</v>
      </c>
      <c r="G95" s="155"/>
      <c r="H95" s="140">
        <v>14064107</v>
      </c>
      <c r="I95" s="140">
        <v>14059402</v>
      </c>
    </row>
    <row r="96" spans="1:10" ht="18" customHeight="1" x14ac:dyDescent="0.15">
      <c r="A96" s="168" t="s">
        <v>74</v>
      </c>
      <c r="B96" s="37">
        <v>491</v>
      </c>
      <c r="C96" s="354" t="s">
        <v>169</v>
      </c>
      <c r="D96" s="309"/>
      <c r="E96" s="310"/>
      <c r="F96" s="63">
        <f t="shared" si="9"/>
        <v>368535</v>
      </c>
      <c r="G96" s="155"/>
      <c r="H96" s="140">
        <v>936054</v>
      </c>
      <c r="I96" s="140">
        <v>567519</v>
      </c>
    </row>
    <row r="97" spans="1:12" ht="18" customHeight="1" x14ac:dyDescent="0.15">
      <c r="A97" s="168" t="s">
        <v>74</v>
      </c>
      <c r="B97" s="37">
        <v>537</v>
      </c>
      <c r="C97" s="354" t="s">
        <v>176</v>
      </c>
      <c r="D97" s="309"/>
      <c r="E97" s="310"/>
      <c r="F97" s="63">
        <f t="shared" si="9"/>
        <v>233</v>
      </c>
      <c r="G97" s="155"/>
      <c r="H97" s="140">
        <v>4531632</v>
      </c>
      <c r="I97" s="140">
        <v>4531399</v>
      </c>
    </row>
    <row r="98" spans="1:12" ht="17.25" customHeight="1" x14ac:dyDescent="0.15">
      <c r="A98" s="311" t="s">
        <v>36</v>
      </c>
      <c r="B98" s="311"/>
      <c r="C98" s="311"/>
      <c r="D98" s="311"/>
      <c r="E98" s="311"/>
      <c r="F98" s="169">
        <f>SUM(F83:F97)</f>
        <v>8123055</v>
      </c>
      <c r="G98" s="25"/>
      <c r="H98" s="209"/>
      <c r="I98" s="209"/>
    </row>
    <row r="99" spans="1:12" ht="12" customHeight="1" x14ac:dyDescent="0.15">
      <c r="A99" s="22"/>
      <c r="B99" s="25"/>
      <c r="C99" s="24"/>
      <c r="D99" s="24"/>
      <c r="E99" s="24"/>
      <c r="F99" s="24"/>
      <c r="G99" s="23"/>
      <c r="H99" s="23"/>
      <c r="I99" s="23"/>
      <c r="J99" s="62"/>
    </row>
    <row r="100" spans="1:12" ht="12" customHeight="1" x14ac:dyDescent="0.15">
      <c r="A100" s="22"/>
      <c r="B100" s="25"/>
      <c r="C100" s="24"/>
      <c r="D100" s="24"/>
      <c r="E100" s="24"/>
      <c r="F100" s="24"/>
      <c r="G100" s="23"/>
      <c r="H100" s="23"/>
      <c r="I100" s="23"/>
      <c r="J100" s="62"/>
    </row>
    <row r="101" spans="1:12" ht="12" customHeight="1" thickBot="1" x14ac:dyDescent="0.2">
      <c r="A101" s="22"/>
      <c r="B101" s="25"/>
      <c r="C101" s="24"/>
      <c r="D101" s="24"/>
      <c r="E101" s="24"/>
      <c r="F101" s="24"/>
      <c r="G101" s="23"/>
      <c r="H101" s="23"/>
      <c r="I101" s="23"/>
      <c r="J101" s="22"/>
    </row>
    <row r="102" spans="1:12" s="60" customFormat="1" ht="12.75" customHeight="1" thickBot="1" x14ac:dyDescent="0.2">
      <c r="A102" s="342" t="s">
        <v>61</v>
      </c>
      <c r="B102" s="343"/>
      <c r="C102" s="343"/>
      <c r="D102" s="343"/>
      <c r="E102" s="343"/>
      <c r="F102" s="343"/>
      <c r="G102" s="343"/>
      <c r="H102" s="344"/>
      <c r="I102" s="61"/>
      <c r="J102" s="61"/>
    </row>
    <row r="103" spans="1:12" s="20" customFormat="1" ht="12.75" customHeight="1" x14ac:dyDescent="0.15">
      <c r="A103" s="21"/>
      <c r="B103" s="21"/>
      <c r="C103" s="21"/>
      <c r="D103" s="21"/>
      <c r="E103" s="21"/>
      <c r="F103" s="21"/>
      <c r="G103" s="21"/>
      <c r="H103" s="21"/>
      <c r="I103" s="21"/>
      <c r="J103" s="21"/>
    </row>
    <row r="104" spans="1:12" s="20" customFormat="1" ht="12.75" customHeight="1" x14ac:dyDescent="0.15">
      <c r="A104" s="345" t="s">
        <v>60</v>
      </c>
      <c r="B104" s="345"/>
      <c r="C104" s="345"/>
      <c r="D104" s="345"/>
      <c r="E104" s="345"/>
      <c r="F104" s="129"/>
      <c r="G104" s="53"/>
      <c r="H104" s="59"/>
      <c r="I104" s="1"/>
      <c r="J104" s="1"/>
      <c r="K104" s="1"/>
      <c r="L104" s="1"/>
    </row>
    <row r="105" spans="1:12" s="20" customFormat="1" ht="12.75" customHeight="1" x14ac:dyDescent="0.15">
      <c r="A105" s="39" t="s">
        <v>58</v>
      </c>
      <c r="B105" s="58" t="s">
        <v>57</v>
      </c>
      <c r="C105" s="57" t="s">
        <v>56</v>
      </c>
      <c r="D105" s="346" t="s">
        <v>55</v>
      </c>
      <c r="E105" s="347"/>
      <c r="F105" s="130"/>
      <c r="G105" s="53"/>
      <c r="H105" s="56"/>
      <c r="I105" s="1"/>
      <c r="J105" s="1"/>
      <c r="K105" s="1"/>
      <c r="L105" s="1"/>
    </row>
    <row r="106" spans="1:12" s="20" customFormat="1" ht="12.75" customHeight="1" x14ac:dyDescent="0.15">
      <c r="A106" s="55" t="s">
        <v>54</v>
      </c>
      <c r="B106" s="35">
        <v>1155639021</v>
      </c>
      <c r="C106" s="54">
        <v>774916190</v>
      </c>
      <c r="D106" s="32">
        <f t="shared" ref="D106" si="10">+B106-C106</f>
        <v>380722831</v>
      </c>
      <c r="E106" s="52">
        <f>+D106/B106</f>
        <v>0.32944788474739467</v>
      </c>
      <c r="F106" s="131"/>
      <c r="G106" s="53"/>
      <c r="H106" s="47"/>
      <c r="I106" s="47"/>
      <c r="J106" s="1"/>
      <c r="K106" s="1"/>
      <c r="L106" s="1"/>
    </row>
    <row r="107" spans="1:12" s="20" customFormat="1" ht="12.75" customHeight="1" x14ac:dyDescent="0.15">
      <c r="A107" s="55" t="s">
        <v>305</v>
      </c>
      <c r="B107" s="35">
        <v>2300218454</v>
      </c>
      <c r="C107" s="54">
        <v>2215122123</v>
      </c>
      <c r="D107" s="32">
        <v>85096331</v>
      </c>
      <c r="E107" s="52">
        <v>3.699489100786077E-2</v>
      </c>
      <c r="F107" s="131"/>
      <c r="G107" s="53"/>
      <c r="H107" s="47"/>
      <c r="I107" s="47"/>
      <c r="J107" s="1"/>
      <c r="K107" s="1"/>
      <c r="L107" s="1"/>
    </row>
    <row r="108" spans="1:12" s="20" customFormat="1" ht="12.75" customHeight="1" x14ac:dyDescent="0.15">
      <c r="A108" s="55" t="s">
        <v>332</v>
      </c>
      <c r="B108" s="35">
        <v>3546646645</v>
      </c>
      <c r="C108" s="54">
        <v>3047385016</v>
      </c>
      <c r="D108" s="32">
        <v>499261629</v>
      </c>
      <c r="E108" s="52">
        <v>0.14077005097303683</v>
      </c>
      <c r="F108" s="131"/>
      <c r="G108" s="53"/>
      <c r="H108" s="47"/>
      <c r="I108" s="47"/>
      <c r="J108" s="1"/>
      <c r="K108" s="1"/>
      <c r="L108" s="1"/>
    </row>
    <row r="109" spans="1:12" s="20" customFormat="1" ht="12.75" customHeight="1" x14ac:dyDescent="0.15">
      <c r="A109" s="55" t="s">
        <v>365</v>
      </c>
      <c r="B109" s="35">
        <v>4043470816</v>
      </c>
      <c r="C109" s="54">
        <v>3735970956</v>
      </c>
      <c r="D109" s="32">
        <v>307499860</v>
      </c>
      <c r="E109" s="52">
        <v>7.6048492493929754E-2</v>
      </c>
      <c r="F109" s="131"/>
      <c r="G109" s="53"/>
      <c r="H109" s="47"/>
      <c r="I109" s="47"/>
      <c r="J109" s="1"/>
      <c r="K109" s="1"/>
      <c r="L109" s="1"/>
    </row>
    <row r="110" spans="1:12" s="20" customFormat="1" ht="12.75" customHeight="1" x14ac:dyDescent="0.15">
      <c r="A110" s="55" t="s">
        <v>391</v>
      </c>
      <c r="B110" s="35">
        <v>4449268602</v>
      </c>
      <c r="C110" s="54">
        <v>2946298369</v>
      </c>
      <c r="D110" s="32">
        <v>1502970233</v>
      </c>
      <c r="E110" s="52">
        <v>0.33780164054927964</v>
      </c>
      <c r="F110" s="131"/>
      <c r="G110" s="53"/>
      <c r="H110" s="47"/>
      <c r="I110" s="47"/>
      <c r="J110" s="1"/>
      <c r="K110" s="1"/>
      <c r="L110" s="1"/>
    </row>
    <row r="111" spans="1:12" s="20" customFormat="1" ht="12.75" customHeight="1" x14ac:dyDescent="0.15">
      <c r="A111" s="55" t="s">
        <v>423</v>
      </c>
      <c r="B111" s="35">
        <v>5929801718</v>
      </c>
      <c r="C111" s="54">
        <v>4717594968</v>
      </c>
      <c r="D111" s="32">
        <v>1212206750</v>
      </c>
      <c r="E111" s="52">
        <v>0.20442618617757971</v>
      </c>
      <c r="F111" s="131"/>
      <c r="G111" s="53"/>
      <c r="H111" s="47"/>
      <c r="I111" s="47"/>
      <c r="J111" s="1"/>
      <c r="K111" s="1"/>
      <c r="L111" s="1"/>
    </row>
    <row r="112" spans="1:12" s="20" customFormat="1" ht="12.75" customHeight="1" x14ac:dyDescent="0.15">
      <c r="A112" s="55" t="s">
        <v>459</v>
      </c>
      <c r="B112" s="35">
        <v>4538503008</v>
      </c>
      <c r="C112" s="54">
        <v>4537603008</v>
      </c>
      <c r="D112" s="32">
        <v>900000</v>
      </c>
      <c r="E112" s="52">
        <v>1.9830327277817683E-4</v>
      </c>
      <c r="F112" s="131"/>
      <c r="G112" s="53"/>
      <c r="H112" s="47"/>
      <c r="I112" s="47"/>
      <c r="J112" s="1"/>
      <c r="K112" s="1"/>
      <c r="L112" s="1"/>
    </row>
    <row r="113" spans="1:12" s="20" customFormat="1" ht="12.75" customHeight="1" x14ac:dyDescent="0.15">
      <c r="A113" s="55" t="s">
        <v>466</v>
      </c>
      <c r="B113" s="35">
        <v>4587072244</v>
      </c>
      <c r="C113" s="54">
        <v>3987850165</v>
      </c>
      <c r="D113" s="32">
        <v>599222079</v>
      </c>
      <c r="E113" s="52">
        <v>0.13063279737610342</v>
      </c>
      <c r="F113" s="131"/>
      <c r="G113" s="53"/>
      <c r="H113" s="47"/>
      <c r="I113" s="47"/>
      <c r="J113" s="1"/>
      <c r="K113" s="1"/>
      <c r="L113" s="1"/>
    </row>
    <row r="114" spans="1:12" s="20" customFormat="1" ht="12.75" customHeight="1" x14ac:dyDescent="0.15">
      <c r="A114" s="55" t="s">
        <v>508</v>
      </c>
      <c r="B114" s="35">
        <v>4252109318</v>
      </c>
      <c r="C114" s="54">
        <v>4048267960</v>
      </c>
      <c r="D114" s="32">
        <v>203841358</v>
      </c>
      <c r="E114" s="52">
        <v>4.7938879919455543E-2</v>
      </c>
      <c r="F114" s="131"/>
      <c r="G114" s="53"/>
      <c r="H114" s="47"/>
      <c r="I114" s="47"/>
      <c r="J114" s="1"/>
      <c r="K114" s="1"/>
      <c r="L114" s="1"/>
    </row>
    <row r="115" spans="1:12" s="20" customFormat="1" ht="12.75" customHeight="1" x14ac:dyDescent="0.15">
      <c r="A115" s="55" t="s">
        <v>530</v>
      </c>
      <c r="B115" s="35">
        <v>4633400784</v>
      </c>
      <c r="C115" s="54">
        <v>3866740948</v>
      </c>
      <c r="D115" s="32">
        <v>766659836</v>
      </c>
      <c r="E115" s="52">
        <v>0.1654637428835036</v>
      </c>
      <c r="F115" s="131"/>
      <c r="G115" s="53"/>
      <c r="H115" s="47"/>
      <c r="I115" s="47"/>
      <c r="J115" s="1"/>
      <c r="K115" s="1"/>
      <c r="L115" s="1"/>
    </row>
    <row r="116" spans="1:12" s="20" customFormat="1" ht="12.75" customHeight="1" x14ac:dyDescent="0.15">
      <c r="A116" s="55" t="s">
        <v>563</v>
      </c>
      <c r="B116" s="35">
        <f>+B137</f>
        <v>4408679863</v>
      </c>
      <c r="C116" s="54">
        <f>+C137</f>
        <v>1808702379</v>
      </c>
      <c r="D116" s="32">
        <f>+B116-C116</f>
        <v>2599977484</v>
      </c>
      <c r="E116" s="52">
        <f>+D116/B116</f>
        <v>0.58974059464385287</v>
      </c>
      <c r="F116" s="131"/>
      <c r="G116" s="53"/>
      <c r="H116" s="47"/>
      <c r="I116" s="47"/>
      <c r="J116" s="1"/>
      <c r="K116" s="1"/>
      <c r="L116" s="1"/>
    </row>
    <row r="117" spans="1:12" s="20" customFormat="1" ht="12.75" customHeight="1" x14ac:dyDescent="0.15">
      <c r="A117" s="51" t="s">
        <v>36</v>
      </c>
      <c r="B117" s="29">
        <f>SUM(B106:B115)</f>
        <v>39436130610</v>
      </c>
      <c r="C117" s="29">
        <f>SUM(C106:C115)</f>
        <v>33877749703</v>
      </c>
      <c r="D117" s="29">
        <f>SUM(D106:D115)</f>
        <v>5558380907</v>
      </c>
      <c r="E117" s="42">
        <f>+D117/B117</f>
        <v>0.14094640678541967</v>
      </c>
      <c r="F117" s="50"/>
      <c r="G117" s="49"/>
      <c r="H117" s="48"/>
      <c r="I117" s="47"/>
      <c r="J117" s="1"/>
      <c r="K117" s="1"/>
      <c r="L117" s="1"/>
    </row>
    <row r="118" spans="1:12" s="20" customFormat="1" ht="12.75" customHeight="1" x14ac:dyDescent="0.15">
      <c r="A118" s="21"/>
      <c r="B118" s="21"/>
      <c r="C118" s="21"/>
      <c r="D118" s="21"/>
      <c r="E118" s="21"/>
      <c r="F118" s="21"/>
      <c r="G118" s="21"/>
      <c r="H118" s="21"/>
      <c r="I118" s="21"/>
    </row>
    <row r="119" spans="1:12" s="20" customFormat="1" ht="12.75" customHeight="1" x14ac:dyDescent="0.15">
      <c r="A119" s="345" t="s">
        <v>59</v>
      </c>
      <c r="B119" s="345"/>
      <c r="C119" s="345"/>
      <c r="D119" s="345"/>
      <c r="E119" s="345"/>
      <c r="F119" s="129"/>
      <c r="G119" s="53"/>
      <c r="H119" s="59"/>
      <c r="I119" s="1"/>
      <c r="J119" s="1"/>
      <c r="K119" s="1"/>
      <c r="L119" s="1"/>
    </row>
    <row r="120" spans="1:12" s="20" customFormat="1" ht="12.75" customHeight="1" x14ac:dyDescent="0.15">
      <c r="A120" s="39" t="s">
        <v>58</v>
      </c>
      <c r="B120" s="58" t="s">
        <v>57</v>
      </c>
      <c r="C120" s="57" t="s">
        <v>56</v>
      </c>
      <c r="D120" s="346" t="s">
        <v>55</v>
      </c>
      <c r="E120" s="347"/>
      <c r="F120" s="130"/>
      <c r="G120" s="53"/>
      <c r="H120" s="56"/>
      <c r="I120" s="1"/>
      <c r="J120" s="1"/>
      <c r="K120" s="1"/>
      <c r="L120" s="1"/>
    </row>
    <row r="121" spans="1:12" s="20" customFormat="1" ht="12.75" customHeight="1" x14ac:dyDescent="0.15">
      <c r="A121" s="55" t="s">
        <v>54</v>
      </c>
      <c r="B121" s="35">
        <v>955852316</v>
      </c>
      <c r="C121" s="54">
        <v>943712016</v>
      </c>
      <c r="D121" s="32">
        <f t="shared" ref="D121" si="11">+B121-C121</f>
        <v>12140300</v>
      </c>
      <c r="E121" s="52">
        <f t="shared" ref="E121" si="12">+D121/B121</f>
        <v>1.2701020645955102E-2</v>
      </c>
      <c r="F121" s="131"/>
      <c r="G121" s="53"/>
      <c r="H121" s="47"/>
      <c r="I121" s="47"/>
      <c r="J121" s="1"/>
      <c r="K121" s="1"/>
      <c r="L121" s="1"/>
    </row>
    <row r="122" spans="1:12" s="20" customFormat="1" ht="12.75" customHeight="1" x14ac:dyDescent="0.15">
      <c r="A122" s="55" t="s">
        <v>305</v>
      </c>
      <c r="B122" s="35">
        <v>1624831477</v>
      </c>
      <c r="C122" s="54">
        <v>1314727467</v>
      </c>
      <c r="D122" s="32">
        <v>310104010</v>
      </c>
      <c r="E122" s="52">
        <v>0.19085302961545222</v>
      </c>
      <c r="F122" s="131"/>
      <c r="G122" s="53"/>
      <c r="H122" s="47"/>
      <c r="I122" s="47"/>
      <c r="J122" s="1"/>
      <c r="K122" s="1"/>
      <c r="L122" s="1"/>
    </row>
    <row r="123" spans="1:12" s="20" customFormat="1" ht="12.75" customHeight="1" x14ac:dyDescent="0.15">
      <c r="A123" s="55" t="s">
        <v>332</v>
      </c>
      <c r="B123" s="35">
        <v>468538626</v>
      </c>
      <c r="C123" s="54">
        <v>65692705</v>
      </c>
      <c r="D123" s="32">
        <v>402845921</v>
      </c>
      <c r="E123" s="52">
        <v>0.85979233865768834</v>
      </c>
      <c r="F123" s="131"/>
      <c r="G123" s="53"/>
      <c r="H123" s="47"/>
      <c r="I123" s="47"/>
      <c r="J123" s="1"/>
      <c r="K123" s="1"/>
      <c r="L123" s="1"/>
    </row>
    <row r="124" spans="1:12" s="20" customFormat="1" ht="12.75" customHeight="1" x14ac:dyDescent="0.15">
      <c r="A124" s="55" t="s">
        <v>365</v>
      </c>
      <c r="B124" s="35">
        <v>915648599</v>
      </c>
      <c r="C124" s="54">
        <v>587484869</v>
      </c>
      <c r="D124" s="32">
        <v>328163730</v>
      </c>
      <c r="E124" s="52">
        <v>0.35839483657638405</v>
      </c>
      <c r="F124" s="131"/>
      <c r="G124" s="53"/>
      <c r="H124" s="47"/>
      <c r="I124" s="47"/>
      <c r="J124" s="1"/>
      <c r="K124" s="1"/>
      <c r="L124" s="1"/>
    </row>
    <row r="125" spans="1:12" s="20" customFormat="1" ht="12.75" customHeight="1" x14ac:dyDescent="0.15">
      <c r="A125" s="55" t="s">
        <v>391</v>
      </c>
      <c r="B125" s="35">
        <v>28006183</v>
      </c>
      <c r="C125" s="54">
        <v>4852099</v>
      </c>
      <c r="D125" s="32">
        <v>23154084</v>
      </c>
      <c r="E125" s="52">
        <v>0.82674900753165825</v>
      </c>
      <c r="F125" s="131"/>
      <c r="G125" s="53"/>
      <c r="H125" s="47"/>
      <c r="I125" s="47"/>
      <c r="J125" s="1"/>
      <c r="K125" s="1"/>
      <c r="L125" s="1"/>
    </row>
    <row r="126" spans="1:12" s="20" customFormat="1" ht="12.75" customHeight="1" x14ac:dyDescent="0.15">
      <c r="A126" s="55" t="s">
        <v>423</v>
      </c>
      <c r="B126" s="35">
        <v>70494787</v>
      </c>
      <c r="C126" s="54">
        <v>33352633</v>
      </c>
      <c r="D126" s="32">
        <v>37142154</v>
      </c>
      <c r="E126" s="52">
        <v>0.52687802290969399</v>
      </c>
      <c r="F126" s="131"/>
      <c r="G126" s="53"/>
      <c r="H126" s="47"/>
      <c r="I126" s="47"/>
      <c r="J126" s="1"/>
      <c r="K126" s="1"/>
      <c r="L126" s="1"/>
    </row>
    <row r="127" spans="1:12" s="20" customFormat="1" ht="12.75" customHeight="1" x14ac:dyDescent="0.15">
      <c r="A127" s="55" t="s">
        <v>459</v>
      </c>
      <c r="B127" s="35">
        <v>18997020</v>
      </c>
      <c r="C127" s="54">
        <v>1481955</v>
      </c>
      <c r="D127" s="32">
        <v>17515065</v>
      </c>
      <c r="E127" s="52">
        <v>0.92199013318931078</v>
      </c>
      <c r="F127" s="131"/>
      <c r="G127" s="53"/>
      <c r="H127" s="47"/>
      <c r="I127" s="47"/>
      <c r="J127" s="1"/>
      <c r="K127" s="1"/>
      <c r="L127" s="1"/>
    </row>
    <row r="128" spans="1:12" s="20" customFormat="1" ht="12.75" customHeight="1" x14ac:dyDescent="0.15">
      <c r="A128" s="55" t="s">
        <v>466</v>
      </c>
      <c r="B128" s="35">
        <v>64308848</v>
      </c>
      <c r="C128" s="54">
        <v>58478824</v>
      </c>
      <c r="D128" s="32">
        <v>5830024</v>
      </c>
      <c r="E128" s="52">
        <v>9.0656638725669605E-2</v>
      </c>
      <c r="F128" s="131"/>
      <c r="G128" s="53"/>
      <c r="H128" s="47"/>
      <c r="I128" s="47"/>
      <c r="J128" s="1"/>
      <c r="K128" s="1"/>
      <c r="L128" s="1"/>
    </row>
    <row r="129" spans="1:12" s="20" customFormat="1" ht="12.75" customHeight="1" x14ac:dyDescent="0.15">
      <c r="A129" s="55" t="s">
        <v>508</v>
      </c>
      <c r="B129" s="35">
        <v>6055721</v>
      </c>
      <c r="C129" s="54">
        <v>5246716</v>
      </c>
      <c r="D129" s="32">
        <v>809005</v>
      </c>
      <c r="E129" s="52">
        <v>0.13359350604164227</v>
      </c>
      <c r="F129" s="131"/>
      <c r="G129" s="53"/>
      <c r="H129" s="47"/>
      <c r="I129" s="47"/>
      <c r="J129" s="1"/>
      <c r="K129" s="1"/>
      <c r="L129" s="1"/>
    </row>
    <row r="130" spans="1:12" s="20" customFormat="1" ht="12.75" customHeight="1" x14ac:dyDescent="0.15">
      <c r="A130" s="55" t="s">
        <v>530</v>
      </c>
      <c r="B130" s="35">
        <v>7009175</v>
      </c>
      <c r="C130" s="54">
        <v>71686</v>
      </c>
      <c r="D130" s="32">
        <v>6937489</v>
      </c>
      <c r="E130" s="52">
        <v>0.98977254812442261</v>
      </c>
      <c r="F130" s="131"/>
      <c r="G130" s="53"/>
      <c r="H130" s="47"/>
      <c r="I130" s="47"/>
      <c r="J130" s="1"/>
      <c r="K130" s="1"/>
      <c r="L130" s="1"/>
    </row>
    <row r="131" spans="1:12" s="20" customFormat="1" ht="12.75" customHeight="1" x14ac:dyDescent="0.15">
      <c r="A131" s="55" t="s">
        <v>563</v>
      </c>
      <c r="B131" s="35">
        <f>+B174</f>
        <v>3945724</v>
      </c>
      <c r="C131" s="54">
        <f>+C174</f>
        <v>0</v>
      </c>
      <c r="D131" s="32">
        <f>+B131-C131</f>
        <v>3945724</v>
      </c>
      <c r="E131" s="52">
        <f>+D131/B131</f>
        <v>1</v>
      </c>
      <c r="F131" s="131"/>
      <c r="G131" s="53"/>
      <c r="H131" s="47"/>
      <c r="I131" s="47"/>
      <c r="J131" s="1"/>
      <c r="K131" s="1"/>
      <c r="L131" s="1"/>
    </row>
    <row r="132" spans="1:12" s="20" customFormat="1" ht="12.75" customHeight="1" x14ac:dyDescent="0.15">
      <c r="A132" s="51" t="s">
        <v>36</v>
      </c>
      <c r="B132" s="29">
        <f>SUM(B121:B130)</f>
        <v>4159742752</v>
      </c>
      <c r="C132" s="29">
        <f>SUM(C121:C130)</f>
        <v>3015100970</v>
      </c>
      <c r="D132" s="29">
        <f>SUM(D121:D130)</f>
        <v>1144641782</v>
      </c>
      <c r="E132" s="42">
        <f>+D132/B132</f>
        <v>0.27517129068850649</v>
      </c>
      <c r="F132" s="50"/>
      <c r="G132" s="49"/>
      <c r="H132" s="48"/>
      <c r="I132" s="47"/>
      <c r="J132" s="1"/>
      <c r="K132" s="1"/>
      <c r="L132" s="1"/>
    </row>
    <row r="133" spans="1:12" s="20" customFormat="1" ht="12.75" customHeight="1" x14ac:dyDescent="0.15">
      <c r="A133" s="28"/>
      <c r="B133" s="26"/>
      <c r="C133" s="26"/>
      <c r="D133" s="26"/>
      <c r="E133" s="50"/>
      <c r="F133" s="50"/>
      <c r="G133" s="49"/>
      <c r="H133" s="48"/>
      <c r="I133" s="47"/>
      <c r="J133" s="1"/>
      <c r="K133" s="1"/>
      <c r="L133" s="1"/>
    </row>
    <row r="134" spans="1:12" s="20" customFormat="1" ht="12.75" customHeight="1" x14ac:dyDescent="0.15">
      <c r="A134" s="21"/>
      <c r="B134" s="21"/>
      <c r="C134" s="21"/>
      <c r="D134" s="21"/>
      <c r="E134" s="21"/>
      <c r="F134" s="21"/>
      <c r="G134" s="21"/>
      <c r="H134" s="21"/>
      <c r="I134" s="21"/>
    </row>
    <row r="135" spans="1:12" s="20" customFormat="1" ht="12.75" customHeight="1" x14ac:dyDescent="0.15">
      <c r="A135" s="345" t="s">
        <v>564</v>
      </c>
      <c r="B135" s="345"/>
      <c r="C135" s="345"/>
      <c r="D135" s="345"/>
      <c r="E135" s="345"/>
      <c r="F135" s="345"/>
      <c r="G135" s="345"/>
      <c r="H135" s="21"/>
      <c r="I135" s="21"/>
    </row>
    <row r="136" spans="1:12" s="20" customFormat="1" ht="22.5" customHeight="1" x14ac:dyDescent="0.15">
      <c r="A136" s="46" t="s">
        <v>47</v>
      </c>
      <c r="B136" s="45" t="s">
        <v>42</v>
      </c>
      <c r="C136" s="38" t="s">
        <v>46</v>
      </c>
      <c r="D136" s="44" t="s">
        <v>45</v>
      </c>
      <c r="E136" s="39" t="s">
        <v>40</v>
      </c>
      <c r="F136" s="130"/>
      <c r="G136" s="1"/>
      <c r="H136" s="31"/>
      <c r="I136" s="31"/>
      <c r="J136" s="1"/>
      <c r="K136" s="1"/>
      <c r="L136" s="1"/>
    </row>
    <row r="137" spans="1:12" s="20" customFormat="1" ht="12.75" customHeight="1" x14ac:dyDescent="0.15">
      <c r="A137" s="127">
        <v>43787</v>
      </c>
      <c r="B137" s="43">
        <f>+C149</f>
        <v>4408679863</v>
      </c>
      <c r="C137" s="43">
        <f>+D149</f>
        <v>1808702379</v>
      </c>
      <c r="D137" s="43">
        <f>+B137-C137</f>
        <v>2599977484</v>
      </c>
      <c r="E137" s="42">
        <f>+C137/B137</f>
        <v>0.41025940535614708</v>
      </c>
      <c r="F137" s="50"/>
      <c r="G137" s="1"/>
      <c r="H137" s="31"/>
      <c r="I137" s="31"/>
      <c r="J137" s="1"/>
      <c r="K137" s="1"/>
      <c r="L137" s="1"/>
    </row>
    <row r="138" spans="1:12" s="20" customFormat="1" ht="12.75" customHeight="1" x14ac:dyDescent="0.15">
      <c r="A138" s="31"/>
      <c r="B138" s="41"/>
      <c r="C138" s="41"/>
      <c r="D138" s="41"/>
      <c r="E138" s="40"/>
      <c r="F138" s="40"/>
      <c r="G138" s="31"/>
      <c r="H138" s="31"/>
      <c r="I138" s="31"/>
      <c r="J138" s="1"/>
      <c r="K138" s="1"/>
      <c r="L138" s="1"/>
    </row>
    <row r="139" spans="1:12" s="20" customFormat="1" ht="12.75" customHeight="1" x14ac:dyDescent="0.15">
      <c r="A139" s="39" t="s">
        <v>44</v>
      </c>
      <c r="B139" s="39" t="s">
        <v>43</v>
      </c>
      <c r="C139" s="39" t="s">
        <v>42</v>
      </c>
      <c r="D139" s="39" t="s">
        <v>41</v>
      </c>
      <c r="E139" s="39" t="s">
        <v>40</v>
      </c>
      <c r="F139" s="39"/>
      <c r="G139" s="38" t="s">
        <v>39</v>
      </c>
      <c r="H139" s="1"/>
      <c r="I139" s="31"/>
      <c r="J139" s="1"/>
      <c r="K139" s="1"/>
      <c r="L139" s="1"/>
    </row>
    <row r="140" spans="1:12" s="20" customFormat="1" ht="18" customHeight="1" x14ac:dyDescent="0.15">
      <c r="A140" s="37" t="s">
        <v>53</v>
      </c>
      <c r="B140" s="36" t="s">
        <v>52</v>
      </c>
      <c r="C140" s="35">
        <v>980625440</v>
      </c>
      <c r="D140" s="34">
        <v>266236372</v>
      </c>
      <c r="E140" s="33">
        <f>+D140/C140</f>
        <v>0.27149649717429319</v>
      </c>
      <c r="F140" s="33"/>
      <c r="G140" s="32">
        <f t="shared" ref="G140:G148" si="13">+C140-D140</f>
        <v>714389068</v>
      </c>
      <c r="H140" s="1"/>
      <c r="I140" s="31"/>
      <c r="J140" s="1"/>
      <c r="K140" s="1"/>
      <c r="L140" s="1"/>
    </row>
    <row r="141" spans="1:12" s="20" customFormat="1" ht="18" customHeight="1" x14ac:dyDescent="0.15">
      <c r="A141" s="37" t="s">
        <v>38</v>
      </c>
      <c r="B141" s="36">
        <v>1067</v>
      </c>
      <c r="C141" s="35">
        <v>247521987</v>
      </c>
      <c r="D141" s="34">
        <v>187776981</v>
      </c>
      <c r="E141" s="33">
        <f>+D141/C141</f>
        <v>0.75862747902068195</v>
      </c>
      <c r="F141" s="33"/>
      <c r="G141" s="32">
        <f t="shared" si="13"/>
        <v>59745006</v>
      </c>
      <c r="H141" s="1"/>
      <c r="I141" s="31"/>
      <c r="J141" s="1"/>
      <c r="K141" s="1"/>
      <c r="L141" s="1"/>
    </row>
    <row r="142" spans="1:12" s="20" customFormat="1" ht="18" customHeight="1" x14ac:dyDescent="0.15">
      <c r="A142" s="37" t="s">
        <v>37</v>
      </c>
      <c r="B142" s="36">
        <v>1069</v>
      </c>
      <c r="C142" s="35">
        <v>1021017911</v>
      </c>
      <c r="D142" s="34">
        <v>250365609</v>
      </c>
      <c r="E142" s="33">
        <f>+D142/C142</f>
        <v>0.24521176984524026</v>
      </c>
      <c r="F142" s="33"/>
      <c r="G142" s="32">
        <f t="shared" si="13"/>
        <v>770652302</v>
      </c>
      <c r="H142" s="1"/>
      <c r="I142" s="31"/>
      <c r="J142" s="1"/>
      <c r="K142" s="1"/>
      <c r="L142" s="1"/>
    </row>
    <row r="143" spans="1:12" s="20" customFormat="1" ht="18" customHeight="1" x14ac:dyDescent="0.15">
      <c r="A143" s="37" t="s">
        <v>51</v>
      </c>
      <c r="B143" s="36">
        <v>1070</v>
      </c>
      <c r="C143" s="35">
        <v>180474408</v>
      </c>
      <c r="D143" s="34">
        <v>165270400</v>
      </c>
      <c r="E143" s="33">
        <v>0</v>
      </c>
      <c r="F143" s="33"/>
      <c r="G143" s="32">
        <f t="shared" si="13"/>
        <v>15204008</v>
      </c>
      <c r="H143" s="1"/>
      <c r="I143" s="31"/>
      <c r="J143" s="1"/>
      <c r="K143" s="1"/>
      <c r="L143" s="1"/>
    </row>
    <row r="144" spans="1:12" s="20" customFormat="1" ht="18" customHeight="1" x14ac:dyDescent="0.15">
      <c r="A144" s="37" t="s">
        <v>50</v>
      </c>
      <c r="B144" s="36">
        <v>7527</v>
      </c>
      <c r="C144" s="35">
        <v>392706688</v>
      </c>
      <c r="D144" s="34">
        <v>162392966</v>
      </c>
      <c r="E144" s="33">
        <v>0</v>
      </c>
      <c r="F144" s="33"/>
      <c r="G144" s="32">
        <f t="shared" si="13"/>
        <v>230313722</v>
      </c>
      <c r="H144" s="1"/>
      <c r="I144" s="31"/>
      <c r="J144" s="1"/>
      <c r="K144" s="1"/>
      <c r="L144" s="1"/>
    </row>
    <row r="145" spans="1:12" s="20" customFormat="1" ht="18" customHeight="1" x14ac:dyDescent="0.15">
      <c r="A145" s="37" t="s">
        <v>143</v>
      </c>
      <c r="B145" s="36">
        <v>1068</v>
      </c>
      <c r="C145" s="35">
        <v>1062641754</v>
      </c>
      <c r="D145" s="34">
        <v>338388363</v>
      </c>
      <c r="E145" s="33">
        <f>+D145/C145</f>
        <v>0.31844068024452954</v>
      </c>
      <c r="F145" s="33"/>
      <c r="G145" s="32">
        <f t="shared" si="13"/>
        <v>724253391</v>
      </c>
      <c r="H145" s="1"/>
      <c r="I145" s="31"/>
      <c r="J145" s="1"/>
      <c r="K145" s="1"/>
      <c r="L145" s="1"/>
    </row>
    <row r="146" spans="1:12" s="20" customFormat="1" ht="18" customHeight="1" x14ac:dyDescent="0.15">
      <c r="A146" s="37" t="s">
        <v>49</v>
      </c>
      <c r="B146" s="36">
        <v>7531</v>
      </c>
      <c r="C146" s="35">
        <v>316295948</v>
      </c>
      <c r="D146" s="34">
        <v>289138961</v>
      </c>
      <c r="E146" s="33">
        <v>0</v>
      </c>
      <c r="F146" s="33"/>
      <c r="G146" s="32">
        <f t="shared" si="13"/>
        <v>27156987</v>
      </c>
      <c r="H146" s="1"/>
      <c r="I146" s="31"/>
      <c r="J146" s="1"/>
      <c r="K146" s="1"/>
      <c r="L146" s="1"/>
    </row>
    <row r="147" spans="1:12" s="20" customFormat="1" ht="18" customHeight="1" x14ac:dyDescent="0.15">
      <c r="A147" s="37" t="s">
        <v>48</v>
      </c>
      <c r="B147" s="36">
        <v>1031</v>
      </c>
      <c r="C147" s="35">
        <v>207395727</v>
      </c>
      <c r="D147" s="34">
        <v>149132727</v>
      </c>
      <c r="E147" s="33">
        <f>+D147/C147</f>
        <v>0.71907328640382262</v>
      </c>
      <c r="F147" s="33"/>
      <c r="G147" s="32">
        <f t="shared" si="13"/>
        <v>58263000</v>
      </c>
      <c r="H147" s="1"/>
      <c r="I147" s="31"/>
      <c r="J147" s="1"/>
      <c r="K147" s="1"/>
      <c r="L147" s="1"/>
    </row>
    <row r="148" spans="1:12" s="20" customFormat="1" ht="18" customHeight="1" x14ac:dyDescent="0.15">
      <c r="A148" s="37" t="s">
        <v>151</v>
      </c>
      <c r="B148" s="36" t="s">
        <v>151</v>
      </c>
      <c r="C148" s="35">
        <v>0</v>
      </c>
      <c r="D148" s="34">
        <v>0</v>
      </c>
      <c r="E148" s="33">
        <v>0</v>
      </c>
      <c r="F148" s="33"/>
      <c r="G148" s="32">
        <f t="shared" si="13"/>
        <v>0</v>
      </c>
      <c r="H148" s="1"/>
      <c r="I148" s="31"/>
      <c r="J148" s="1"/>
      <c r="K148" s="1"/>
      <c r="L148" s="1"/>
    </row>
    <row r="149" spans="1:12" s="20" customFormat="1" ht="12.75" customHeight="1" x14ac:dyDescent="0.15">
      <c r="A149" s="348" t="s">
        <v>36</v>
      </c>
      <c r="B149" s="349"/>
      <c r="C149" s="29">
        <f>SUM(C140:C148)</f>
        <v>4408679863</v>
      </c>
      <c r="D149" s="29">
        <f>SUM(D140:D148)</f>
        <v>1808702379</v>
      </c>
      <c r="E149" s="30">
        <f>+D149/C149</f>
        <v>0.41025940535614708</v>
      </c>
      <c r="F149" s="30"/>
      <c r="G149" s="29">
        <f>SUM(G140:G148)</f>
        <v>2599977484</v>
      </c>
      <c r="H149" s="1"/>
      <c r="I149" s="22"/>
      <c r="J149" s="1"/>
      <c r="K149" s="1"/>
      <c r="L149" s="1"/>
    </row>
    <row r="150" spans="1:12" s="20" customFormat="1" ht="12.75" customHeight="1" x14ac:dyDescent="0.15">
      <c r="A150" s="22"/>
      <c r="B150" s="25"/>
      <c r="C150" s="24"/>
      <c r="D150" s="24"/>
      <c r="E150" s="23"/>
      <c r="F150" s="23"/>
      <c r="G150" s="23"/>
      <c r="H150" s="23"/>
      <c r="I150" s="22"/>
      <c r="J150" s="1"/>
      <c r="K150" s="1"/>
      <c r="L150" s="1"/>
    </row>
    <row r="151" spans="1:12" s="20" customFormat="1" ht="12.75" customHeight="1" x14ac:dyDescent="0.15">
      <c r="A151" s="22"/>
      <c r="B151" s="25"/>
      <c r="C151" s="24"/>
      <c r="D151" s="24"/>
      <c r="E151" s="23"/>
      <c r="F151" s="23"/>
      <c r="G151" s="23"/>
      <c r="H151" s="23"/>
      <c r="I151" s="22"/>
      <c r="J151" s="1"/>
      <c r="K151" s="1"/>
      <c r="L151" s="1"/>
    </row>
    <row r="152" spans="1:12" s="20" customFormat="1" ht="12.75" customHeight="1" x14ac:dyDescent="0.15">
      <c r="A152" s="22"/>
      <c r="B152" s="25"/>
      <c r="C152" s="24"/>
      <c r="D152" s="24"/>
      <c r="E152" s="23"/>
      <c r="F152" s="23"/>
      <c r="G152" s="23"/>
      <c r="H152" s="23"/>
      <c r="I152" s="22"/>
      <c r="J152" s="1"/>
      <c r="K152" s="1"/>
      <c r="L152" s="1"/>
    </row>
    <row r="153" spans="1:12" s="20" customFormat="1" ht="12.75" customHeight="1" x14ac:dyDescent="0.15">
      <c r="A153" s="22"/>
      <c r="B153" s="25"/>
      <c r="C153" s="24"/>
      <c r="D153" s="24"/>
      <c r="E153" s="23"/>
      <c r="F153" s="23"/>
      <c r="G153" s="23"/>
      <c r="H153" s="23"/>
      <c r="I153" s="22"/>
      <c r="J153" s="1"/>
      <c r="K153" s="1"/>
      <c r="L153" s="1"/>
    </row>
    <row r="154" spans="1:12" s="20" customFormat="1" ht="12.75" customHeight="1" x14ac:dyDescent="0.15">
      <c r="A154" s="22"/>
      <c r="B154" s="25"/>
      <c r="C154" s="24"/>
      <c r="D154" s="24"/>
      <c r="E154" s="23"/>
      <c r="F154" s="23"/>
      <c r="G154" s="23"/>
      <c r="H154" s="23"/>
      <c r="I154" s="22"/>
      <c r="J154" s="1"/>
      <c r="K154" s="1"/>
      <c r="L154" s="1"/>
    </row>
    <row r="155" spans="1:12" s="20" customFormat="1" ht="12.75" customHeight="1" x14ac:dyDescent="0.15">
      <c r="A155" s="22"/>
      <c r="B155" s="25"/>
      <c r="C155" s="24"/>
      <c r="D155" s="24"/>
      <c r="E155" s="23"/>
      <c r="F155" s="23"/>
      <c r="G155" s="23"/>
      <c r="H155" s="23"/>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22"/>
      <c r="B164" s="25"/>
      <c r="C164" s="24"/>
      <c r="D164" s="24"/>
      <c r="E164" s="23"/>
      <c r="F164" s="23"/>
      <c r="G164" s="23"/>
      <c r="H164" s="23"/>
      <c r="I164" s="22"/>
      <c r="J164" s="1"/>
      <c r="K164" s="1"/>
      <c r="L164" s="1"/>
    </row>
    <row r="165" spans="1:12" s="20" customFormat="1" ht="12.75" customHeight="1" x14ac:dyDescent="0.15">
      <c r="A165" s="22"/>
      <c r="B165" s="25"/>
      <c r="C165" s="24"/>
      <c r="D165" s="24"/>
      <c r="E165" s="23"/>
      <c r="F165" s="23"/>
      <c r="G165" s="23"/>
      <c r="H165" s="23"/>
      <c r="I165" s="22"/>
      <c r="J165" s="1"/>
      <c r="K165" s="1"/>
      <c r="L165" s="1"/>
    </row>
    <row r="166" spans="1:12" s="20" customFormat="1" ht="12.75" customHeight="1" x14ac:dyDescent="0.15">
      <c r="A166" s="1"/>
      <c r="B166" s="3"/>
      <c r="C166" s="2"/>
      <c r="D166" s="1"/>
      <c r="E166" s="1"/>
      <c r="F166" s="1"/>
      <c r="G166" s="1"/>
      <c r="H166" s="1"/>
      <c r="I166" s="1"/>
      <c r="J166" s="1"/>
      <c r="K166" s="1"/>
      <c r="L166" s="1"/>
    </row>
    <row r="167" spans="1:12" s="20" customFormat="1" ht="12.75" customHeight="1" x14ac:dyDescent="0.15">
      <c r="A167" s="1"/>
      <c r="B167" s="3"/>
      <c r="C167" s="2"/>
      <c r="D167" s="1"/>
      <c r="E167" s="1"/>
      <c r="F167" s="1"/>
      <c r="G167" s="1"/>
      <c r="H167" s="1"/>
      <c r="I167" s="1"/>
      <c r="J167" s="1"/>
      <c r="K167" s="1"/>
      <c r="L167" s="1"/>
    </row>
    <row r="168" spans="1:12" s="20" customFormat="1" ht="12.75" customHeight="1" x14ac:dyDescent="0.15">
      <c r="A168" s="1"/>
      <c r="B168" s="3"/>
      <c r="C168" s="2"/>
      <c r="D168" s="1"/>
      <c r="E168" s="1"/>
      <c r="F168" s="1"/>
      <c r="G168" s="1"/>
      <c r="H168" s="1"/>
      <c r="I168" s="1"/>
      <c r="J168" s="1"/>
      <c r="K168" s="1"/>
      <c r="L168" s="1"/>
    </row>
    <row r="169" spans="1:12" s="20" customFormat="1" ht="12.75" customHeight="1" x14ac:dyDescent="0.15">
      <c r="A169" s="1"/>
      <c r="B169" s="3"/>
      <c r="C169" s="2"/>
      <c r="D169" s="1"/>
      <c r="E169" s="1"/>
      <c r="F169" s="1"/>
      <c r="G169" s="1"/>
      <c r="H169" s="1"/>
      <c r="I169" s="1"/>
      <c r="J169" s="1"/>
      <c r="K169" s="1"/>
      <c r="L169" s="1"/>
    </row>
    <row r="170" spans="1:12" s="20" customFormat="1" ht="12.75" customHeight="1" x14ac:dyDescent="0.15">
      <c r="A170" s="1"/>
      <c r="B170" s="3"/>
      <c r="C170" s="2"/>
      <c r="D170" s="1"/>
      <c r="E170" s="1"/>
      <c r="F170" s="1"/>
      <c r="G170" s="1"/>
      <c r="H170" s="1"/>
      <c r="I170" s="1"/>
      <c r="J170" s="1"/>
      <c r="K170" s="1"/>
      <c r="L170" s="1"/>
    </row>
    <row r="171" spans="1:12" s="20" customFormat="1" ht="12.75" customHeight="1" x14ac:dyDescent="0.15">
      <c r="A171" s="1"/>
      <c r="B171" s="3"/>
      <c r="C171" s="2"/>
      <c r="D171" s="1"/>
      <c r="E171" s="1"/>
      <c r="F171" s="1"/>
      <c r="G171" s="1"/>
      <c r="H171" s="1"/>
      <c r="I171" s="1"/>
      <c r="J171" s="1"/>
      <c r="K171" s="1"/>
      <c r="L171" s="1"/>
    </row>
    <row r="172" spans="1:12" s="20" customFormat="1" ht="12.75" customHeight="1" x14ac:dyDescent="0.15">
      <c r="A172" s="345" t="s">
        <v>565</v>
      </c>
      <c r="B172" s="345"/>
      <c r="C172" s="345"/>
      <c r="D172" s="345"/>
      <c r="E172" s="345"/>
      <c r="F172" s="345"/>
      <c r="G172" s="345"/>
      <c r="H172" s="21"/>
      <c r="I172" s="21"/>
    </row>
    <row r="173" spans="1:12" s="20" customFormat="1" ht="23.25" customHeight="1" x14ac:dyDescent="0.15">
      <c r="A173" s="46" t="s">
        <v>47</v>
      </c>
      <c r="B173" s="45" t="s">
        <v>42</v>
      </c>
      <c r="C173" s="38" t="s">
        <v>46</v>
      </c>
      <c r="D173" s="44" t="s">
        <v>45</v>
      </c>
      <c r="E173" s="39" t="s">
        <v>40</v>
      </c>
      <c r="F173" s="350"/>
      <c r="G173" s="351"/>
      <c r="H173" s="31"/>
      <c r="I173" s="31"/>
      <c r="J173" s="1"/>
      <c r="K173" s="1"/>
      <c r="L173" s="1"/>
    </row>
    <row r="174" spans="1:12" s="20" customFormat="1" ht="12.75" customHeight="1" x14ac:dyDescent="0.15">
      <c r="A174" s="127">
        <v>43787</v>
      </c>
      <c r="B174" s="43">
        <f>+C185</f>
        <v>3945724</v>
      </c>
      <c r="C174" s="43">
        <f>+D185</f>
        <v>0</v>
      </c>
      <c r="D174" s="43">
        <f>+B174-C174</f>
        <v>3945724</v>
      </c>
      <c r="E174" s="42">
        <f>+C174/B174</f>
        <v>0</v>
      </c>
      <c r="F174" s="352"/>
      <c r="G174" s="353"/>
      <c r="H174" s="31"/>
      <c r="I174" s="31"/>
      <c r="J174" s="1"/>
      <c r="K174" s="1"/>
      <c r="L174" s="1"/>
    </row>
    <row r="175" spans="1:12" s="20" customFormat="1" ht="12.75" customHeight="1" x14ac:dyDescent="0.15">
      <c r="A175" s="31"/>
      <c r="B175" s="41"/>
      <c r="C175" s="41"/>
      <c r="D175" s="41"/>
      <c r="E175" s="40"/>
      <c r="F175" s="40"/>
      <c r="G175" s="31"/>
      <c r="H175" s="31"/>
      <c r="I175" s="31"/>
      <c r="J175" s="1"/>
      <c r="K175" s="1"/>
      <c r="L175" s="1"/>
    </row>
    <row r="176" spans="1:12" s="20" customFormat="1" ht="12.75" customHeight="1" x14ac:dyDescent="0.15">
      <c r="A176" s="39" t="s">
        <v>44</v>
      </c>
      <c r="B176" s="39" t="s">
        <v>43</v>
      </c>
      <c r="C176" s="39" t="s">
        <v>42</v>
      </c>
      <c r="D176" s="39" t="s">
        <v>41</v>
      </c>
      <c r="E176" s="39" t="s">
        <v>40</v>
      </c>
      <c r="F176" s="39"/>
      <c r="G176" s="38" t="s">
        <v>39</v>
      </c>
      <c r="H176" s="31"/>
      <c r="I176" s="31"/>
      <c r="J176" s="1"/>
      <c r="K176" s="1"/>
      <c r="L176" s="1"/>
    </row>
    <row r="177" spans="1:12" s="20" customFormat="1" ht="12.75" customHeight="1" x14ac:dyDescent="0.15">
      <c r="A177" s="37" t="s">
        <v>53</v>
      </c>
      <c r="B177" s="36" t="s">
        <v>52</v>
      </c>
      <c r="C177" s="35">
        <v>2478266</v>
      </c>
      <c r="D177" s="35">
        <v>0</v>
      </c>
      <c r="E177" s="33">
        <f>+D177/C177</f>
        <v>0</v>
      </c>
      <c r="F177" s="39"/>
      <c r="G177" s="32">
        <f t="shared" ref="G177:G185" si="14">+C177-D177</f>
        <v>2478266</v>
      </c>
      <c r="H177" s="31"/>
      <c r="I177" s="31"/>
      <c r="J177" s="1"/>
      <c r="K177" s="1"/>
      <c r="L177" s="1"/>
    </row>
    <row r="178" spans="1:12" s="20" customFormat="1" ht="12.75" customHeight="1" x14ac:dyDescent="0.15">
      <c r="A178" s="37" t="s">
        <v>38</v>
      </c>
      <c r="B178" s="36">
        <v>1067</v>
      </c>
      <c r="C178" s="35">
        <v>204789</v>
      </c>
      <c r="D178" s="35">
        <v>0</v>
      </c>
      <c r="E178" s="33">
        <v>500000</v>
      </c>
      <c r="F178" s="39">
        <v>0</v>
      </c>
      <c r="G178" s="32">
        <v>500000</v>
      </c>
      <c r="H178" s="31"/>
      <c r="I178" s="31"/>
      <c r="J178" s="1"/>
      <c r="K178" s="1"/>
      <c r="L178" s="1"/>
    </row>
    <row r="179" spans="1:12" s="20" customFormat="1" ht="12.75" customHeight="1" x14ac:dyDescent="0.15">
      <c r="A179" s="37" t="s">
        <v>37</v>
      </c>
      <c r="B179" s="36">
        <v>1069</v>
      </c>
      <c r="C179" s="35">
        <v>0</v>
      </c>
      <c r="D179" s="35">
        <v>0</v>
      </c>
      <c r="E179" s="33">
        <v>0</v>
      </c>
      <c r="F179" s="39"/>
      <c r="G179" s="32">
        <f t="shared" si="14"/>
        <v>0</v>
      </c>
      <c r="H179" s="31"/>
      <c r="I179" s="31"/>
      <c r="J179" s="1"/>
      <c r="K179" s="1"/>
      <c r="L179" s="1"/>
    </row>
    <row r="180" spans="1:12" s="20" customFormat="1" ht="12.75" customHeight="1" x14ac:dyDescent="0.15">
      <c r="A180" s="37" t="s">
        <v>51</v>
      </c>
      <c r="B180" s="36">
        <v>1070</v>
      </c>
      <c r="C180" s="35">
        <v>0</v>
      </c>
      <c r="D180" s="35">
        <v>0</v>
      </c>
      <c r="E180" s="33">
        <v>0</v>
      </c>
      <c r="F180" s="39"/>
      <c r="G180" s="32">
        <f t="shared" si="14"/>
        <v>0</v>
      </c>
      <c r="H180" s="31"/>
      <c r="I180" s="31"/>
      <c r="J180" s="1"/>
      <c r="K180" s="1"/>
      <c r="L180" s="1"/>
    </row>
    <row r="181" spans="1:12" s="20" customFormat="1" ht="12.75" customHeight="1" x14ac:dyDescent="0.15">
      <c r="A181" s="37" t="s">
        <v>50</v>
      </c>
      <c r="B181" s="36">
        <v>7527</v>
      </c>
      <c r="C181" s="35">
        <v>0</v>
      </c>
      <c r="D181" s="35">
        <v>0</v>
      </c>
      <c r="E181" s="33">
        <v>0</v>
      </c>
      <c r="F181" s="39"/>
      <c r="G181" s="32">
        <f t="shared" si="14"/>
        <v>0</v>
      </c>
      <c r="H181" s="31"/>
      <c r="I181" s="31"/>
      <c r="J181" s="1"/>
      <c r="K181" s="1"/>
      <c r="L181" s="1"/>
    </row>
    <row r="182" spans="1:12" s="20" customFormat="1" ht="12.75" customHeight="1" x14ac:dyDescent="0.15">
      <c r="A182" s="37" t="s">
        <v>143</v>
      </c>
      <c r="B182" s="36">
        <v>1068</v>
      </c>
      <c r="C182" s="35">
        <v>0</v>
      </c>
      <c r="D182" s="35">
        <v>0</v>
      </c>
      <c r="E182" s="33">
        <v>0</v>
      </c>
      <c r="F182" s="39"/>
      <c r="G182" s="32">
        <f>+C182-D182</f>
        <v>0</v>
      </c>
      <c r="H182" s="31"/>
      <c r="I182" s="31"/>
      <c r="J182" s="1"/>
      <c r="K182" s="1"/>
      <c r="L182" s="1"/>
    </row>
    <row r="183" spans="1:12" s="20" customFormat="1" ht="12.75" customHeight="1" x14ac:dyDescent="0.15">
      <c r="A183" s="37" t="s">
        <v>49</v>
      </c>
      <c r="B183" s="36">
        <v>7531</v>
      </c>
      <c r="C183" s="35">
        <v>1262669</v>
      </c>
      <c r="D183" s="35">
        <v>0</v>
      </c>
      <c r="E183" s="33">
        <v>0</v>
      </c>
      <c r="F183" s="39"/>
      <c r="G183" s="32">
        <f t="shared" si="14"/>
        <v>1262669</v>
      </c>
      <c r="H183" s="31"/>
      <c r="I183" s="31"/>
      <c r="J183" s="1"/>
      <c r="K183" s="1"/>
      <c r="L183" s="1"/>
    </row>
    <row r="184" spans="1:12" s="20" customFormat="1" ht="12.75" customHeight="1" x14ac:dyDescent="0.15">
      <c r="A184" s="37" t="s">
        <v>48</v>
      </c>
      <c r="B184" s="36">
        <v>1031</v>
      </c>
      <c r="C184" s="35">
        <v>0</v>
      </c>
      <c r="D184" s="35">
        <v>0</v>
      </c>
      <c r="E184" s="33">
        <v>0</v>
      </c>
      <c r="F184" s="39"/>
      <c r="G184" s="32">
        <f t="shared" si="14"/>
        <v>0</v>
      </c>
      <c r="H184" s="31"/>
      <c r="I184" s="31"/>
      <c r="J184" s="1"/>
      <c r="K184" s="1"/>
      <c r="L184" s="1"/>
    </row>
    <row r="185" spans="1:12" s="20" customFormat="1" ht="12.75" customHeight="1" x14ac:dyDescent="0.15">
      <c r="A185" s="348" t="s">
        <v>36</v>
      </c>
      <c r="B185" s="349"/>
      <c r="C185" s="29">
        <f>SUM(C177:C184)</f>
        <v>3945724</v>
      </c>
      <c r="D185" s="29">
        <f>SUM(D177:D184)</f>
        <v>0</v>
      </c>
      <c r="E185" s="30">
        <f>+D185/C185</f>
        <v>0</v>
      </c>
      <c r="F185" s="29">
        <f>SUM(F182:F182)</f>
        <v>0</v>
      </c>
      <c r="G185" s="32">
        <f t="shared" si="14"/>
        <v>3945724</v>
      </c>
      <c r="H185" s="23"/>
      <c r="I185" s="22"/>
      <c r="J185" s="1"/>
      <c r="K185" s="1"/>
      <c r="L185" s="1"/>
    </row>
    <row r="186" spans="1:12" s="20" customFormat="1" ht="12.75" customHeight="1" x14ac:dyDescent="0.15">
      <c r="A186" s="28"/>
      <c r="B186" s="28"/>
      <c r="C186" s="26"/>
      <c r="D186" s="26"/>
      <c r="E186" s="27"/>
      <c r="F186" s="27"/>
      <c r="G186" s="26"/>
      <c r="H186" s="23"/>
      <c r="I186" s="22"/>
      <c r="J186" s="1"/>
      <c r="K186" s="1"/>
      <c r="L186" s="1"/>
    </row>
    <row r="187" spans="1:12" s="20" customFormat="1" ht="12.75" customHeight="1" x14ac:dyDescent="0.15">
      <c r="A187" s="28"/>
      <c r="B187" s="28"/>
      <c r="C187" s="26"/>
      <c r="D187" s="26"/>
      <c r="E187" s="27"/>
      <c r="F187" s="27"/>
      <c r="G187" s="26"/>
      <c r="H187" s="23"/>
      <c r="I187" s="22"/>
      <c r="J187" s="1"/>
      <c r="K187" s="1"/>
      <c r="L187" s="1"/>
    </row>
    <row r="188" spans="1:12" s="20" customFormat="1" ht="12.75" customHeight="1" x14ac:dyDescent="0.15">
      <c r="A188" s="28"/>
      <c r="B188" s="28"/>
      <c r="C188" s="26"/>
      <c r="D188" s="26"/>
      <c r="E188" s="27"/>
      <c r="F188" s="27"/>
      <c r="G188" s="26"/>
      <c r="H188" s="23"/>
      <c r="I188" s="22"/>
      <c r="J188" s="1"/>
      <c r="K188" s="1"/>
      <c r="L188" s="1"/>
    </row>
    <row r="189" spans="1:12" s="20" customFormat="1" ht="12.75" customHeight="1" x14ac:dyDescent="0.15">
      <c r="A189" s="28"/>
      <c r="B189" s="28"/>
      <c r="C189" s="26"/>
      <c r="D189" s="26"/>
      <c r="E189" s="27"/>
      <c r="F189" s="27"/>
      <c r="G189" s="26"/>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22"/>
      <c r="B200" s="25"/>
      <c r="C200" s="24"/>
      <c r="D200" s="24"/>
      <c r="E200" s="23"/>
      <c r="F200" s="23"/>
      <c r="G200" s="23"/>
      <c r="H200" s="23"/>
      <c r="I200" s="22"/>
      <c r="J200" s="1"/>
      <c r="K200" s="1"/>
      <c r="L200" s="1"/>
    </row>
    <row r="201" spans="1:12" s="20" customFormat="1" ht="12.75" customHeight="1" x14ac:dyDescent="0.15">
      <c r="A201" s="22"/>
      <c r="B201" s="25"/>
      <c r="C201" s="24"/>
      <c r="D201" s="24"/>
      <c r="E201" s="23"/>
      <c r="F201" s="23"/>
      <c r="G201" s="23"/>
      <c r="H201" s="23"/>
      <c r="I201" s="22"/>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1"/>
      <c r="B204" s="3"/>
      <c r="C204" s="2"/>
      <c r="D204" s="1"/>
      <c r="E204" s="1"/>
      <c r="F204" s="1"/>
      <c r="G204" s="1"/>
      <c r="H204" s="1"/>
      <c r="I204" s="1"/>
      <c r="J204" s="1"/>
      <c r="K204" s="1"/>
      <c r="L204" s="1"/>
    </row>
    <row r="205" spans="1:12" s="20" customFormat="1" ht="12.75" customHeight="1" x14ac:dyDescent="0.15">
      <c r="A205" s="1"/>
      <c r="B205" s="3"/>
      <c r="C205" s="2"/>
      <c r="D205" s="1"/>
      <c r="E205" s="1"/>
      <c r="F205" s="1"/>
      <c r="G205" s="1"/>
      <c r="H205" s="1"/>
      <c r="I205" s="1"/>
      <c r="J205" s="1"/>
      <c r="K205" s="1"/>
      <c r="L205" s="1"/>
    </row>
    <row r="206" spans="1:12" s="20" customFormat="1" ht="12.75" customHeight="1" x14ac:dyDescent="0.15">
      <c r="A206" s="21"/>
      <c r="B206" s="21"/>
      <c r="C206" s="21"/>
      <c r="D206" s="21"/>
      <c r="E206" s="21"/>
      <c r="F206" s="21"/>
      <c r="G206" s="21"/>
      <c r="H206" s="21"/>
      <c r="I206" s="21"/>
      <c r="J206" s="21"/>
    </row>
    <row r="207" spans="1:12" s="20" customFormat="1" ht="12.75" customHeight="1" thickBot="1" x14ac:dyDescent="0.2">
      <c r="A207" s="21"/>
      <c r="B207" s="21"/>
      <c r="C207" s="21"/>
      <c r="D207" s="21"/>
      <c r="E207" s="21"/>
      <c r="F207" s="21"/>
      <c r="G207" s="21"/>
      <c r="H207" s="21"/>
      <c r="I207" s="21"/>
      <c r="J207" s="21"/>
    </row>
    <row r="208" spans="1:12" ht="25.5" customHeight="1" thickBot="1" x14ac:dyDescent="0.2">
      <c r="A208" s="339" t="s">
        <v>566</v>
      </c>
      <c r="B208" s="340"/>
      <c r="C208" s="340"/>
      <c r="D208" s="340"/>
      <c r="E208" s="340"/>
      <c r="F208" s="340"/>
      <c r="G208" s="340"/>
      <c r="H208" s="340"/>
      <c r="I208" s="340"/>
      <c r="J208" s="341"/>
    </row>
    <row r="209" spans="1:11" ht="24" x14ac:dyDescent="0.15">
      <c r="A209" s="170" t="s">
        <v>448</v>
      </c>
      <c r="B209" s="171" t="s">
        <v>33</v>
      </c>
      <c r="C209" s="172" t="s">
        <v>32</v>
      </c>
      <c r="D209" s="172" t="s">
        <v>31</v>
      </c>
      <c r="E209" s="171" t="s">
        <v>30</v>
      </c>
      <c r="F209" s="171"/>
      <c r="G209" s="172" t="s">
        <v>474</v>
      </c>
      <c r="H209" s="172" t="s">
        <v>28</v>
      </c>
      <c r="I209" s="172" t="s">
        <v>27</v>
      </c>
      <c r="J209" s="172" t="s">
        <v>552</v>
      </c>
      <c r="K209" s="182"/>
    </row>
    <row r="210" spans="1:11" ht="51" customHeight="1" x14ac:dyDescent="0.15">
      <c r="A210" s="178" t="s">
        <v>447</v>
      </c>
      <c r="B210" s="16">
        <v>2018</v>
      </c>
      <c r="C210" s="165" t="s">
        <v>75</v>
      </c>
      <c r="D210" s="220">
        <v>42944</v>
      </c>
      <c r="E210" s="14" t="s">
        <v>280</v>
      </c>
      <c r="F210" s="174"/>
      <c r="G210" s="177">
        <v>2</v>
      </c>
      <c r="H210" s="153">
        <v>0</v>
      </c>
      <c r="I210" s="153">
        <f t="shared" ref="I210:I215" si="15">+G210-H210</f>
        <v>2</v>
      </c>
      <c r="J210" s="302" t="s">
        <v>553</v>
      </c>
      <c r="K210" s="182"/>
    </row>
    <row r="211" spans="1:11" ht="21" customHeight="1" outlineLevel="1" x14ac:dyDescent="0.15">
      <c r="A211" s="189" t="s">
        <v>285</v>
      </c>
      <c r="B211" s="190"/>
      <c r="C211" s="191"/>
      <c r="D211" s="192"/>
      <c r="E211" s="190"/>
      <c r="F211" s="190"/>
      <c r="G211" s="193"/>
      <c r="H211" s="194"/>
      <c r="I211" s="195">
        <f>SUBTOTAL(9,I209:I210)</f>
        <v>2</v>
      </c>
      <c r="J211" s="196"/>
      <c r="K211" s="22"/>
    </row>
    <row r="212" spans="1:11" ht="36" customHeight="1" outlineLevel="2" x14ac:dyDescent="0.15">
      <c r="A212" s="242" t="s">
        <v>21</v>
      </c>
      <c r="B212" s="243">
        <v>2015</v>
      </c>
      <c r="C212" s="244" t="s">
        <v>137</v>
      </c>
      <c r="D212" s="245">
        <v>41901</v>
      </c>
      <c r="E212" s="243" t="s">
        <v>20</v>
      </c>
      <c r="F212" s="243"/>
      <c r="G212" s="246">
        <v>125948996</v>
      </c>
      <c r="H212" s="247">
        <v>0</v>
      </c>
      <c r="I212" s="247">
        <f t="shared" si="15"/>
        <v>125948996</v>
      </c>
      <c r="J212" s="259" t="s">
        <v>344</v>
      </c>
      <c r="K212" s="304"/>
    </row>
    <row r="213" spans="1:11" ht="36.75" customHeight="1" outlineLevel="1" x14ac:dyDescent="0.15">
      <c r="A213" s="189" t="s">
        <v>138</v>
      </c>
      <c r="B213" s="197"/>
      <c r="C213" s="198"/>
      <c r="D213" s="199"/>
      <c r="E213" s="197"/>
      <c r="F213" s="197"/>
      <c r="G213" s="200"/>
      <c r="H213" s="194"/>
      <c r="I213" s="195">
        <f>SUBTOTAL(9,I212:I212)</f>
        <v>125948996</v>
      </c>
      <c r="J213" s="258"/>
      <c r="K213" s="22"/>
    </row>
    <row r="214" spans="1:11" ht="139.5" customHeight="1" outlineLevel="2" x14ac:dyDescent="0.15">
      <c r="A214" s="242" t="s">
        <v>9</v>
      </c>
      <c r="B214" s="279">
        <v>2016</v>
      </c>
      <c r="C214" s="236" t="s">
        <v>15</v>
      </c>
      <c r="D214" s="280">
        <v>42178</v>
      </c>
      <c r="E214" s="279" t="s">
        <v>14</v>
      </c>
      <c r="F214" s="279"/>
      <c r="G214" s="281">
        <v>3398061</v>
      </c>
      <c r="H214" s="247">
        <v>3245909</v>
      </c>
      <c r="I214" s="247">
        <f t="shared" si="15"/>
        <v>152152</v>
      </c>
      <c r="J214" s="256" t="s">
        <v>379</v>
      </c>
      <c r="K214" s="305"/>
    </row>
    <row r="215" spans="1:11" ht="63" customHeight="1" outlineLevel="2" x14ac:dyDescent="0.15">
      <c r="A215" s="163" t="s">
        <v>446</v>
      </c>
      <c r="B215" s="11">
        <v>2018</v>
      </c>
      <c r="C215" s="165" t="s">
        <v>70</v>
      </c>
      <c r="D215" s="220">
        <v>42808</v>
      </c>
      <c r="E215" s="14" t="s">
        <v>284</v>
      </c>
      <c r="F215" s="11"/>
      <c r="G215" s="10">
        <v>1868544</v>
      </c>
      <c r="H215" s="153">
        <v>0</v>
      </c>
      <c r="I215" s="153">
        <f t="shared" si="15"/>
        <v>1868544</v>
      </c>
      <c r="J215" s="303" t="s">
        <v>554</v>
      </c>
      <c r="K215" s="305"/>
    </row>
    <row r="216" spans="1:11" ht="23.25" customHeight="1" outlineLevel="1" x14ac:dyDescent="0.15">
      <c r="A216" s="203" t="s">
        <v>139</v>
      </c>
      <c r="B216" s="190"/>
      <c r="C216" s="191"/>
      <c r="D216" s="192"/>
      <c r="E216" s="190"/>
      <c r="F216" s="190"/>
      <c r="G216" s="193"/>
      <c r="H216" s="194"/>
      <c r="I216" s="195">
        <f>SUBTOTAL(9,I214:I215)</f>
        <v>2020696</v>
      </c>
      <c r="J216" s="196"/>
      <c r="K216" s="22"/>
    </row>
    <row r="217" spans="1:11" ht="21" customHeight="1" thickBot="1" x14ac:dyDescent="0.2">
      <c r="A217" s="187" t="s">
        <v>290</v>
      </c>
      <c r="B217" s="156"/>
      <c r="C217" s="149"/>
      <c r="D217" s="150"/>
      <c r="E217" s="151"/>
      <c r="F217" s="151"/>
      <c r="G217" s="152"/>
      <c r="H217" s="141"/>
      <c r="I217" s="282">
        <f>SUBTOTAL(9,I210:I216)</f>
        <v>127969694</v>
      </c>
      <c r="J217" s="188"/>
    </row>
    <row r="218" spans="1:11" ht="21.75" customHeight="1" thickBot="1" x14ac:dyDescent="0.2">
      <c r="A218" s="336" t="s">
        <v>567</v>
      </c>
      <c r="B218" s="337"/>
      <c r="C218" s="337"/>
      <c r="D218" s="337"/>
      <c r="E218" s="337"/>
      <c r="F218" s="338"/>
      <c r="G218" s="207">
        <f>SUM(G210:G216)</f>
        <v>131215603</v>
      </c>
      <c r="H218" s="207">
        <f>SUM(H210:H216)</f>
        <v>3245909</v>
      </c>
      <c r="I218" s="207">
        <f>+I211+I213+I216</f>
        <v>127969694</v>
      </c>
      <c r="J218" s="208">
        <f>+I218/G218</f>
        <v>0.97526278182023829</v>
      </c>
    </row>
    <row r="219" spans="1:11" ht="13" x14ac:dyDescent="0.15">
      <c r="A219" s="9"/>
      <c r="B219" s="8"/>
      <c r="C219" s="8"/>
      <c r="D219" s="8"/>
      <c r="E219" s="7"/>
      <c r="F219" s="7"/>
      <c r="G219" s="6"/>
      <c r="H219" s="6"/>
      <c r="I219" s="6"/>
      <c r="J219" s="5"/>
    </row>
    <row r="220" spans="1:11" ht="13" x14ac:dyDescent="0.15">
      <c r="A220" s="9"/>
      <c r="B220" s="8"/>
      <c r="C220" s="8"/>
      <c r="D220" s="8"/>
      <c r="E220" s="7"/>
      <c r="F220" s="7"/>
      <c r="G220" s="6"/>
      <c r="H220" s="6"/>
      <c r="I220" s="6"/>
      <c r="J220" s="5"/>
    </row>
    <row r="221" spans="1:11" ht="13" x14ac:dyDescent="0.15">
      <c r="A221" s="9"/>
      <c r="B221" s="8"/>
      <c r="C221" s="8"/>
      <c r="D221" s="8"/>
      <c r="E221" s="7"/>
      <c r="F221" s="7"/>
      <c r="G221" s="6"/>
      <c r="H221" s="6"/>
      <c r="I221" s="6"/>
      <c r="J221" s="5"/>
    </row>
    <row r="222" spans="1:11" hidden="1" x14ac:dyDescent="0.15"/>
    <row r="223" spans="1:11" s="4" customFormat="1" ht="21" hidden="1" customHeight="1" thickBot="1" x14ac:dyDescent="0.2">
      <c r="A223" s="325" t="s">
        <v>142</v>
      </c>
      <c r="B223" s="326"/>
      <c r="C223" s="326"/>
      <c r="D223" s="326"/>
      <c r="E223" s="326"/>
      <c r="F223" s="326"/>
      <c r="G223" s="326"/>
      <c r="H223" s="326"/>
      <c r="I223" s="326"/>
      <c r="J223" s="327"/>
    </row>
    <row r="224" spans="1:11" ht="30" hidden="1" customHeight="1" x14ac:dyDescent="0.15">
      <c r="A224" s="126"/>
      <c r="B224" s="328"/>
      <c r="C224" s="329"/>
      <c r="D224" s="329"/>
      <c r="E224" s="329"/>
      <c r="F224" s="329"/>
      <c r="G224" s="329"/>
      <c r="H224" s="329"/>
      <c r="I224" s="329"/>
      <c r="J224" s="330"/>
    </row>
    <row r="225" spans="1:10" ht="30" hidden="1" customHeight="1" thickBot="1" x14ac:dyDescent="0.2">
      <c r="A225" s="128"/>
      <c r="B225" s="331"/>
      <c r="C225" s="331"/>
      <c r="D225" s="331"/>
      <c r="E225" s="331"/>
      <c r="F225" s="331"/>
      <c r="G225" s="331"/>
      <c r="H225" s="331"/>
      <c r="I225" s="331"/>
      <c r="J225" s="332"/>
    </row>
    <row r="226" spans="1:10" hidden="1" x14ac:dyDescent="0.15"/>
    <row r="227" spans="1:10" hidden="1" x14ac:dyDescent="0.15"/>
    <row r="228" spans="1:10" hidden="1" x14ac:dyDescent="0.15"/>
    <row r="229" spans="1:10" hidden="1" x14ac:dyDescent="0.15"/>
    <row r="230" spans="1:10" hidden="1" x14ac:dyDescent="0.15"/>
  </sheetData>
  <sheetProtection selectLockedCells="1" selectUnlockedCells="1"/>
  <mergeCells count="37">
    <mergeCell ref="C82:E82"/>
    <mergeCell ref="A2:I2"/>
    <mergeCell ref="A3:I3"/>
    <mergeCell ref="A58:I58"/>
    <mergeCell ref="A68:B68"/>
    <mergeCell ref="A81:G81"/>
    <mergeCell ref="C93:E93"/>
    <mergeCell ref="C83:E83"/>
    <mergeCell ref="C84:E84"/>
    <mergeCell ref="C85:E85"/>
    <mergeCell ref="C86:E86"/>
    <mergeCell ref="C87:E87"/>
    <mergeCell ref="C88:E88"/>
    <mergeCell ref="C89:E89"/>
    <mergeCell ref="C90:E90"/>
    <mergeCell ref="C91:E91"/>
    <mergeCell ref="C92:E92"/>
    <mergeCell ref="A149:B149"/>
    <mergeCell ref="C94:E94"/>
    <mergeCell ref="C95:E95"/>
    <mergeCell ref="C96:E96"/>
    <mergeCell ref="C97:E97"/>
    <mergeCell ref="A98:E98"/>
    <mergeCell ref="A102:H102"/>
    <mergeCell ref="A104:E104"/>
    <mergeCell ref="D105:E105"/>
    <mergeCell ref="A119:E119"/>
    <mergeCell ref="D120:E120"/>
    <mergeCell ref="A135:G135"/>
    <mergeCell ref="B224:J224"/>
    <mergeCell ref="B225:J225"/>
    <mergeCell ref="A172:G172"/>
    <mergeCell ref="F173:G174"/>
    <mergeCell ref="A185:B185"/>
    <mergeCell ref="A208:J208"/>
    <mergeCell ref="A218:F218"/>
    <mergeCell ref="A223:J223"/>
  </mergeCells>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07" max="7"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49B39-39FE-49E8-BD64-3A3CAC37AF69}">
  <dimension ref="A2:L56"/>
  <sheetViews>
    <sheetView workbookViewId="0">
      <selection activeCell="A2" sqref="A2"/>
    </sheetView>
  </sheetViews>
  <sheetFormatPr baseColWidth="10" defaultRowHeight="15" x14ac:dyDescent="0.2"/>
  <cols>
    <col min="1" max="1" width="15.5" style="111" bestFit="1" customWidth="1"/>
    <col min="2" max="2" width="17" style="115" customWidth="1"/>
    <col min="3" max="3" width="16.83203125" style="115" bestFit="1" customWidth="1"/>
    <col min="4" max="4" width="12.5" style="111" bestFit="1" customWidth="1"/>
    <col min="5" max="6" width="11.5" style="111"/>
    <col min="7" max="7" width="16.5" style="111" bestFit="1" customWidth="1"/>
    <col min="8" max="8" width="19.33203125" style="111" bestFit="1" customWidth="1"/>
    <col min="9" max="9" width="16.5" style="111" bestFit="1" customWidth="1"/>
    <col min="10" max="10" width="19.33203125" style="111" bestFit="1" customWidth="1"/>
    <col min="11" max="11" width="16.5" style="111" bestFit="1" customWidth="1"/>
    <col min="12" max="256" width="11.5" style="111"/>
    <col min="257" max="257" width="15.5" style="111" bestFit="1" customWidth="1"/>
    <col min="258" max="258" width="17" style="111" customWidth="1"/>
    <col min="259" max="259" width="16.83203125" style="111" bestFit="1" customWidth="1"/>
    <col min="260" max="260" width="12.5" style="111" bestFit="1" customWidth="1"/>
    <col min="261" max="262" width="11.5" style="111"/>
    <col min="263" max="263" width="16.5" style="111" bestFit="1" customWidth="1"/>
    <col min="264" max="264" width="19.33203125" style="111" bestFit="1" customWidth="1"/>
    <col min="265" max="265" width="16.5" style="111" bestFit="1" customWidth="1"/>
    <col min="266" max="266" width="19.33203125" style="111" bestFit="1" customWidth="1"/>
    <col min="267" max="267" width="16.5" style="111" bestFit="1" customWidth="1"/>
    <col min="268" max="512" width="11.5" style="111"/>
    <col min="513" max="513" width="15.5" style="111" bestFit="1" customWidth="1"/>
    <col min="514" max="514" width="17" style="111" customWidth="1"/>
    <col min="515" max="515" width="16.83203125" style="111" bestFit="1" customWidth="1"/>
    <col min="516" max="516" width="12.5" style="111" bestFit="1" customWidth="1"/>
    <col min="517" max="518" width="11.5" style="111"/>
    <col min="519" max="519" width="16.5" style="111" bestFit="1" customWidth="1"/>
    <col min="520" max="520" width="19.33203125" style="111" bestFit="1" customWidth="1"/>
    <col min="521" max="521" width="16.5" style="111" bestFit="1" customWidth="1"/>
    <col min="522" max="522" width="19.33203125" style="111" bestFit="1" customWidth="1"/>
    <col min="523" max="523" width="16.5" style="111" bestFit="1" customWidth="1"/>
    <col min="524" max="768" width="11.5" style="111"/>
    <col min="769" max="769" width="15.5" style="111" bestFit="1" customWidth="1"/>
    <col min="770" max="770" width="17" style="111" customWidth="1"/>
    <col min="771" max="771" width="16.83203125" style="111" bestFit="1" customWidth="1"/>
    <col min="772" max="772" width="12.5" style="111" bestFit="1" customWidth="1"/>
    <col min="773" max="774" width="11.5" style="111"/>
    <col min="775" max="775" width="16.5" style="111" bestFit="1" customWidth="1"/>
    <col min="776" max="776" width="19.33203125" style="111" bestFit="1" customWidth="1"/>
    <col min="777" max="777" width="16.5" style="111" bestFit="1" customWidth="1"/>
    <col min="778" max="778" width="19.33203125" style="111" bestFit="1" customWidth="1"/>
    <col min="779" max="779" width="16.5" style="111" bestFit="1" customWidth="1"/>
    <col min="780" max="1024" width="11.5" style="111"/>
    <col min="1025" max="1025" width="15.5" style="111" bestFit="1" customWidth="1"/>
    <col min="1026" max="1026" width="17" style="111" customWidth="1"/>
    <col min="1027" max="1027" width="16.83203125" style="111" bestFit="1" customWidth="1"/>
    <col min="1028" max="1028" width="12.5" style="111" bestFit="1" customWidth="1"/>
    <col min="1029" max="1030" width="11.5" style="111"/>
    <col min="1031" max="1031" width="16.5" style="111" bestFit="1" customWidth="1"/>
    <col min="1032" max="1032" width="19.33203125" style="111" bestFit="1" customWidth="1"/>
    <col min="1033" max="1033" width="16.5" style="111" bestFit="1" customWidth="1"/>
    <col min="1034" max="1034" width="19.33203125" style="111" bestFit="1" customWidth="1"/>
    <col min="1035" max="1035" width="16.5" style="111" bestFit="1" customWidth="1"/>
    <col min="1036" max="1280" width="11.5" style="111"/>
    <col min="1281" max="1281" width="15.5" style="111" bestFit="1" customWidth="1"/>
    <col min="1282" max="1282" width="17" style="111" customWidth="1"/>
    <col min="1283" max="1283" width="16.83203125" style="111" bestFit="1" customWidth="1"/>
    <col min="1284" max="1284" width="12.5" style="111" bestFit="1" customWidth="1"/>
    <col min="1285" max="1286" width="11.5" style="111"/>
    <col min="1287" max="1287" width="16.5" style="111" bestFit="1" customWidth="1"/>
    <col min="1288" max="1288" width="19.33203125" style="111" bestFit="1" customWidth="1"/>
    <col min="1289" max="1289" width="16.5" style="111" bestFit="1" customWidth="1"/>
    <col min="1290" max="1290" width="19.33203125" style="111" bestFit="1" customWidth="1"/>
    <col min="1291" max="1291" width="16.5" style="111" bestFit="1" customWidth="1"/>
    <col min="1292" max="1536" width="11.5" style="111"/>
    <col min="1537" max="1537" width="15.5" style="111" bestFit="1" customWidth="1"/>
    <col min="1538" max="1538" width="17" style="111" customWidth="1"/>
    <col min="1539" max="1539" width="16.83203125" style="111" bestFit="1" customWidth="1"/>
    <col min="1540" max="1540" width="12.5" style="111" bestFit="1" customWidth="1"/>
    <col min="1541" max="1542" width="11.5" style="111"/>
    <col min="1543" max="1543" width="16.5" style="111" bestFit="1" customWidth="1"/>
    <col min="1544" max="1544" width="19.33203125" style="111" bestFit="1" customWidth="1"/>
    <col min="1545" max="1545" width="16.5" style="111" bestFit="1" customWidth="1"/>
    <col min="1546" max="1546" width="19.33203125" style="111" bestFit="1" customWidth="1"/>
    <col min="1547" max="1547" width="16.5" style="111" bestFit="1" customWidth="1"/>
    <col min="1548" max="1792" width="11.5" style="111"/>
    <col min="1793" max="1793" width="15.5" style="111" bestFit="1" customWidth="1"/>
    <col min="1794" max="1794" width="17" style="111" customWidth="1"/>
    <col min="1795" max="1795" width="16.83203125" style="111" bestFit="1" customWidth="1"/>
    <col min="1796" max="1796" width="12.5" style="111" bestFit="1" customWidth="1"/>
    <col min="1797" max="1798" width="11.5" style="111"/>
    <col min="1799" max="1799" width="16.5" style="111" bestFit="1" customWidth="1"/>
    <col min="1800" max="1800" width="19.33203125" style="111" bestFit="1" customWidth="1"/>
    <col min="1801" max="1801" width="16.5" style="111" bestFit="1" customWidth="1"/>
    <col min="1802" max="1802" width="19.33203125" style="111" bestFit="1" customWidth="1"/>
    <col min="1803" max="1803" width="16.5" style="111" bestFit="1" customWidth="1"/>
    <col min="1804" max="2048" width="11.5" style="111"/>
    <col min="2049" max="2049" width="15.5" style="111" bestFit="1" customWidth="1"/>
    <col min="2050" max="2050" width="17" style="111" customWidth="1"/>
    <col min="2051" max="2051" width="16.83203125" style="111" bestFit="1" customWidth="1"/>
    <col min="2052" max="2052" width="12.5" style="111" bestFit="1" customWidth="1"/>
    <col min="2053" max="2054" width="11.5" style="111"/>
    <col min="2055" max="2055" width="16.5" style="111" bestFit="1" customWidth="1"/>
    <col min="2056" max="2056" width="19.33203125" style="111" bestFit="1" customWidth="1"/>
    <col min="2057" max="2057" width="16.5" style="111" bestFit="1" customWidth="1"/>
    <col min="2058" max="2058" width="19.33203125" style="111" bestFit="1" customWidth="1"/>
    <col min="2059" max="2059" width="16.5" style="111" bestFit="1" customWidth="1"/>
    <col min="2060" max="2304" width="11.5" style="111"/>
    <col min="2305" max="2305" width="15.5" style="111" bestFit="1" customWidth="1"/>
    <col min="2306" max="2306" width="17" style="111" customWidth="1"/>
    <col min="2307" max="2307" width="16.83203125" style="111" bestFit="1" customWidth="1"/>
    <col min="2308" max="2308" width="12.5" style="111" bestFit="1" customWidth="1"/>
    <col min="2309" max="2310" width="11.5" style="111"/>
    <col min="2311" max="2311" width="16.5" style="111" bestFit="1" customWidth="1"/>
    <col min="2312" max="2312" width="19.33203125" style="111" bestFit="1" customWidth="1"/>
    <col min="2313" max="2313" width="16.5" style="111" bestFit="1" customWidth="1"/>
    <col min="2314" max="2314" width="19.33203125" style="111" bestFit="1" customWidth="1"/>
    <col min="2315" max="2315" width="16.5" style="111" bestFit="1" customWidth="1"/>
    <col min="2316" max="2560" width="11.5" style="111"/>
    <col min="2561" max="2561" width="15.5" style="111" bestFit="1" customWidth="1"/>
    <col min="2562" max="2562" width="17" style="111" customWidth="1"/>
    <col min="2563" max="2563" width="16.83203125" style="111" bestFit="1" customWidth="1"/>
    <col min="2564" max="2564" width="12.5" style="111" bestFit="1" customWidth="1"/>
    <col min="2565" max="2566" width="11.5" style="111"/>
    <col min="2567" max="2567" width="16.5" style="111" bestFit="1" customWidth="1"/>
    <col min="2568" max="2568" width="19.33203125" style="111" bestFit="1" customWidth="1"/>
    <col min="2569" max="2569" width="16.5" style="111" bestFit="1" customWidth="1"/>
    <col min="2570" max="2570" width="19.33203125" style="111" bestFit="1" customWidth="1"/>
    <col min="2571" max="2571" width="16.5" style="111" bestFit="1" customWidth="1"/>
    <col min="2572" max="2816" width="11.5" style="111"/>
    <col min="2817" max="2817" width="15.5" style="111" bestFit="1" customWidth="1"/>
    <col min="2818" max="2818" width="17" style="111" customWidth="1"/>
    <col min="2819" max="2819" width="16.83203125" style="111" bestFit="1" customWidth="1"/>
    <col min="2820" max="2820" width="12.5" style="111" bestFit="1" customWidth="1"/>
    <col min="2821" max="2822" width="11.5" style="111"/>
    <col min="2823" max="2823" width="16.5" style="111" bestFit="1" customWidth="1"/>
    <col min="2824" max="2824" width="19.33203125" style="111" bestFit="1" customWidth="1"/>
    <col min="2825" max="2825" width="16.5" style="111" bestFit="1" customWidth="1"/>
    <col min="2826" max="2826" width="19.33203125" style="111" bestFit="1" customWidth="1"/>
    <col min="2827" max="2827" width="16.5" style="111" bestFit="1" customWidth="1"/>
    <col min="2828" max="3072" width="11.5" style="111"/>
    <col min="3073" max="3073" width="15.5" style="111" bestFit="1" customWidth="1"/>
    <col min="3074" max="3074" width="17" style="111" customWidth="1"/>
    <col min="3075" max="3075" width="16.83203125" style="111" bestFit="1" customWidth="1"/>
    <col min="3076" max="3076" width="12.5" style="111" bestFit="1" customWidth="1"/>
    <col min="3077" max="3078" width="11.5" style="111"/>
    <col min="3079" max="3079" width="16.5" style="111" bestFit="1" customWidth="1"/>
    <col min="3080" max="3080" width="19.33203125" style="111" bestFit="1" customWidth="1"/>
    <col min="3081" max="3081" width="16.5" style="111" bestFit="1" customWidth="1"/>
    <col min="3082" max="3082" width="19.33203125" style="111" bestFit="1" customWidth="1"/>
    <col min="3083" max="3083" width="16.5" style="111" bestFit="1" customWidth="1"/>
    <col min="3084" max="3328" width="11.5" style="111"/>
    <col min="3329" max="3329" width="15.5" style="111" bestFit="1" customWidth="1"/>
    <col min="3330" max="3330" width="17" style="111" customWidth="1"/>
    <col min="3331" max="3331" width="16.83203125" style="111" bestFit="1" customWidth="1"/>
    <col min="3332" max="3332" width="12.5" style="111" bestFit="1" customWidth="1"/>
    <col min="3333" max="3334" width="11.5" style="111"/>
    <col min="3335" max="3335" width="16.5" style="111" bestFit="1" customWidth="1"/>
    <col min="3336" max="3336" width="19.33203125" style="111" bestFit="1" customWidth="1"/>
    <col min="3337" max="3337" width="16.5" style="111" bestFit="1" customWidth="1"/>
    <col min="3338" max="3338" width="19.33203125" style="111" bestFit="1" customWidth="1"/>
    <col min="3339" max="3339" width="16.5" style="111" bestFit="1" customWidth="1"/>
    <col min="3340" max="3584" width="11.5" style="111"/>
    <col min="3585" max="3585" width="15.5" style="111" bestFit="1" customWidth="1"/>
    <col min="3586" max="3586" width="17" style="111" customWidth="1"/>
    <col min="3587" max="3587" width="16.83203125" style="111" bestFit="1" customWidth="1"/>
    <col min="3588" max="3588" width="12.5" style="111" bestFit="1" customWidth="1"/>
    <col min="3589" max="3590" width="11.5" style="111"/>
    <col min="3591" max="3591" width="16.5" style="111" bestFit="1" customWidth="1"/>
    <col min="3592" max="3592" width="19.33203125" style="111" bestFit="1" customWidth="1"/>
    <col min="3593" max="3593" width="16.5" style="111" bestFit="1" customWidth="1"/>
    <col min="3594" max="3594" width="19.33203125" style="111" bestFit="1" customWidth="1"/>
    <col min="3595" max="3595" width="16.5" style="111" bestFit="1" customWidth="1"/>
    <col min="3596" max="3840" width="11.5" style="111"/>
    <col min="3841" max="3841" width="15.5" style="111" bestFit="1" customWidth="1"/>
    <col min="3842" max="3842" width="17" style="111" customWidth="1"/>
    <col min="3843" max="3843" width="16.83203125" style="111" bestFit="1" customWidth="1"/>
    <col min="3844" max="3844" width="12.5" style="111" bestFit="1" customWidth="1"/>
    <col min="3845" max="3846" width="11.5" style="111"/>
    <col min="3847" max="3847" width="16.5" style="111" bestFit="1" customWidth="1"/>
    <col min="3848" max="3848" width="19.33203125" style="111" bestFit="1" customWidth="1"/>
    <col min="3849" max="3849" width="16.5" style="111" bestFit="1" customWidth="1"/>
    <col min="3850" max="3850" width="19.33203125" style="111" bestFit="1" customWidth="1"/>
    <col min="3851" max="3851" width="16.5" style="111" bestFit="1" customWidth="1"/>
    <col min="3852" max="4096" width="11.5" style="111"/>
    <col min="4097" max="4097" width="15.5" style="111" bestFit="1" customWidth="1"/>
    <col min="4098" max="4098" width="17" style="111" customWidth="1"/>
    <col min="4099" max="4099" width="16.83203125" style="111" bestFit="1" customWidth="1"/>
    <col min="4100" max="4100" width="12.5" style="111" bestFit="1" customWidth="1"/>
    <col min="4101" max="4102" width="11.5" style="111"/>
    <col min="4103" max="4103" width="16.5" style="111" bestFit="1" customWidth="1"/>
    <col min="4104" max="4104" width="19.33203125" style="111" bestFit="1" customWidth="1"/>
    <col min="4105" max="4105" width="16.5" style="111" bestFit="1" customWidth="1"/>
    <col min="4106" max="4106" width="19.33203125" style="111" bestFit="1" customWidth="1"/>
    <col min="4107" max="4107" width="16.5" style="111" bestFit="1" customWidth="1"/>
    <col min="4108" max="4352" width="11.5" style="111"/>
    <col min="4353" max="4353" width="15.5" style="111" bestFit="1" customWidth="1"/>
    <col min="4354" max="4354" width="17" style="111" customWidth="1"/>
    <col min="4355" max="4355" width="16.83203125" style="111" bestFit="1" customWidth="1"/>
    <col min="4356" max="4356" width="12.5" style="111" bestFit="1" customWidth="1"/>
    <col min="4357" max="4358" width="11.5" style="111"/>
    <col min="4359" max="4359" width="16.5" style="111" bestFit="1" customWidth="1"/>
    <col min="4360" max="4360" width="19.33203125" style="111" bestFit="1" customWidth="1"/>
    <col min="4361" max="4361" width="16.5" style="111" bestFit="1" customWidth="1"/>
    <col min="4362" max="4362" width="19.33203125" style="111" bestFit="1" customWidth="1"/>
    <col min="4363" max="4363" width="16.5" style="111" bestFit="1" customWidth="1"/>
    <col min="4364" max="4608" width="11.5" style="111"/>
    <col min="4609" max="4609" width="15.5" style="111" bestFit="1" customWidth="1"/>
    <col min="4610" max="4610" width="17" style="111" customWidth="1"/>
    <col min="4611" max="4611" width="16.83203125" style="111" bestFit="1" customWidth="1"/>
    <col min="4612" max="4612" width="12.5" style="111" bestFit="1" customWidth="1"/>
    <col min="4613" max="4614" width="11.5" style="111"/>
    <col min="4615" max="4615" width="16.5" style="111" bestFit="1" customWidth="1"/>
    <col min="4616" max="4616" width="19.33203125" style="111" bestFit="1" customWidth="1"/>
    <col min="4617" max="4617" width="16.5" style="111" bestFit="1" customWidth="1"/>
    <col min="4618" max="4618" width="19.33203125" style="111" bestFit="1" customWidth="1"/>
    <col min="4619" max="4619" width="16.5" style="111" bestFit="1" customWidth="1"/>
    <col min="4620" max="4864" width="11.5" style="111"/>
    <col min="4865" max="4865" width="15.5" style="111" bestFit="1" customWidth="1"/>
    <col min="4866" max="4866" width="17" style="111" customWidth="1"/>
    <col min="4867" max="4867" width="16.83203125" style="111" bestFit="1" customWidth="1"/>
    <col min="4868" max="4868" width="12.5" style="111" bestFit="1" customWidth="1"/>
    <col min="4869" max="4870" width="11.5" style="111"/>
    <col min="4871" max="4871" width="16.5" style="111" bestFit="1" customWidth="1"/>
    <col min="4872" max="4872" width="19.33203125" style="111" bestFit="1" customWidth="1"/>
    <col min="4873" max="4873" width="16.5" style="111" bestFit="1" customWidth="1"/>
    <col min="4874" max="4874" width="19.33203125" style="111" bestFit="1" customWidth="1"/>
    <col min="4875" max="4875" width="16.5" style="111" bestFit="1" customWidth="1"/>
    <col min="4876" max="5120" width="11.5" style="111"/>
    <col min="5121" max="5121" width="15.5" style="111" bestFit="1" customWidth="1"/>
    <col min="5122" max="5122" width="17" style="111" customWidth="1"/>
    <col min="5123" max="5123" width="16.83203125" style="111" bestFit="1" customWidth="1"/>
    <col min="5124" max="5124" width="12.5" style="111" bestFit="1" customWidth="1"/>
    <col min="5125" max="5126" width="11.5" style="111"/>
    <col min="5127" max="5127" width="16.5" style="111" bestFit="1" customWidth="1"/>
    <col min="5128" max="5128" width="19.33203125" style="111" bestFit="1" customWidth="1"/>
    <col min="5129" max="5129" width="16.5" style="111" bestFit="1" customWidth="1"/>
    <col min="5130" max="5130" width="19.33203125" style="111" bestFit="1" customWidth="1"/>
    <col min="5131" max="5131" width="16.5" style="111" bestFit="1" customWidth="1"/>
    <col min="5132" max="5376" width="11.5" style="111"/>
    <col min="5377" max="5377" width="15.5" style="111" bestFit="1" customWidth="1"/>
    <col min="5378" max="5378" width="17" style="111" customWidth="1"/>
    <col min="5379" max="5379" width="16.83203125" style="111" bestFit="1" customWidth="1"/>
    <col min="5380" max="5380" width="12.5" style="111" bestFit="1" customWidth="1"/>
    <col min="5381" max="5382" width="11.5" style="111"/>
    <col min="5383" max="5383" width="16.5" style="111" bestFit="1" customWidth="1"/>
    <col min="5384" max="5384" width="19.33203125" style="111" bestFit="1" customWidth="1"/>
    <col min="5385" max="5385" width="16.5" style="111" bestFit="1" customWidth="1"/>
    <col min="5386" max="5386" width="19.33203125" style="111" bestFit="1" customWidth="1"/>
    <col min="5387" max="5387" width="16.5" style="111" bestFit="1" customWidth="1"/>
    <col min="5388" max="5632" width="11.5" style="111"/>
    <col min="5633" max="5633" width="15.5" style="111" bestFit="1" customWidth="1"/>
    <col min="5634" max="5634" width="17" style="111" customWidth="1"/>
    <col min="5635" max="5635" width="16.83203125" style="111" bestFit="1" customWidth="1"/>
    <col min="5636" max="5636" width="12.5" style="111" bestFit="1" customWidth="1"/>
    <col min="5637" max="5638" width="11.5" style="111"/>
    <col min="5639" max="5639" width="16.5" style="111" bestFit="1" customWidth="1"/>
    <col min="5640" max="5640" width="19.33203125" style="111" bestFit="1" customWidth="1"/>
    <col min="5641" max="5641" width="16.5" style="111" bestFit="1" customWidth="1"/>
    <col min="5642" max="5642" width="19.33203125" style="111" bestFit="1" customWidth="1"/>
    <col min="5643" max="5643" width="16.5" style="111" bestFit="1" customWidth="1"/>
    <col min="5644" max="5888" width="11.5" style="111"/>
    <col min="5889" max="5889" width="15.5" style="111" bestFit="1" customWidth="1"/>
    <col min="5890" max="5890" width="17" style="111" customWidth="1"/>
    <col min="5891" max="5891" width="16.83203125" style="111" bestFit="1" customWidth="1"/>
    <col min="5892" max="5892" width="12.5" style="111" bestFit="1" customWidth="1"/>
    <col min="5893" max="5894" width="11.5" style="111"/>
    <col min="5895" max="5895" width="16.5" style="111" bestFit="1" customWidth="1"/>
    <col min="5896" max="5896" width="19.33203125" style="111" bestFit="1" customWidth="1"/>
    <col min="5897" max="5897" width="16.5" style="111" bestFit="1" customWidth="1"/>
    <col min="5898" max="5898" width="19.33203125" style="111" bestFit="1" customWidth="1"/>
    <col min="5899" max="5899" width="16.5" style="111" bestFit="1" customWidth="1"/>
    <col min="5900" max="6144" width="11.5" style="111"/>
    <col min="6145" max="6145" width="15.5" style="111" bestFit="1" customWidth="1"/>
    <col min="6146" max="6146" width="17" style="111" customWidth="1"/>
    <col min="6147" max="6147" width="16.83203125" style="111" bestFit="1" customWidth="1"/>
    <col min="6148" max="6148" width="12.5" style="111" bestFit="1" customWidth="1"/>
    <col min="6149" max="6150" width="11.5" style="111"/>
    <col min="6151" max="6151" width="16.5" style="111" bestFit="1" customWidth="1"/>
    <col min="6152" max="6152" width="19.33203125" style="111" bestFit="1" customWidth="1"/>
    <col min="6153" max="6153" width="16.5" style="111" bestFit="1" customWidth="1"/>
    <col min="6154" max="6154" width="19.33203125" style="111" bestFit="1" customWidth="1"/>
    <col min="6155" max="6155" width="16.5" style="111" bestFit="1" customWidth="1"/>
    <col min="6156" max="6400" width="11.5" style="111"/>
    <col min="6401" max="6401" width="15.5" style="111" bestFit="1" customWidth="1"/>
    <col min="6402" max="6402" width="17" style="111" customWidth="1"/>
    <col min="6403" max="6403" width="16.83203125" style="111" bestFit="1" customWidth="1"/>
    <col min="6404" max="6404" width="12.5" style="111" bestFit="1" customWidth="1"/>
    <col min="6405" max="6406" width="11.5" style="111"/>
    <col min="6407" max="6407" width="16.5" style="111" bestFit="1" customWidth="1"/>
    <col min="6408" max="6408" width="19.33203125" style="111" bestFit="1" customWidth="1"/>
    <col min="6409" max="6409" width="16.5" style="111" bestFit="1" customWidth="1"/>
    <col min="6410" max="6410" width="19.33203125" style="111" bestFit="1" customWidth="1"/>
    <col min="6411" max="6411" width="16.5" style="111" bestFit="1" customWidth="1"/>
    <col min="6412" max="6656" width="11.5" style="111"/>
    <col min="6657" max="6657" width="15.5" style="111" bestFit="1" customWidth="1"/>
    <col min="6658" max="6658" width="17" style="111" customWidth="1"/>
    <col min="6659" max="6659" width="16.83203125" style="111" bestFit="1" customWidth="1"/>
    <col min="6660" max="6660" width="12.5" style="111" bestFit="1" customWidth="1"/>
    <col min="6661" max="6662" width="11.5" style="111"/>
    <col min="6663" max="6663" width="16.5" style="111" bestFit="1" customWidth="1"/>
    <col min="6664" max="6664" width="19.33203125" style="111" bestFit="1" customWidth="1"/>
    <col min="6665" max="6665" width="16.5" style="111" bestFit="1" customWidth="1"/>
    <col min="6666" max="6666" width="19.33203125" style="111" bestFit="1" customWidth="1"/>
    <col min="6667" max="6667" width="16.5" style="111" bestFit="1" customWidth="1"/>
    <col min="6668" max="6912" width="11.5" style="111"/>
    <col min="6913" max="6913" width="15.5" style="111" bestFit="1" customWidth="1"/>
    <col min="6914" max="6914" width="17" style="111" customWidth="1"/>
    <col min="6915" max="6915" width="16.83203125" style="111" bestFit="1" customWidth="1"/>
    <col min="6916" max="6916" width="12.5" style="111" bestFit="1" customWidth="1"/>
    <col min="6917" max="6918" width="11.5" style="111"/>
    <col min="6919" max="6919" width="16.5" style="111" bestFit="1" customWidth="1"/>
    <col min="6920" max="6920" width="19.33203125" style="111" bestFit="1" customWidth="1"/>
    <col min="6921" max="6921" width="16.5" style="111" bestFit="1" customWidth="1"/>
    <col min="6922" max="6922" width="19.33203125" style="111" bestFit="1" customWidth="1"/>
    <col min="6923" max="6923" width="16.5" style="111" bestFit="1" customWidth="1"/>
    <col min="6924" max="7168" width="11.5" style="111"/>
    <col min="7169" max="7169" width="15.5" style="111" bestFit="1" customWidth="1"/>
    <col min="7170" max="7170" width="17" style="111" customWidth="1"/>
    <col min="7171" max="7171" width="16.83203125" style="111" bestFit="1" customWidth="1"/>
    <col min="7172" max="7172" width="12.5" style="111" bestFit="1" customWidth="1"/>
    <col min="7173" max="7174" width="11.5" style="111"/>
    <col min="7175" max="7175" width="16.5" style="111" bestFit="1" customWidth="1"/>
    <col min="7176" max="7176" width="19.33203125" style="111" bestFit="1" customWidth="1"/>
    <col min="7177" max="7177" width="16.5" style="111" bestFit="1" customWidth="1"/>
    <col min="7178" max="7178" width="19.33203125" style="111" bestFit="1" customWidth="1"/>
    <col min="7179" max="7179" width="16.5" style="111" bestFit="1" customWidth="1"/>
    <col min="7180" max="7424" width="11.5" style="111"/>
    <col min="7425" max="7425" width="15.5" style="111" bestFit="1" customWidth="1"/>
    <col min="7426" max="7426" width="17" style="111" customWidth="1"/>
    <col min="7427" max="7427" width="16.83203125" style="111" bestFit="1" customWidth="1"/>
    <col min="7428" max="7428" width="12.5" style="111" bestFit="1" customWidth="1"/>
    <col min="7429" max="7430" width="11.5" style="111"/>
    <col min="7431" max="7431" width="16.5" style="111" bestFit="1" customWidth="1"/>
    <col min="7432" max="7432" width="19.33203125" style="111" bestFit="1" customWidth="1"/>
    <col min="7433" max="7433" width="16.5" style="111" bestFit="1" customWidth="1"/>
    <col min="7434" max="7434" width="19.33203125" style="111" bestFit="1" customWidth="1"/>
    <col min="7435" max="7435" width="16.5" style="111" bestFit="1" customWidth="1"/>
    <col min="7436" max="7680" width="11.5" style="111"/>
    <col min="7681" max="7681" width="15.5" style="111" bestFit="1" customWidth="1"/>
    <col min="7682" max="7682" width="17" style="111" customWidth="1"/>
    <col min="7683" max="7683" width="16.83203125" style="111" bestFit="1" customWidth="1"/>
    <col min="7684" max="7684" width="12.5" style="111" bestFit="1" customWidth="1"/>
    <col min="7685" max="7686" width="11.5" style="111"/>
    <col min="7687" max="7687" width="16.5" style="111" bestFit="1" customWidth="1"/>
    <col min="7688" max="7688" width="19.33203125" style="111" bestFit="1" customWidth="1"/>
    <col min="7689" max="7689" width="16.5" style="111" bestFit="1" customWidth="1"/>
    <col min="7690" max="7690" width="19.33203125" style="111" bestFit="1" customWidth="1"/>
    <col min="7691" max="7691" width="16.5" style="111" bestFit="1" customWidth="1"/>
    <col min="7692" max="7936" width="11.5" style="111"/>
    <col min="7937" max="7937" width="15.5" style="111" bestFit="1" customWidth="1"/>
    <col min="7938" max="7938" width="17" style="111" customWidth="1"/>
    <col min="7939" max="7939" width="16.83203125" style="111" bestFit="1" customWidth="1"/>
    <col min="7940" max="7940" width="12.5" style="111" bestFit="1" customWidth="1"/>
    <col min="7941" max="7942" width="11.5" style="111"/>
    <col min="7943" max="7943" width="16.5" style="111" bestFit="1" customWidth="1"/>
    <col min="7944" max="7944" width="19.33203125" style="111" bestFit="1" customWidth="1"/>
    <col min="7945" max="7945" width="16.5" style="111" bestFit="1" customWidth="1"/>
    <col min="7946" max="7946" width="19.33203125" style="111" bestFit="1" customWidth="1"/>
    <col min="7947" max="7947" width="16.5" style="111" bestFit="1" customWidth="1"/>
    <col min="7948" max="8192" width="11.5" style="111"/>
    <col min="8193" max="8193" width="15.5" style="111" bestFit="1" customWidth="1"/>
    <col min="8194" max="8194" width="17" style="111" customWidth="1"/>
    <col min="8195" max="8195" width="16.83203125" style="111" bestFit="1" customWidth="1"/>
    <col min="8196" max="8196" width="12.5" style="111" bestFit="1" customWidth="1"/>
    <col min="8197" max="8198" width="11.5" style="111"/>
    <col min="8199" max="8199" width="16.5" style="111" bestFit="1" customWidth="1"/>
    <col min="8200" max="8200" width="19.33203125" style="111" bestFit="1" customWidth="1"/>
    <col min="8201" max="8201" width="16.5" style="111" bestFit="1" customWidth="1"/>
    <col min="8202" max="8202" width="19.33203125" style="111" bestFit="1" customWidth="1"/>
    <col min="8203" max="8203" width="16.5" style="111" bestFit="1" customWidth="1"/>
    <col min="8204" max="8448" width="11.5" style="111"/>
    <col min="8449" max="8449" width="15.5" style="111" bestFit="1" customWidth="1"/>
    <col min="8450" max="8450" width="17" style="111" customWidth="1"/>
    <col min="8451" max="8451" width="16.83203125" style="111" bestFit="1" customWidth="1"/>
    <col min="8452" max="8452" width="12.5" style="111" bestFit="1" customWidth="1"/>
    <col min="8453" max="8454" width="11.5" style="111"/>
    <col min="8455" max="8455" width="16.5" style="111" bestFit="1" customWidth="1"/>
    <col min="8456" max="8456" width="19.33203125" style="111" bestFit="1" customWidth="1"/>
    <col min="8457" max="8457" width="16.5" style="111" bestFit="1" customWidth="1"/>
    <col min="8458" max="8458" width="19.33203125" style="111" bestFit="1" customWidth="1"/>
    <col min="8459" max="8459" width="16.5" style="111" bestFit="1" customWidth="1"/>
    <col min="8460" max="8704" width="11.5" style="111"/>
    <col min="8705" max="8705" width="15.5" style="111" bestFit="1" customWidth="1"/>
    <col min="8706" max="8706" width="17" style="111" customWidth="1"/>
    <col min="8707" max="8707" width="16.83203125" style="111" bestFit="1" customWidth="1"/>
    <col min="8708" max="8708" width="12.5" style="111" bestFit="1" customWidth="1"/>
    <col min="8709" max="8710" width="11.5" style="111"/>
    <col min="8711" max="8711" width="16.5" style="111" bestFit="1" customWidth="1"/>
    <col min="8712" max="8712" width="19.33203125" style="111" bestFit="1" customWidth="1"/>
    <col min="8713" max="8713" width="16.5" style="111" bestFit="1" customWidth="1"/>
    <col min="8714" max="8714" width="19.33203125" style="111" bestFit="1" customWidth="1"/>
    <col min="8715" max="8715" width="16.5" style="111" bestFit="1" customWidth="1"/>
    <col min="8716" max="8960" width="11.5" style="111"/>
    <col min="8961" max="8961" width="15.5" style="111" bestFit="1" customWidth="1"/>
    <col min="8962" max="8962" width="17" style="111" customWidth="1"/>
    <col min="8963" max="8963" width="16.83203125" style="111" bestFit="1" customWidth="1"/>
    <col min="8964" max="8964" width="12.5" style="111" bestFit="1" customWidth="1"/>
    <col min="8965" max="8966" width="11.5" style="111"/>
    <col min="8967" max="8967" width="16.5" style="111" bestFit="1" customWidth="1"/>
    <col min="8968" max="8968" width="19.33203125" style="111" bestFit="1" customWidth="1"/>
    <col min="8969" max="8969" width="16.5" style="111" bestFit="1" customWidth="1"/>
    <col min="8970" max="8970" width="19.33203125" style="111" bestFit="1" customWidth="1"/>
    <col min="8971" max="8971" width="16.5" style="111" bestFit="1" customWidth="1"/>
    <col min="8972" max="9216" width="11.5" style="111"/>
    <col min="9217" max="9217" width="15.5" style="111" bestFit="1" customWidth="1"/>
    <col min="9218" max="9218" width="17" style="111" customWidth="1"/>
    <col min="9219" max="9219" width="16.83203125" style="111" bestFit="1" customWidth="1"/>
    <col min="9220" max="9220" width="12.5" style="111" bestFit="1" customWidth="1"/>
    <col min="9221" max="9222" width="11.5" style="111"/>
    <col min="9223" max="9223" width="16.5" style="111" bestFit="1" customWidth="1"/>
    <col min="9224" max="9224" width="19.33203125" style="111" bestFit="1" customWidth="1"/>
    <col min="9225" max="9225" width="16.5" style="111" bestFit="1" customWidth="1"/>
    <col min="9226" max="9226" width="19.33203125" style="111" bestFit="1" customWidth="1"/>
    <col min="9227" max="9227" width="16.5" style="111" bestFit="1" customWidth="1"/>
    <col min="9228" max="9472" width="11.5" style="111"/>
    <col min="9473" max="9473" width="15.5" style="111" bestFit="1" customWidth="1"/>
    <col min="9474" max="9474" width="17" style="111" customWidth="1"/>
    <col min="9475" max="9475" width="16.83203125" style="111" bestFit="1" customWidth="1"/>
    <col min="9476" max="9476" width="12.5" style="111" bestFit="1" customWidth="1"/>
    <col min="9477" max="9478" width="11.5" style="111"/>
    <col min="9479" max="9479" width="16.5" style="111" bestFit="1" customWidth="1"/>
    <col min="9480" max="9480" width="19.33203125" style="111" bestFit="1" customWidth="1"/>
    <col min="9481" max="9481" width="16.5" style="111" bestFit="1" customWidth="1"/>
    <col min="9482" max="9482" width="19.33203125" style="111" bestFit="1" customWidth="1"/>
    <col min="9483" max="9483" width="16.5" style="111" bestFit="1" customWidth="1"/>
    <col min="9484" max="9728" width="11.5" style="111"/>
    <col min="9729" max="9729" width="15.5" style="111" bestFit="1" customWidth="1"/>
    <col min="9730" max="9730" width="17" style="111" customWidth="1"/>
    <col min="9731" max="9731" width="16.83203125" style="111" bestFit="1" customWidth="1"/>
    <col min="9732" max="9732" width="12.5" style="111" bestFit="1" customWidth="1"/>
    <col min="9733" max="9734" width="11.5" style="111"/>
    <col min="9735" max="9735" width="16.5" style="111" bestFit="1" customWidth="1"/>
    <col min="9736" max="9736" width="19.33203125" style="111" bestFit="1" customWidth="1"/>
    <col min="9737" max="9737" width="16.5" style="111" bestFit="1" customWidth="1"/>
    <col min="9738" max="9738" width="19.33203125" style="111" bestFit="1" customWidth="1"/>
    <col min="9739" max="9739" width="16.5" style="111" bestFit="1" customWidth="1"/>
    <col min="9740" max="9984" width="11.5" style="111"/>
    <col min="9985" max="9985" width="15.5" style="111" bestFit="1" customWidth="1"/>
    <col min="9986" max="9986" width="17" style="111" customWidth="1"/>
    <col min="9987" max="9987" width="16.83203125" style="111" bestFit="1" customWidth="1"/>
    <col min="9988" max="9988" width="12.5" style="111" bestFit="1" customWidth="1"/>
    <col min="9989" max="9990" width="11.5" style="111"/>
    <col min="9991" max="9991" width="16.5" style="111" bestFit="1" customWidth="1"/>
    <col min="9992" max="9992" width="19.33203125" style="111" bestFit="1" customWidth="1"/>
    <col min="9993" max="9993" width="16.5" style="111" bestFit="1" customWidth="1"/>
    <col min="9994" max="9994" width="19.33203125" style="111" bestFit="1" customWidth="1"/>
    <col min="9995" max="9995" width="16.5" style="111" bestFit="1" customWidth="1"/>
    <col min="9996" max="10240" width="11.5" style="111"/>
    <col min="10241" max="10241" width="15.5" style="111" bestFit="1" customWidth="1"/>
    <col min="10242" max="10242" width="17" style="111" customWidth="1"/>
    <col min="10243" max="10243" width="16.83203125" style="111" bestFit="1" customWidth="1"/>
    <col min="10244" max="10244" width="12.5" style="111" bestFit="1" customWidth="1"/>
    <col min="10245" max="10246" width="11.5" style="111"/>
    <col min="10247" max="10247" width="16.5" style="111" bestFit="1" customWidth="1"/>
    <col min="10248" max="10248" width="19.33203125" style="111" bestFit="1" customWidth="1"/>
    <col min="10249" max="10249" width="16.5" style="111" bestFit="1" customWidth="1"/>
    <col min="10250" max="10250" width="19.33203125" style="111" bestFit="1" customWidth="1"/>
    <col min="10251" max="10251" width="16.5" style="111" bestFit="1" customWidth="1"/>
    <col min="10252" max="10496" width="11.5" style="111"/>
    <col min="10497" max="10497" width="15.5" style="111" bestFit="1" customWidth="1"/>
    <col min="10498" max="10498" width="17" style="111" customWidth="1"/>
    <col min="10499" max="10499" width="16.83203125" style="111" bestFit="1" customWidth="1"/>
    <col min="10500" max="10500" width="12.5" style="111" bestFit="1" customWidth="1"/>
    <col min="10501" max="10502" width="11.5" style="111"/>
    <col min="10503" max="10503" width="16.5" style="111" bestFit="1" customWidth="1"/>
    <col min="10504" max="10504" width="19.33203125" style="111" bestFit="1" customWidth="1"/>
    <col min="10505" max="10505" width="16.5" style="111" bestFit="1" customWidth="1"/>
    <col min="10506" max="10506" width="19.33203125" style="111" bestFit="1" customWidth="1"/>
    <col min="10507" max="10507" width="16.5" style="111" bestFit="1" customWidth="1"/>
    <col min="10508" max="10752" width="11.5" style="111"/>
    <col min="10753" max="10753" width="15.5" style="111" bestFit="1" customWidth="1"/>
    <col min="10754" max="10754" width="17" style="111" customWidth="1"/>
    <col min="10755" max="10755" width="16.83203125" style="111" bestFit="1" customWidth="1"/>
    <col min="10756" max="10756" width="12.5" style="111" bestFit="1" customWidth="1"/>
    <col min="10757" max="10758" width="11.5" style="111"/>
    <col min="10759" max="10759" width="16.5" style="111" bestFit="1" customWidth="1"/>
    <col min="10760" max="10760" width="19.33203125" style="111" bestFit="1" customWidth="1"/>
    <col min="10761" max="10761" width="16.5" style="111" bestFit="1" customWidth="1"/>
    <col min="10762" max="10762" width="19.33203125" style="111" bestFit="1" customWidth="1"/>
    <col min="10763" max="10763" width="16.5" style="111" bestFit="1" customWidth="1"/>
    <col min="10764" max="11008" width="11.5" style="111"/>
    <col min="11009" max="11009" width="15.5" style="111" bestFit="1" customWidth="1"/>
    <col min="11010" max="11010" width="17" style="111" customWidth="1"/>
    <col min="11011" max="11011" width="16.83203125" style="111" bestFit="1" customWidth="1"/>
    <col min="11012" max="11012" width="12.5" style="111" bestFit="1" customWidth="1"/>
    <col min="11013" max="11014" width="11.5" style="111"/>
    <col min="11015" max="11015" width="16.5" style="111" bestFit="1" customWidth="1"/>
    <col min="11016" max="11016" width="19.33203125" style="111" bestFit="1" customWidth="1"/>
    <col min="11017" max="11017" width="16.5" style="111" bestFit="1" customWidth="1"/>
    <col min="11018" max="11018" width="19.33203125" style="111" bestFit="1" customWidth="1"/>
    <col min="11019" max="11019" width="16.5" style="111" bestFit="1" customWidth="1"/>
    <col min="11020" max="11264" width="11.5" style="111"/>
    <col min="11265" max="11265" width="15.5" style="111" bestFit="1" customWidth="1"/>
    <col min="11266" max="11266" width="17" style="111" customWidth="1"/>
    <col min="11267" max="11267" width="16.83203125" style="111" bestFit="1" customWidth="1"/>
    <col min="11268" max="11268" width="12.5" style="111" bestFit="1" customWidth="1"/>
    <col min="11269" max="11270" width="11.5" style="111"/>
    <col min="11271" max="11271" width="16.5" style="111" bestFit="1" customWidth="1"/>
    <col min="11272" max="11272" width="19.33203125" style="111" bestFit="1" customWidth="1"/>
    <col min="11273" max="11273" width="16.5" style="111" bestFit="1" customWidth="1"/>
    <col min="11274" max="11274" width="19.33203125" style="111" bestFit="1" customWidth="1"/>
    <col min="11275" max="11275" width="16.5" style="111" bestFit="1" customWidth="1"/>
    <col min="11276" max="11520" width="11.5" style="111"/>
    <col min="11521" max="11521" width="15.5" style="111" bestFit="1" customWidth="1"/>
    <col min="11522" max="11522" width="17" style="111" customWidth="1"/>
    <col min="11523" max="11523" width="16.83203125" style="111" bestFit="1" customWidth="1"/>
    <col min="11524" max="11524" width="12.5" style="111" bestFit="1" customWidth="1"/>
    <col min="11525" max="11526" width="11.5" style="111"/>
    <col min="11527" max="11527" width="16.5" style="111" bestFit="1" customWidth="1"/>
    <col min="11528" max="11528" width="19.33203125" style="111" bestFit="1" customWidth="1"/>
    <col min="11529" max="11529" width="16.5" style="111" bestFit="1" customWidth="1"/>
    <col min="11530" max="11530" width="19.33203125" style="111" bestFit="1" customWidth="1"/>
    <col min="11531" max="11531" width="16.5" style="111" bestFit="1" customWidth="1"/>
    <col min="11532" max="11776" width="11.5" style="111"/>
    <col min="11777" max="11777" width="15.5" style="111" bestFit="1" customWidth="1"/>
    <col min="11778" max="11778" width="17" style="111" customWidth="1"/>
    <col min="11779" max="11779" width="16.83203125" style="111" bestFit="1" customWidth="1"/>
    <col min="11780" max="11780" width="12.5" style="111" bestFit="1" customWidth="1"/>
    <col min="11781" max="11782" width="11.5" style="111"/>
    <col min="11783" max="11783" width="16.5" style="111" bestFit="1" customWidth="1"/>
    <col min="11784" max="11784" width="19.33203125" style="111" bestFit="1" customWidth="1"/>
    <col min="11785" max="11785" width="16.5" style="111" bestFit="1" customWidth="1"/>
    <col min="11786" max="11786" width="19.33203125" style="111" bestFit="1" customWidth="1"/>
    <col min="11787" max="11787" width="16.5" style="111" bestFit="1" customWidth="1"/>
    <col min="11788" max="12032" width="11.5" style="111"/>
    <col min="12033" max="12033" width="15.5" style="111" bestFit="1" customWidth="1"/>
    <col min="12034" max="12034" width="17" style="111" customWidth="1"/>
    <col min="12035" max="12035" width="16.83203125" style="111" bestFit="1" customWidth="1"/>
    <col min="12036" max="12036" width="12.5" style="111" bestFit="1" customWidth="1"/>
    <col min="12037" max="12038" width="11.5" style="111"/>
    <col min="12039" max="12039" width="16.5" style="111" bestFit="1" customWidth="1"/>
    <col min="12040" max="12040" width="19.33203125" style="111" bestFit="1" customWidth="1"/>
    <col min="12041" max="12041" width="16.5" style="111" bestFit="1" customWidth="1"/>
    <col min="12042" max="12042" width="19.33203125" style="111" bestFit="1" customWidth="1"/>
    <col min="12043" max="12043" width="16.5" style="111" bestFit="1" customWidth="1"/>
    <col min="12044" max="12288" width="11.5" style="111"/>
    <col min="12289" max="12289" width="15.5" style="111" bestFit="1" customWidth="1"/>
    <col min="12290" max="12290" width="17" style="111" customWidth="1"/>
    <col min="12291" max="12291" width="16.83203125" style="111" bestFit="1" customWidth="1"/>
    <col min="12292" max="12292" width="12.5" style="111" bestFit="1" customWidth="1"/>
    <col min="12293" max="12294" width="11.5" style="111"/>
    <col min="12295" max="12295" width="16.5" style="111" bestFit="1" customWidth="1"/>
    <col min="12296" max="12296" width="19.33203125" style="111" bestFit="1" customWidth="1"/>
    <col min="12297" max="12297" width="16.5" style="111" bestFit="1" customWidth="1"/>
    <col min="12298" max="12298" width="19.33203125" style="111" bestFit="1" customWidth="1"/>
    <col min="12299" max="12299" width="16.5" style="111" bestFit="1" customWidth="1"/>
    <col min="12300" max="12544" width="11.5" style="111"/>
    <col min="12545" max="12545" width="15.5" style="111" bestFit="1" customWidth="1"/>
    <col min="12546" max="12546" width="17" style="111" customWidth="1"/>
    <col min="12547" max="12547" width="16.83203125" style="111" bestFit="1" customWidth="1"/>
    <col min="12548" max="12548" width="12.5" style="111" bestFit="1" customWidth="1"/>
    <col min="12549" max="12550" width="11.5" style="111"/>
    <col min="12551" max="12551" width="16.5" style="111" bestFit="1" customWidth="1"/>
    <col min="12552" max="12552" width="19.33203125" style="111" bestFit="1" customWidth="1"/>
    <col min="12553" max="12553" width="16.5" style="111" bestFit="1" customWidth="1"/>
    <col min="12554" max="12554" width="19.33203125" style="111" bestFit="1" customWidth="1"/>
    <col min="12555" max="12555" width="16.5" style="111" bestFit="1" customWidth="1"/>
    <col min="12556" max="12800" width="11.5" style="111"/>
    <col min="12801" max="12801" width="15.5" style="111" bestFit="1" customWidth="1"/>
    <col min="12802" max="12802" width="17" style="111" customWidth="1"/>
    <col min="12803" max="12803" width="16.83203125" style="111" bestFit="1" customWidth="1"/>
    <col min="12804" max="12804" width="12.5" style="111" bestFit="1" customWidth="1"/>
    <col min="12805" max="12806" width="11.5" style="111"/>
    <col min="12807" max="12807" width="16.5" style="111" bestFit="1" customWidth="1"/>
    <col min="12808" max="12808" width="19.33203125" style="111" bestFit="1" customWidth="1"/>
    <col min="12809" max="12809" width="16.5" style="111" bestFit="1" customWidth="1"/>
    <col min="12810" max="12810" width="19.33203125" style="111" bestFit="1" customWidth="1"/>
    <col min="12811" max="12811" width="16.5" style="111" bestFit="1" customWidth="1"/>
    <col min="12812" max="13056" width="11.5" style="111"/>
    <col min="13057" max="13057" width="15.5" style="111" bestFit="1" customWidth="1"/>
    <col min="13058" max="13058" width="17" style="111" customWidth="1"/>
    <col min="13059" max="13059" width="16.83203125" style="111" bestFit="1" customWidth="1"/>
    <col min="13060" max="13060" width="12.5" style="111" bestFit="1" customWidth="1"/>
    <col min="13061" max="13062" width="11.5" style="111"/>
    <col min="13063" max="13063" width="16.5" style="111" bestFit="1" customWidth="1"/>
    <col min="13064" max="13064" width="19.33203125" style="111" bestFit="1" customWidth="1"/>
    <col min="13065" max="13065" width="16.5" style="111" bestFit="1" customWidth="1"/>
    <col min="13066" max="13066" width="19.33203125" style="111" bestFit="1" customWidth="1"/>
    <col min="13067" max="13067" width="16.5" style="111" bestFit="1" customWidth="1"/>
    <col min="13068" max="13312" width="11.5" style="111"/>
    <col min="13313" max="13313" width="15.5" style="111" bestFit="1" customWidth="1"/>
    <col min="13314" max="13314" width="17" style="111" customWidth="1"/>
    <col min="13315" max="13315" width="16.83203125" style="111" bestFit="1" customWidth="1"/>
    <col min="13316" max="13316" width="12.5" style="111" bestFit="1" customWidth="1"/>
    <col min="13317" max="13318" width="11.5" style="111"/>
    <col min="13319" max="13319" width="16.5" style="111" bestFit="1" customWidth="1"/>
    <col min="13320" max="13320" width="19.33203125" style="111" bestFit="1" customWidth="1"/>
    <col min="13321" max="13321" width="16.5" style="111" bestFit="1" customWidth="1"/>
    <col min="13322" max="13322" width="19.33203125" style="111" bestFit="1" customWidth="1"/>
    <col min="13323" max="13323" width="16.5" style="111" bestFit="1" customWidth="1"/>
    <col min="13324" max="13568" width="11.5" style="111"/>
    <col min="13569" max="13569" width="15.5" style="111" bestFit="1" customWidth="1"/>
    <col min="13570" max="13570" width="17" style="111" customWidth="1"/>
    <col min="13571" max="13571" width="16.83203125" style="111" bestFit="1" customWidth="1"/>
    <col min="13572" max="13572" width="12.5" style="111" bestFit="1" customWidth="1"/>
    <col min="13573" max="13574" width="11.5" style="111"/>
    <col min="13575" max="13575" width="16.5" style="111" bestFit="1" customWidth="1"/>
    <col min="13576" max="13576" width="19.33203125" style="111" bestFit="1" customWidth="1"/>
    <col min="13577" max="13577" width="16.5" style="111" bestFit="1" customWidth="1"/>
    <col min="13578" max="13578" width="19.33203125" style="111" bestFit="1" customWidth="1"/>
    <col min="13579" max="13579" width="16.5" style="111" bestFit="1" customWidth="1"/>
    <col min="13580" max="13824" width="11.5" style="111"/>
    <col min="13825" max="13825" width="15.5" style="111" bestFit="1" customWidth="1"/>
    <col min="13826" max="13826" width="17" style="111" customWidth="1"/>
    <col min="13827" max="13827" width="16.83203125" style="111" bestFit="1" customWidth="1"/>
    <col min="13828" max="13828" width="12.5" style="111" bestFit="1" customWidth="1"/>
    <col min="13829" max="13830" width="11.5" style="111"/>
    <col min="13831" max="13831" width="16.5" style="111" bestFit="1" customWidth="1"/>
    <col min="13832" max="13832" width="19.33203125" style="111" bestFit="1" customWidth="1"/>
    <col min="13833" max="13833" width="16.5" style="111" bestFit="1" customWidth="1"/>
    <col min="13834" max="13834" width="19.33203125" style="111" bestFit="1" customWidth="1"/>
    <col min="13835" max="13835" width="16.5" style="111" bestFit="1" customWidth="1"/>
    <col min="13836" max="14080" width="11.5" style="111"/>
    <col min="14081" max="14081" width="15.5" style="111" bestFit="1" customWidth="1"/>
    <col min="14082" max="14082" width="17" style="111" customWidth="1"/>
    <col min="14083" max="14083" width="16.83203125" style="111" bestFit="1" customWidth="1"/>
    <col min="14084" max="14084" width="12.5" style="111" bestFit="1" customWidth="1"/>
    <col min="14085" max="14086" width="11.5" style="111"/>
    <col min="14087" max="14087" width="16.5" style="111" bestFit="1" customWidth="1"/>
    <col min="14088" max="14088" width="19.33203125" style="111" bestFit="1" customWidth="1"/>
    <col min="14089" max="14089" width="16.5" style="111" bestFit="1" customWidth="1"/>
    <col min="14090" max="14090" width="19.33203125" style="111" bestFit="1" customWidth="1"/>
    <col min="14091" max="14091" width="16.5" style="111" bestFit="1" customWidth="1"/>
    <col min="14092" max="14336" width="11.5" style="111"/>
    <col min="14337" max="14337" width="15.5" style="111" bestFit="1" customWidth="1"/>
    <col min="14338" max="14338" width="17" style="111" customWidth="1"/>
    <col min="14339" max="14339" width="16.83203125" style="111" bestFit="1" customWidth="1"/>
    <col min="14340" max="14340" width="12.5" style="111" bestFit="1" customWidth="1"/>
    <col min="14341" max="14342" width="11.5" style="111"/>
    <col min="14343" max="14343" width="16.5" style="111" bestFit="1" customWidth="1"/>
    <col min="14344" max="14344" width="19.33203125" style="111" bestFit="1" customWidth="1"/>
    <col min="14345" max="14345" width="16.5" style="111" bestFit="1" customWidth="1"/>
    <col min="14346" max="14346" width="19.33203125" style="111" bestFit="1" customWidth="1"/>
    <col min="14347" max="14347" width="16.5" style="111" bestFit="1" customWidth="1"/>
    <col min="14348" max="14592" width="11.5" style="111"/>
    <col min="14593" max="14593" width="15.5" style="111" bestFit="1" customWidth="1"/>
    <col min="14594" max="14594" width="17" style="111" customWidth="1"/>
    <col min="14595" max="14595" width="16.83203125" style="111" bestFit="1" customWidth="1"/>
    <col min="14596" max="14596" width="12.5" style="111" bestFit="1" customWidth="1"/>
    <col min="14597" max="14598" width="11.5" style="111"/>
    <col min="14599" max="14599" width="16.5" style="111" bestFit="1" customWidth="1"/>
    <col min="14600" max="14600" width="19.33203125" style="111" bestFit="1" customWidth="1"/>
    <col min="14601" max="14601" width="16.5" style="111" bestFit="1" customWidth="1"/>
    <col min="14602" max="14602" width="19.33203125" style="111" bestFit="1" customWidth="1"/>
    <col min="14603" max="14603" width="16.5" style="111" bestFit="1" customWidth="1"/>
    <col min="14604" max="14848" width="11.5" style="111"/>
    <col min="14849" max="14849" width="15.5" style="111" bestFit="1" customWidth="1"/>
    <col min="14850" max="14850" width="17" style="111" customWidth="1"/>
    <col min="14851" max="14851" width="16.83203125" style="111" bestFit="1" customWidth="1"/>
    <col min="14852" max="14852" width="12.5" style="111" bestFit="1" customWidth="1"/>
    <col min="14853" max="14854" width="11.5" style="111"/>
    <col min="14855" max="14855" width="16.5" style="111" bestFit="1" customWidth="1"/>
    <col min="14856" max="14856" width="19.33203125" style="111" bestFit="1" customWidth="1"/>
    <col min="14857" max="14857" width="16.5" style="111" bestFit="1" customWidth="1"/>
    <col min="14858" max="14858" width="19.33203125" style="111" bestFit="1" customWidth="1"/>
    <col min="14859" max="14859" width="16.5" style="111" bestFit="1" customWidth="1"/>
    <col min="14860" max="15104" width="11.5" style="111"/>
    <col min="15105" max="15105" width="15.5" style="111" bestFit="1" customWidth="1"/>
    <col min="15106" max="15106" width="17" style="111" customWidth="1"/>
    <col min="15107" max="15107" width="16.83203125" style="111" bestFit="1" customWidth="1"/>
    <col min="15108" max="15108" width="12.5" style="111" bestFit="1" customWidth="1"/>
    <col min="15109" max="15110" width="11.5" style="111"/>
    <col min="15111" max="15111" width="16.5" style="111" bestFit="1" customWidth="1"/>
    <col min="15112" max="15112" width="19.33203125" style="111" bestFit="1" customWidth="1"/>
    <col min="15113" max="15113" width="16.5" style="111" bestFit="1" customWidth="1"/>
    <col min="15114" max="15114" width="19.33203125" style="111" bestFit="1" customWidth="1"/>
    <col min="15115" max="15115" width="16.5" style="111" bestFit="1" customWidth="1"/>
    <col min="15116" max="15360" width="11.5" style="111"/>
    <col min="15361" max="15361" width="15.5" style="111" bestFit="1" customWidth="1"/>
    <col min="15362" max="15362" width="17" style="111" customWidth="1"/>
    <col min="15363" max="15363" width="16.83203125" style="111" bestFit="1" customWidth="1"/>
    <col min="15364" max="15364" width="12.5" style="111" bestFit="1" customWidth="1"/>
    <col min="15365" max="15366" width="11.5" style="111"/>
    <col min="15367" max="15367" width="16.5" style="111" bestFit="1" customWidth="1"/>
    <col min="15368" max="15368" width="19.33203125" style="111" bestFit="1" customWidth="1"/>
    <col min="15369" max="15369" width="16.5" style="111" bestFit="1" customWidth="1"/>
    <col min="15370" max="15370" width="19.33203125" style="111" bestFit="1" customWidth="1"/>
    <col min="15371" max="15371" width="16.5" style="111" bestFit="1" customWidth="1"/>
    <col min="15372" max="15616" width="11.5" style="111"/>
    <col min="15617" max="15617" width="15.5" style="111" bestFit="1" customWidth="1"/>
    <col min="15618" max="15618" width="17" style="111" customWidth="1"/>
    <col min="15619" max="15619" width="16.83203125" style="111" bestFit="1" customWidth="1"/>
    <col min="15620" max="15620" width="12.5" style="111" bestFit="1" customWidth="1"/>
    <col min="15621" max="15622" width="11.5" style="111"/>
    <col min="15623" max="15623" width="16.5" style="111" bestFit="1" customWidth="1"/>
    <col min="15624" max="15624" width="19.33203125" style="111" bestFit="1" customWidth="1"/>
    <col min="15625" max="15625" width="16.5" style="111" bestFit="1" customWidth="1"/>
    <col min="15626" max="15626" width="19.33203125" style="111" bestFit="1" customWidth="1"/>
    <col min="15627" max="15627" width="16.5" style="111" bestFit="1" customWidth="1"/>
    <col min="15628" max="15872" width="11.5" style="111"/>
    <col min="15873" max="15873" width="15.5" style="111" bestFit="1" customWidth="1"/>
    <col min="15874" max="15874" width="17" style="111" customWidth="1"/>
    <col min="15875" max="15875" width="16.83203125" style="111" bestFit="1" customWidth="1"/>
    <col min="15876" max="15876" width="12.5" style="111" bestFit="1" customWidth="1"/>
    <col min="15877" max="15878" width="11.5" style="111"/>
    <col min="15879" max="15879" width="16.5" style="111" bestFit="1" customWidth="1"/>
    <col min="15880" max="15880" width="19.33203125" style="111" bestFit="1" customWidth="1"/>
    <col min="15881" max="15881" width="16.5" style="111" bestFit="1" customWidth="1"/>
    <col min="15882" max="15882" width="19.33203125" style="111" bestFit="1" customWidth="1"/>
    <col min="15883" max="15883" width="16.5" style="111" bestFit="1" customWidth="1"/>
    <col min="15884" max="16128" width="11.5" style="111"/>
    <col min="16129" max="16129" width="15.5" style="111" bestFit="1" customWidth="1"/>
    <col min="16130" max="16130" width="17" style="111" customWidth="1"/>
    <col min="16131" max="16131" width="16.83203125" style="111" bestFit="1" customWidth="1"/>
    <col min="16132" max="16132" width="12.5" style="111" bestFit="1" customWidth="1"/>
    <col min="16133" max="16134" width="11.5" style="111"/>
    <col min="16135" max="16135" width="16.5" style="111" bestFit="1" customWidth="1"/>
    <col min="16136" max="16136" width="19.33203125" style="111" bestFit="1" customWidth="1"/>
    <col min="16137" max="16137" width="16.5" style="111" bestFit="1" customWidth="1"/>
    <col min="16138" max="16138" width="19.33203125" style="111" bestFit="1" customWidth="1"/>
    <col min="16139" max="16139" width="16.5" style="111" bestFit="1" customWidth="1"/>
    <col min="16140" max="16384" width="11.5" style="111"/>
  </cols>
  <sheetData>
    <row r="2" spans="1:4" x14ac:dyDescent="0.2">
      <c r="A2" s="110" t="s">
        <v>125</v>
      </c>
      <c r="B2" s="166">
        <f>15567+37187</f>
        <v>52754</v>
      </c>
    </row>
    <row r="3" spans="1:4" x14ac:dyDescent="0.2">
      <c r="A3" s="110" t="s">
        <v>126</v>
      </c>
      <c r="B3" s="118">
        <f>14801/B2</f>
        <v>0.28056640254767412</v>
      </c>
    </row>
    <row r="4" spans="1:4" x14ac:dyDescent="0.2">
      <c r="A4" s="110" t="s">
        <v>127</v>
      </c>
      <c r="B4" s="118">
        <f>34947/B2</f>
        <v>0.66245213633089439</v>
      </c>
    </row>
    <row r="5" spans="1:4" x14ac:dyDescent="0.2">
      <c r="A5" s="110"/>
      <c r="B5" s="118"/>
    </row>
    <row r="6" spans="1:4" x14ac:dyDescent="0.2">
      <c r="A6" s="111" t="s">
        <v>128</v>
      </c>
      <c r="B6" s="119">
        <v>15567</v>
      </c>
    </row>
    <row r="7" spans="1:4" x14ac:dyDescent="0.2">
      <c r="A7" s="111" t="s">
        <v>129</v>
      </c>
      <c r="B7" s="119">
        <v>37187</v>
      </c>
    </row>
    <row r="8" spans="1:4" x14ac:dyDescent="0.2">
      <c r="A8" s="110"/>
      <c r="B8" s="118"/>
    </row>
    <row r="9" spans="1:4" x14ac:dyDescent="0.2">
      <c r="A9" s="116" t="s">
        <v>130</v>
      </c>
    </row>
    <row r="11" spans="1:4" x14ac:dyDescent="0.2">
      <c r="B11" s="120" t="s">
        <v>131</v>
      </c>
      <c r="C11" s="114"/>
      <c r="D11" s="112">
        <v>15567</v>
      </c>
    </row>
    <row r="12" spans="1:4" ht="24" x14ac:dyDescent="0.2">
      <c r="B12" s="106" t="s">
        <v>114</v>
      </c>
      <c r="C12" s="114">
        <f>+D12/$B$7</f>
        <v>7.1019442278215508E-2</v>
      </c>
      <c r="D12" s="112">
        <v>2641</v>
      </c>
    </row>
    <row r="13" spans="1:4" x14ac:dyDescent="0.2">
      <c r="B13" s="106" t="s">
        <v>113</v>
      </c>
      <c r="C13" s="114">
        <f t="shared" ref="C13:C18" si="0">+D13/$B$7</f>
        <v>0.32891870815069785</v>
      </c>
      <c r="D13" s="112">
        <v>12231.5</v>
      </c>
    </row>
    <row r="14" spans="1:4" ht="24" x14ac:dyDescent="0.2">
      <c r="B14" s="106" t="s">
        <v>112</v>
      </c>
      <c r="C14" s="114">
        <f t="shared" si="0"/>
        <v>5.0125043698066529E-2</v>
      </c>
      <c r="D14" s="112">
        <v>1864</v>
      </c>
    </row>
    <row r="15" spans="1:4" ht="24" x14ac:dyDescent="0.2">
      <c r="B15" s="106" t="s">
        <v>109</v>
      </c>
      <c r="C15" s="114">
        <f t="shared" si="0"/>
        <v>0.33729529136526204</v>
      </c>
      <c r="D15" s="112">
        <v>12543</v>
      </c>
    </row>
    <row r="16" spans="1:4" x14ac:dyDescent="0.2">
      <c r="B16" s="106" t="s">
        <v>106</v>
      </c>
      <c r="C16" s="114">
        <f t="shared" si="0"/>
        <v>4.8941834512060668E-2</v>
      </c>
      <c r="D16" s="112">
        <v>1820</v>
      </c>
    </row>
    <row r="17" spans="2:12" x14ac:dyDescent="0.2">
      <c r="B17" s="106" t="s">
        <v>110</v>
      </c>
      <c r="C17" s="114">
        <f t="shared" si="0"/>
        <v>7.4757307661279485E-2</v>
      </c>
      <c r="D17" s="112">
        <v>2780</v>
      </c>
    </row>
    <row r="18" spans="2:12" ht="24" x14ac:dyDescent="0.2">
      <c r="B18" s="106" t="s">
        <v>107</v>
      </c>
      <c r="C18" s="114">
        <f t="shared" si="0"/>
        <v>8.8928926775486056E-2</v>
      </c>
      <c r="D18" s="112">
        <v>3307</v>
      </c>
    </row>
    <row r="19" spans="2:12" x14ac:dyDescent="0.2">
      <c r="B19" s="110"/>
      <c r="C19" s="114"/>
      <c r="D19" s="112"/>
    </row>
    <row r="20" spans="2:12" x14ac:dyDescent="0.2">
      <c r="B20" s="110"/>
      <c r="C20" s="114"/>
      <c r="D20" s="112"/>
    </row>
    <row r="21" spans="2:12" x14ac:dyDescent="0.2">
      <c r="B21" s="110"/>
      <c r="C21" s="114"/>
      <c r="D21" s="112"/>
    </row>
    <row r="24" spans="2:12" x14ac:dyDescent="0.2">
      <c r="I24" s="110"/>
      <c r="J24" s="114"/>
      <c r="K24" s="113"/>
      <c r="L24" s="117"/>
    </row>
    <row r="25" spans="2:12" x14ac:dyDescent="0.2">
      <c r="I25" s="110"/>
      <c r="J25" s="114"/>
      <c r="K25" s="113"/>
    </row>
    <row r="26" spans="2:12" x14ac:dyDescent="0.2">
      <c r="I26" s="110"/>
      <c r="J26" s="114"/>
      <c r="K26" s="113"/>
    </row>
    <row r="27" spans="2:12" x14ac:dyDescent="0.2">
      <c r="I27" s="110"/>
      <c r="J27" s="114"/>
      <c r="K27" s="113"/>
    </row>
    <row r="28" spans="2:12" x14ac:dyDescent="0.2">
      <c r="H28" s="114"/>
      <c r="I28" s="110"/>
      <c r="J28" s="114"/>
      <c r="K28" s="113"/>
    </row>
    <row r="29" spans="2:12" x14ac:dyDescent="0.2">
      <c r="H29" s="114"/>
    </row>
    <row r="44" spans="1:4" x14ac:dyDescent="0.2">
      <c r="A44" s="116" t="s">
        <v>132</v>
      </c>
      <c r="B44" s="119"/>
      <c r="C44" s="119"/>
    </row>
    <row r="45" spans="1:4" x14ac:dyDescent="0.2">
      <c r="B45" s="119"/>
      <c r="C45" s="119"/>
    </row>
    <row r="46" spans="1:4" x14ac:dyDescent="0.2">
      <c r="B46" s="121" t="s">
        <v>124</v>
      </c>
      <c r="C46" s="122" t="s">
        <v>133</v>
      </c>
      <c r="D46" s="122" t="s">
        <v>117</v>
      </c>
    </row>
    <row r="47" spans="1:4" x14ac:dyDescent="0.2">
      <c r="A47" s="159" t="s">
        <v>131</v>
      </c>
      <c r="B47" s="112">
        <v>3689</v>
      </c>
      <c r="C47" s="123">
        <v>3298</v>
      </c>
      <c r="D47" s="123">
        <f>+B47-C47</f>
        <v>391</v>
      </c>
    </row>
    <row r="48" spans="1:4" x14ac:dyDescent="0.2">
      <c r="A48" s="145" t="s">
        <v>150</v>
      </c>
      <c r="B48" s="112">
        <v>11878</v>
      </c>
      <c r="C48" s="123">
        <v>8887</v>
      </c>
      <c r="D48" s="123">
        <f>+B48-C48</f>
        <v>2991</v>
      </c>
    </row>
    <row r="49" spans="1:4" x14ac:dyDescent="0.2">
      <c r="A49" s="145" t="s">
        <v>151</v>
      </c>
      <c r="B49" s="112">
        <v>0</v>
      </c>
      <c r="C49" s="123">
        <v>0</v>
      </c>
      <c r="D49" s="123">
        <v>0</v>
      </c>
    </row>
    <row r="50" spans="1:4" ht="24" x14ac:dyDescent="0.2">
      <c r="A50" s="145" t="s">
        <v>114</v>
      </c>
      <c r="B50" s="112">
        <v>2680</v>
      </c>
      <c r="C50" s="123">
        <v>2535</v>
      </c>
      <c r="D50" s="123">
        <f t="shared" ref="D50:D56" si="1">+B50-C50</f>
        <v>145</v>
      </c>
    </row>
    <row r="51" spans="1:4" x14ac:dyDescent="0.2">
      <c r="A51" s="145" t="s">
        <v>113</v>
      </c>
      <c r="B51" s="112">
        <v>12315</v>
      </c>
      <c r="C51" s="123">
        <v>10557</v>
      </c>
      <c r="D51" s="123">
        <f t="shared" si="1"/>
        <v>1758</v>
      </c>
    </row>
    <row r="52" spans="1:4" ht="24" x14ac:dyDescent="0.2">
      <c r="A52" s="145" t="s">
        <v>112</v>
      </c>
      <c r="B52" s="112">
        <v>1889</v>
      </c>
      <c r="C52" s="123">
        <v>1822</v>
      </c>
      <c r="D52" s="123">
        <f t="shared" si="1"/>
        <v>67</v>
      </c>
    </row>
    <row r="53" spans="1:4" ht="24" x14ac:dyDescent="0.2">
      <c r="A53" s="145" t="s">
        <v>109</v>
      </c>
      <c r="B53" s="112">
        <v>14385</v>
      </c>
      <c r="C53" s="123">
        <v>13367</v>
      </c>
      <c r="D53" s="123">
        <f t="shared" si="1"/>
        <v>1018</v>
      </c>
    </row>
    <row r="54" spans="1:4" x14ac:dyDescent="0.2">
      <c r="A54" s="145" t="s">
        <v>106</v>
      </c>
      <c r="B54" s="112">
        <v>1836</v>
      </c>
      <c r="C54" s="123">
        <v>1760</v>
      </c>
      <c r="D54" s="123">
        <f t="shared" si="1"/>
        <v>76</v>
      </c>
    </row>
    <row r="55" spans="1:4" ht="24" x14ac:dyDescent="0.2">
      <c r="A55" s="145" t="s">
        <v>110</v>
      </c>
      <c r="B55" s="112">
        <v>2804</v>
      </c>
      <c r="C55" s="123">
        <v>2699</v>
      </c>
      <c r="D55" s="123">
        <f t="shared" si="1"/>
        <v>105</v>
      </c>
    </row>
    <row r="56" spans="1:4" ht="24" x14ac:dyDescent="0.2">
      <c r="A56" s="145" t="s">
        <v>107</v>
      </c>
      <c r="B56" s="112">
        <v>3563</v>
      </c>
      <c r="C56" s="123">
        <v>3424</v>
      </c>
      <c r="D56" s="123">
        <f t="shared" si="1"/>
        <v>139</v>
      </c>
    </row>
  </sheetData>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B9B41-3217-4C61-AAB6-32E8694293BB}">
  <sheetPr>
    <tabColor rgb="FFFFFF00"/>
  </sheetPr>
  <dimension ref="A2:L228"/>
  <sheetViews>
    <sheetView tabSelected="1" topLeftCell="A53" zoomScaleNormal="100" zoomScaleSheetLayoutView="100" workbookViewId="0">
      <selection activeCell="B55" sqref="B55"/>
    </sheetView>
  </sheetViews>
  <sheetFormatPr baseColWidth="10" defaultColWidth="11.5" defaultRowHeight="11" outlineLevelRow="2" x14ac:dyDescent="0.15"/>
  <cols>
    <col min="1" max="1" width="23.6640625" style="1" customWidth="1"/>
    <col min="2" max="2" width="15.83203125" style="3" customWidth="1"/>
    <col min="3" max="3" width="14.33203125" style="2" customWidth="1"/>
    <col min="4" max="4" width="12.1640625" style="2" bestFit="1" customWidth="1"/>
    <col min="5" max="5" width="16" style="1" customWidth="1"/>
    <col min="6" max="6" width="10.1640625" style="1" bestFit="1" customWidth="1"/>
    <col min="7" max="7" width="9.6640625" style="1" customWidth="1"/>
    <col min="8" max="8" width="10.6640625" style="1" customWidth="1"/>
    <col min="9" max="9" width="12.1640625" style="1" customWidth="1"/>
    <col min="10" max="10" width="60.5" style="1" customWidth="1"/>
    <col min="11" max="11" width="23" style="1" customWidth="1"/>
    <col min="12" max="16384" width="11.5" style="1"/>
  </cols>
  <sheetData>
    <row r="2" spans="1:10" ht="20.25" customHeight="1" x14ac:dyDescent="0.15">
      <c r="B2" s="355" t="s">
        <v>123</v>
      </c>
      <c r="C2" s="356"/>
      <c r="D2" s="356"/>
      <c r="E2" s="356"/>
      <c r="F2" s="356"/>
      <c r="G2" s="356"/>
      <c r="H2" s="356"/>
      <c r="I2" s="357"/>
      <c r="J2" s="232"/>
    </row>
    <row r="3" spans="1:10" s="109" customFormat="1" ht="19.5" customHeight="1" x14ac:dyDescent="0.15">
      <c r="B3" s="358" t="s">
        <v>568</v>
      </c>
      <c r="C3" s="359"/>
      <c r="D3" s="359"/>
      <c r="E3" s="359"/>
      <c r="F3" s="359"/>
      <c r="G3" s="359"/>
      <c r="H3" s="359"/>
      <c r="I3" s="360"/>
      <c r="J3" s="231"/>
    </row>
    <row r="4" spans="1:10" ht="24" x14ac:dyDescent="0.15">
      <c r="A4" s="108" t="s">
        <v>122</v>
      </c>
      <c r="B4" s="108" t="s">
        <v>121</v>
      </c>
      <c r="C4" s="108" t="s">
        <v>120</v>
      </c>
      <c r="D4" s="108" t="s">
        <v>119</v>
      </c>
      <c r="E4" s="108" t="s">
        <v>118</v>
      </c>
      <c r="F4" s="108" t="s">
        <v>579</v>
      </c>
      <c r="G4" s="108" t="s">
        <v>117</v>
      </c>
      <c r="H4" s="108" t="s">
        <v>41</v>
      </c>
      <c r="I4" s="108" t="s">
        <v>116</v>
      </c>
    </row>
    <row r="5" spans="1:10" ht="22.5" customHeight="1" x14ac:dyDescent="0.15">
      <c r="B5" s="160" t="s">
        <v>52</v>
      </c>
      <c r="C5" s="105">
        <f>3689000000+223000</f>
        <v>3689223000</v>
      </c>
      <c r="D5" s="104">
        <f>+C5/C16</f>
        <v>6.7029701374658107E-2</v>
      </c>
      <c r="E5" s="98">
        <f>220000+3297933928</f>
        <v>3298153928</v>
      </c>
      <c r="F5" s="132">
        <f>+E5/C5</f>
        <v>0.89399690070239723</v>
      </c>
      <c r="G5" s="98">
        <f>+C5-E5</f>
        <v>391069072</v>
      </c>
      <c r="H5" s="97">
        <f>220000+2569483763</f>
        <v>2569703763</v>
      </c>
      <c r="I5" s="103">
        <f>H5/C5</f>
        <v>0.6965433542510171</v>
      </c>
    </row>
    <row r="6" spans="1:10" ht="23.25" customHeight="1" x14ac:dyDescent="0.15">
      <c r="A6" s="64" t="s">
        <v>152</v>
      </c>
      <c r="B6" s="106" t="s">
        <v>150</v>
      </c>
      <c r="C6" s="105">
        <f>8751222000+3020230000+106497000</f>
        <v>11877949000</v>
      </c>
      <c r="D6" s="104">
        <f>+C6/C16</f>
        <v>0.21581112727894702</v>
      </c>
      <c r="E6" s="98">
        <v>8887073074</v>
      </c>
      <c r="F6" s="132">
        <f t="shared" ref="F6:F14" si="0">+E6/C6</f>
        <v>0.74819929551810671</v>
      </c>
      <c r="G6" s="98">
        <f>+C6-E6</f>
        <v>2990875926</v>
      </c>
      <c r="H6" s="97">
        <v>8833526488</v>
      </c>
      <c r="I6" s="103">
        <f>H6/C6</f>
        <v>0.74369122884767391</v>
      </c>
    </row>
    <row r="7" spans="1:10" ht="18" customHeight="1" x14ac:dyDescent="0.15">
      <c r="B7" s="160" t="s">
        <v>115</v>
      </c>
      <c r="C7" s="105">
        <f>SUM(C8:C14)</f>
        <v>39471459000</v>
      </c>
      <c r="D7" s="104">
        <f>+C7/C16</f>
        <v>0.71715917134639484</v>
      </c>
      <c r="E7" s="98">
        <f>SUM(E8:E14)</f>
        <v>36165394020</v>
      </c>
      <c r="F7" s="132">
        <f>+E7/C7</f>
        <v>0.91624163221329114</v>
      </c>
      <c r="G7" s="98">
        <f>SUM(G8:G14)</f>
        <v>3306064980</v>
      </c>
      <c r="H7" s="97">
        <f>SUM(H8:H14)</f>
        <v>28083372678</v>
      </c>
      <c r="I7" s="103">
        <f>H7/C7</f>
        <v>0.71148554903937045</v>
      </c>
    </row>
    <row r="8" spans="1:10" ht="22" customHeight="1" x14ac:dyDescent="0.15">
      <c r="A8" s="107" t="s">
        <v>438</v>
      </c>
      <c r="B8" s="106" t="s">
        <v>291</v>
      </c>
      <c r="C8" s="105">
        <f>2641000000+38645000</f>
        <v>2679645000</v>
      </c>
      <c r="D8" s="104">
        <f t="shared" ref="D8:D14" si="1">+C8/$C$7</f>
        <v>6.7888166991749654E-2</v>
      </c>
      <c r="E8" s="98">
        <v>2535003942</v>
      </c>
      <c r="F8" s="132">
        <f t="shared" si="0"/>
        <v>0.94602230593977932</v>
      </c>
      <c r="G8" s="98">
        <f>+C8-E8</f>
        <v>144641058</v>
      </c>
      <c r="H8" s="97">
        <v>2036599571</v>
      </c>
      <c r="I8" s="103">
        <f>H8/C8</f>
        <v>0.76002588813070393</v>
      </c>
    </row>
    <row r="9" spans="1:10" ht="22" customHeight="1" x14ac:dyDescent="0.15">
      <c r="A9" s="107" t="s">
        <v>94</v>
      </c>
      <c r="B9" s="106" t="s">
        <v>113</v>
      </c>
      <c r="C9" s="105">
        <f>12231500000+83625000</f>
        <v>12315125000</v>
      </c>
      <c r="D9" s="104">
        <f t="shared" si="1"/>
        <v>0.31200075477321476</v>
      </c>
      <c r="E9" s="98">
        <v>10556775766</v>
      </c>
      <c r="F9" s="132">
        <f t="shared" si="0"/>
        <v>0.85722035026035059</v>
      </c>
      <c r="G9" s="98">
        <f>+C9-E9</f>
        <v>1758349234</v>
      </c>
      <c r="H9" s="97">
        <v>8587572924</v>
      </c>
      <c r="I9" s="103">
        <f t="shared" ref="I9:I14" si="2">H9/C9</f>
        <v>0.69731918466113818</v>
      </c>
    </row>
    <row r="10" spans="1:10" ht="22" customHeight="1" x14ac:dyDescent="0.15">
      <c r="A10" s="107" t="s">
        <v>144</v>
      </c>
      <c r="B10" s="106" t="s">
        <v>112</v>
      </c>
      <c r="C10" s="105">
        <f>1864000000+25340000</f>
        <v>1889340000</v>
      </c>
      <c r="D10" s="104">
        <f t="shared" si="1"/>
        <v>4.7865978300928778E-2</v>
      </c>
      <c r="E10" s="98">
        <v>1822154692</v>
      </c>
      <c r="F10" s="132">
        <f t="shared" si="0"/>
        <v>0.96443980014184849</v>
      </c>
      <c r="G10" s="98">
        <f>+C10-E10</f>
        <v>67185308</v>
      </c>
      <c r="H10" s="97">
        <v>1500206282</v>
      </c>
      <c r="I10" s="103">
        <f t="shared" si="2"/>
        <v>0.79403722040500913</v>
      </c>
    </row>
    <row r="11" spans="1:10" s="94" customFormat="1" ht="22" customHeight="1" x14ac:dyDescent="0.15">
      <c r="A11" s="107" t="s">
        <v>111</v>
      </c>
      <c r="B11" s="106" t="s">
        <v>110</v>
      </c>
      <c r="C11" s="105">
        <f>2780500000+23610000</f>
        <v>2804110000</v>
      </c>
      <c r="D11" s="104">
        <f t="shared" si="1"/>
        <v>7.104145808240836E-2</v>
      </c>
      <c r="E11" s="98">
        <v>2699571133</v>
      </c>
      <c r="F11" s="132">
        <f t="shared" si="0"/>
        <v>0.96271941293315888</v>
      </c>
      <c r="G11" s="98">
        <f t="shared" ref="G11:G15" si="3">+C11-E11</f>
        <v>104538867</v>
      </c>
      <c r="H11" s="97">
        <v>2039048608</v>
      </c>
      <c r="I11" s="162">
        <f t="shared" si="2"/>
        <v>0.72716427244294979</v>
      </c>
    </row>
    <row r="12" spans="1:10" s="94" customFormat="1" ht="22" customHeight="1" x14ac:dyDescent="0.15">
      <c r="A12" s="107" t="s">
        <v>145</v>
      </c>
      <c r="B12" s="106" t="s">
        <v>109</v>
      </c>
      <c r="C12" s="105">
        <f>12543000000+1841635000</f>
        <v>14384635000</v>
      </c>
      <c r="D12" s="104">
        <f>+C12/$C$7</f>
        <v>0.36443129705441091</v>
      </c>
      <c r="E12" s="98">
        <v>13367488565</v>
      </c>
      <c r="F12" s="132">
        <f t="shared" si="0"/>
        <v>0.9292893816909501</v>
      </c>
      <c r="G12" s="98">
        <f t="shared" si="3"/>
        <v>1017146435</v>
      </c>
      <c r="H12" s="97">
        <v>9793767857</v>
      </c>
      <c r="I12" s="103">
        <f t="shared" si="2"/>
        <v>0.68084924344621878</v>
      </c>
    </row>
    <row r="13" spans="1:10" s="94" customFormat="1" ht="22" customHeight="1" x14ac:dyDescent="0.15">
      <c r="A13" s="107" t="s">
        <v>108</v>
      </c>
      <c r="B13" s="106" t="s">
        <v>107</v>
      </c>
      <c r="C13" s="105">
        <f>3307000000+255900000</f>
        <v>3562900000</v>
      </c>
      <c r="D13" s="104">
        <f t="shared" si="1"/>
        <v>9.0265221764414635E-2</v>
      </c>
      <c r="E13" s="98">
        <v>3424369804</v>
      </c>
      <c r="F13" s="132">
        <f t="shared" si="0"/>
        <v>0.96111869656740301</v>
      </c>
      <c r="G13" s="98">
        <f t="shared" si="3"/>
        <v>138530196</v>
      </c>
      <c r="H13" s="97">
        <v>2741011032</v>
      </c>
      <c r="I13" s="103">
        <f t="shared" si="2"/>
        <v>0.76932022565887337</v>
      </c>
    </row>
    <row r="14" spans="1:10" s="94" customFormat="1" ht="19.5" customHeight="1" x14ac:dyDescent="0.15">
      <c r="A14" s="107" t="s">
        <v>146</v>
      </c>
      <c r="B14" s="106" t="s">
        <v>106</v>
      </c>
      <c r="C14" s="105">
        <f>1820524000+15180000</f>
        <v>1835704000</v>
      </c>
      <c r="D14" s="104">
        <f t="shared" si="1"/>
        <v>4.6507123032872945E-2</v>
      </c>
      <c r="E14" s="98">
        <v>1760030118</v>
      </c>
      <c r="F14" s="132">
        <f t="shared" si="0"/>
        <v>0.95877664263955409</v>
      </c>
      <c r="G14" s="98">
        <f t="shared" si="3"/>
        <v>75673882</v>
      </c>
      <c r="H14" s="97">
        <v>1385166404</v>
      </c>
      <c r="I14" s="103">
        <f t="shared" si="2"/>
        <v>0.7545695842031177</v>
      </c>
      <c r="J14" s="102"/>
    </row>
    <row r="15" spans="1:10" s="94" customFormat="1" ht="21.75" customHeight="1" x14ac:dyDescent="0.15">
      <c r="A15" s="158"/>
      <c r="B15" s="106" t="s">
        <v>149</v>
      </c>
      <c r="C15" s="105">
        <f>4242621+500000</f>
        <v>4742621</v>
      </c>
      <c r="D15" s="104">
        <v>0</v>
      </c>
      <c r="E15" s="98">
        <f>1815946+2426675+500000</f>
        <v>4742621</v>
      </c>
      <c r="F15" s="132">
        <v>0</v>
      </c>
      <c r="G15" s="98">
        <f t="shared" si="3"/>
        <v>0</v>
      </c>
      <c r="H15" s="97">
        <v>4742621</v>
      </c>
      <c r="I15" s="103">
        <f>H15/C15</f>
        <v>1</v>
      </c>
      <c r="J15" s="102"/>
    </row>
    <row r="16" spans="1:10" s="94" customFormat="1" ht="12" x14ac:dyDescent="0.15">
      <c r="B16" s="96" t="s">
        <v>105</v>
      </c>
      <c r="C16" s="101">
        <f>+C5+C6+C7</f>
        <v>55038631000</v>
      </c>
      <c r="D16" s="143">
        <f t="shared" ref="D16" si="4">+D5+D6+D7+D15</f>
        <v>1</v>
      </c>
      <c r="E16" s="101">
        <f>+E5+E6+E7</f>
        <v>48350621022</v>
      </c>
      <c r="F16" s="142">
        <f>+E16/C16</f>
        <v>0.87848516839018032</v>
      </c>
      <c r="G16" s="101">
        <f>+G5+G6+G7+G15</f>
        <v>6688009978</v>
      </c>
      <c r="H16" s="101">
        <f>+H5+H6+H7</f>
        <v>39486602929</v>
      </c>
      <c r="I16" s="100">
        <f>H16/C16</f>
        <v>0.71743432224903991</v>
      </c>
    </row>
    <row r="17" spans="1:10" ht="24" customHeight="1" x14ac:dyDescent="0.15">
      <c r="B17" s="99" t="s">
        <v>569</v>
      </c>
      <c r="C17" s="157">
        <v>55038631000</v>
      </c>
      <c r="D17" s="144">
        <v>1</v>
      </c>
      <c r="E17" s="157">
        <v>47295128300</v>
      </c>
      <c r="F17" s="132">
        <v>0.85930786141828275</v>
      </c>
      <c r="G17" s="157">
        <v>7743502700</v>
      </c>
      <c r="H17" s="157">
        <v>37162094449</v>
      </c>
      <c r="I17" s="124">
        <v>0.67520019618583904</v>
      </c>
    </row>
    <row r="18" spans="1:10" s="94" customFormat="1" ht="22.5" customHeight="1" x14ac:dyDescent="0.15">
      <c r="B18" s="96" t="s">
        <v>104</v>
      </c>
      <c r="C18" s="95">
        <f>C17-C16</f>
        <v>0</v>
      </c>
      <c r="D18" s="95"/>
      <c r="E18" s="95">
        <f>E17-E16</f>
        <v>-1055492722</v>
      </c>
      <c r="F18" s="95"/>
      <c r="G18" s="95">
        <f>G17-G16</f>
        <v>1055492722</v>
      </c>
      <c r="H18" s="95">
        <f>H17-H16</f>
        <v>-2324508480</v>
      </c>
    </row>
    <row r="19" spans="1:10" s="94" customFormat="1" ht="180" x14ac:dyDescent="0.15">
      <c r="B19" s="11" t="s">
        <v>103</v>
      </c>
      <c r="C19" s="11"/>
      <c r="D19" s="11"/>
      <c r="E19" s="165" t="s">
        <v>570</v>
      </c>
      <c r="F19" s="125"/>
      <c r="G19" s="165" t="s">
        <v>571</v>
      </c>
      <c r="H19" s="165" t="s">
        <v>578</v>
      </c>
    </row>
    <row r="20" spans="1:10" ht="27.75" customHeight="1" x14ac:dyDescent="0.15">
      <c r="B20" s="1"/>
      <c r="C20" s="1"/>
      <c r="D20" s="1"/>
    </row>
    <row r="21" spans="1:10" ht="39.75" customHeight="1" x14ac:dyDescent="0.15">
      <c r="I21" s="22"/>
      <c r="J21" s="93"/>
    </row>
    <row r="22" spans="1:10" ht="44.25" customHeight="1" x14ac:dyDescent="0.15">
      <c r="I22" s="22"/>
      <c r="J22" s="92"/>
    </row>
    <row r="23" spans="1:10" ht="38.25" customHeight="1" x14ac:dyDescent="0.15">
      <c r="C23" s="3"/>
      <c r="D23" s="3"/>
      <c r="I23" s="91"/>
      <c r="J23" s="89"/>
    </row>
    <row r="24" spans="1:10" ht="33.75" customHeight="1" x14ac:dyDescent="0.15">
      <c r="I24" s="22"/>
      <c r="J24" s="89"/>
    </row>
    <row r="25" spans="1:10" ht="24" customHeight="1" x14ac:dyDescent="0.15">
      <c r="I25" s="22"/>
      <c r="J25" s="90"/>
    </row>
    <row r="26" spans="1:10" ht="24" customHeight="1" x14ac:dyDescent="0.15">
      <c r="A26" s="87"/>
      <c r="B26" s="86"/>
      <c r="I26" s="22"/>
      <c r="J26" s="89"/>
    </row>
    <row r="27" spans="1:10" ht="24" customHeight="1" x14ac:dyDescent="0.15">
      <c r="A27" s="87"/>
      <c r="B27" s="86"/>
      <c r="I27" s="88"/>
      <c r="J27" s="84"/>
    </row>
    <row r="28" spans="1:10" ht="24" customHeight="1" x14ac:dyDescent="0.15">
      <c r="A28" s="87"/>
      <c r="B28" s="86"/>
      <c r="I28" s="85"/>
      <c r="J28" s="84"/>
    </row>
    <row r="29" spans="1:10" ht="24" customHeight="1" x14ac:dyDescent="0.15">
      <c r="A29" s="87"/>
      <c r="B29" s="86"/>
      <c r="I29" s="85"/>
      <c r="J29" s="84"/>
    </row>
    <row r="30" spans="1:10" ht="24" customHeight="1" x14ac:dyDescent="0.15">
      <c r="A30" s="87"/>
      <c r="B30" s="86"/>
      <c r="I30" s="85"/>
      <c r="J30" s="84"/>
    </row>
    <row r="31" spans="1:10" ht="24" customHeight="1" x14ac:dyDescent="0.15">
      <c r="A31" s="87"/>
      <c r="B31" s="86"/>
      <c r="I31" s="85"/>
      <c r="J31" s="84"/>
    </row>
    <row r="32" spans="1:10" ht="24" customHeight="1" x14ac:dyDescent="0.15">
      <c r="A32" s="87"/>
      <c r="B32" s="86"/>
      <c r="I32" s="85"/>
      <c r="J32" s="84"/>
    </row>
    <row r="33" spans="1:10" ht="24" customHeight="1" x14ac:dyDescent="0.15">
      <c r="A33" s="87"/>
      <c r="B33" s="86"/>
      <c r="I33" s="85"/>
      <c r="J33" s="84"/>
    </row>
    <row r="34" spans="1:10" ht="24" customHeight="1" x14ac:dyDescent="0.15">
      <c r="A34" s="87"/>
      <c r="B34" s="86"/>
      <c r="I34" s="85"/>
      <c r="J34" s="84"/>
    </row>
    <row r="35" spans="1:10" ht="24" customHeight="1" x14ac:dyDescent="0.15">
      <c r="A35" s="87"/>
      <c r="B35" s="86"/>
      <c r="I35" s="85"/>
      <c r="J35" s="84"/>
    </row>
    <row r="36" spans="1:10" ht="24" customHeight="1" x14ac:dyDescent="0.15">
      <c r="A36" s="87"/>
      <c r="B36" s="86"/>
      <c r="I36" s="85"/>
      <c r="J36" s="84"/>
    </row>
    <row r="37" spans="1:10" ht="24" customHeight="1" x14ac:dyDescent="0.15">
      <c r="A37" s="87"/>
      <c r="B37" s="86"/>
      <c r="I37" s="85"/>
      <c r="J37" s="84"/>
    </row>
    <row r="38" spans="1:10" ht="24" customHeight="1" x14ac:dyDescent="0.15">
      <c r="A38" s="87"/>
      <c r="B38" s="86"/>
      <c r="I38" s="85"/>
      <c r="J38" s="84"/>
    </row>
    <row r="39" spans="1:10" ht="24" customHeight="1" x14ac:dyDescent="0.15">
      <c r="A39" s="87"/>
      <c r="B39" s="86"/>
      <c r="I39" s="85"/>
      <c r="J39" s="84"/>
    </row>
    <row r="40" spans="1:10" ht="24" customHeight="1" x14ac:dyDescent="0.15">
      <c r="A40" s="87"/>
      <c r="B40" s="86"/>
      <c r="I40" s="85"/>
      <c r="J40" s="84"/>
    </row>
    <row r="41" spans="1:10" ht="24" customHeight="1" x14ac:dyDescent="0.15">
      <c r="A41" s="87"/>
      <c r="B41" s="86"/>
      <c r="I41" s="85"/>
      <c r="J41" s="84"/>
    </row>
    <row r="42" spans="1:10" ht="24" customHeight="1" x14ac:dyDescent="0.15">
      <c r="A42" s="87"/>
      <c r="B42" s="86"/>
      <c r="I42" s="85"/>
      <c r="J42" s="84"/>
    </row>
    <row r="43" spans="1:10" ht="24" customHeight="1" x14ac:dyDescent="0.15">
      <c r="A43" s="87"/>
      <c r="B43" s="86"/>
      <c r="I43" s="85"/>
      <c r="J43" s="84"/>
    </row>
    <row r="44" spans="1:10" ht="24" customHeight="1" x14ac:dyDescent="0.15">
      <c r="A44" s="87"/>
      <c r="B44" s="86"/>
      <c r="I44" s="85"/>
      <c r="J44" s="84"/>
    </row>
    <row r="45" spans="1:10" ht="24" customHeight="1" x14ac:dyDescent="0.15">
      <c r="A45" s="87"/>
      <c r="B45" s="86"/>
      <c r="I45" s="85"/>
      <c r="J45" s="84"/>
    </row>
    <row r="46" spans="1:10" ht="24" customHeight="1" x14ac:dyDescent="0.15">
      <c r="A46" s="87"/>
      <c r="B46" s="86"/>
      <c r="I46" s="85"/>
      <c r="J46" s="84"/>
    </row>
    <row r="47" spans="1:10" ht="24" customHeight="1" x14ac:dyDescent="0.15">
      <c r="A47" s="87"/>
      <c r="B47" s="86"/>
      <c r="I47" s="85"/>
      <c r="J47" s="84"/>
    </row>
    <row r="48" spans="1:10" ht="24" customHeight="1" x14ac:dyDescent="0.15">
      <c r="A48" s="87"/>
      <c r="B48" s="86"/>
      <c r="I48" s="85"/>
      <c r="J48" s="84"/>
    </row>
    <row r="49" spans="1:10" ht="24" customHeight="1" x14ac:dyDescent="0.15">
      <c r="A49" s="87"/>
      <c r="B49" s="86"/>
      <c r="I49" s="85"/>
      <c r="J49" s="84"/>
    </row>
    <row r="50" spans="1:10" ht="24" customHeight="1" x14ac:dyDescent="0.15">
      <c r="A50" s="87"/>
      <c r="B50" s="86"/>
      <c r="I50" s="85"/>
      <c r="J50" s="84"/>
    </row>
    <row r="51" spans="1:10" ht="24" customHeight="1" x14ac:dyDescent="0.15">
      <c r="A51" s="87"/>
      <c r="B51" s="86"/>
      <c r="I51" s="85"/>
      <c r="J51" s="84"/>
    </row>
    <row r="52" spans="1:10" ht="24" customHeight="1" x14ac:dyDescent="0.15">
      <c r="A52" s="87"/>
      <c r="B52" s="86"/>
      <c r="I52" s="85"/>
      <c r="J52" s="84"/>
    </row>
    <row r="53" spans="1:10" ht="24" customHeight="1" x14ac:dyDescent="0.15">
      <c r="A53" s="87"/>
      <c r="B53" s="86"/>
      <c r="I53" s="85"/>
      <c r="J53" s="84"/>
    </row>
    <row r="54" spans="1:10" ht="24" customHeight="1" x14ac:dyDescent="0.15">
      <c r="A54" s="87"/>
      <c r="B54" s="86"/>
      <c r="I54" s="85"/>
      <c r="J54" s="84"/>
    </row>
    <row r="55" spans="1:10" ht="24" customHeight="1" x14ac:dyDescent="0.15">
      <c r="A55" s="87"/>
      <c r="B55" s="86"/>
      <c r="I55" s="85"/>
      <c r="J55" s="84"/>
    </row>
    <row r="56" spans="1:10" ht="24" customHeight="1" x14ac:dyDescent="0.15">
      <c r="A56" s="87"/>
      <c r="B56" s="86"/>
      <c r="I56" s="85"/>
      <c r="J56" s="84"/>
    </row>
    <row r="57" spans="1:10" ht="12" thickBot="1" x14ac:dyDescent="0.2"/>
    <row r="58" spans="1:10" s="4" customFormat="1" ht="21" customHeight="1" x14ac:dyDescent="0.15">
      <c r="B58" s="365" t="s">
        <v>102</v>
      </c>
      <c r="C58" s="366"/>
      <c r="D58" s="366"/>
      <c r="E58" s="366"/>
      <c r="F58" s="366"/>
      <c r="G58" s="366"/>
      <c r="H58" s="366"/>
      <c r="I58" s="367"/>
      <c r="J58" s="83"/>
    </row>
    <row r="59" spans="1:10" s="60" customFormat="1" ht="36" x14ac:dyDescent="0.15">
      <c r="A59" s="82" t="s">
        <v>101</v>
      </c>
      <c r="B59" s="81" t="s">
        <v>100</v>
      </c>
      <c r="C59" s="81" t="s">
        <v>99</v>
      </c>
      <c r="D59" s="81" t="s">
        <v>98</v>
      </c>
      <c r="E59" s="81" t="s">
        <v>97</v>
      </c>
      <c r="F59" s="81" t="s">
        <v>96</v>
      </c>
      <c r="G59" s="81" t="s">
        <v>135</v>
      </c>
      <c r="H59" s="81" t="s">
        <v>95</v>
      </c>
      <c r="I59" s="133" t="s">
        <v>136</v>
      </c>
    </row>
    <row r="60" spans="1:10" s="77" customFormat="1" ht="36" x14ac:dyDescent="0.15">
      <c r="A60" s="80" t="s">
        <v>147</v>
      </c>
      <c r="B60" s="79" t="s">
        <v>52</v>
      </c>
      <c r="C60" s="78">
        <f>2017400+10650000+246730866</f>
        <v>259398266</v>
      </c>
      <c r="D60" s="78">
        <v>18501296</v>
      </c>
      <c r="E60" s="78">
        <f t="shared" ref="E60:E67" si="5">+C60-D60</f>
        <v>240896970</v>
      </c>
      <c r="F60" s="78">
        <v>235880918</v>
      </c>
      <c r="G60" s="134">
        <f t="shared" ref="G60:G67" si="6">+F60/E60</f>
        <v>0.97917760443396196</v>
      </c>
      <c r="H60" s="78">
        <f t="shared" ref="H60:H67" si="7">+E60-F60</f>
        <v>5016052</v>
      </c>
      <c r="I60" s="135">
        <f t="shared" ref="I60:I68" si="8">+H60/E60</f>
        <v>2.0822395566038047E-2</v>
      </c>
    </row>
    <row r="61" spans="1:10" s="77" customFormat="1" ht="12" x14ac:dyDescent="0.15">
      <c r="A61" s="80" t="s">
        <v>438</v>
      </c>
      <c r="B61" s="79">
        <v>1067</v>
      </c>
      <c r="C61" s="78">
        <v>250025642</v>
      </c>
      <c r="D61" s="78">
        <v>59067688</v>
      </c>
      <c r="E61" s="78">
        <f>+C61-D61</f>
        <v>190957954</v>
      </c>
      <c r="F61" s="78">
        <v>190955079</v>
      </c>
      <c r="G61" s="134">
        <f t="shared" si="6"/>
        <v>0.9999849443296821</v>
      </c>
      <c r="H61" s="78">
        <f t="shared" si="7"/>
        <v>2875</v>
      </c>
      <c r="I61" s="135">
        <f t="shared" si="8"/>
        <v>1.5055670317875316E-5</v>
      </c>
    </row>
    <row r="62" spans="1:10" s="77" customFormat="1" ht="12" x14ac:dyDescent="0.15">
      <c r="A62" s="80" t="s">
        <v>94</v>
      </c>
      <c r="B62" s="79">
        <v>1069</v>
      </c>
      <c r="C62" s="78">
        <v>747980104</v>
      </c>
      <c r="D62" s="78">
        <v>27239340</v>
      </c>
      <c r="E62" s="78">
        <f t="shared" si="5"/>
        <v>720740764</v>
      </c>
      <c r="F62" s="78">
        <v>720739414</v>
      </c>
      <c r="G62" s="134">
        <f t="shared" si="6"/>
        <v>0.99999812692709023</v>
      </c>
      <c r="H62" s="78">
        <f t="shared" si="7"/>
        <v>1350</v>
      </c>
      <c r="I62" s="135">
        <f t="shared" si="8"/>
        <v>1.8730729097487263E-6</v>
      </c>
    </row>
    <row r="63" spans="1:10" s="77" customFormat="1" ht="12" x14ac:dyDescent="0.15">
      <c r="A63" s="80" t="s">
        <v>144</v>
      </c>
      <c r="B63" s="79">
        <v>1070</v>
      </c>
      <c r="C63" s="78">
        <v>58060488</v>
      </c>
      <c r="D63" s="78">
        <v>793422</v>
      </c>
      <c r="E63" s="78">
        <f>+C63-D63</f>
        <v>57267066</v>
      </c>
      <c r="F63" s="78">
        <v>57267066</v>
      </c>
      <c r="G63" s="134">
        <f t="shared" si="6"/>
        <v>1</v>
      </c>
      <c r="H63" s="78">
        <f t="shared" si="7"/>
        <v>0</v>
      </c>
      <c r="I63" s="135">
        <f t="shared" si="8"/>
        <v>0</v>
      </c>
    </row>
    <row r="64" spans="1:10" s="77" customFormat="1" ht="12" x14ac:dyDescent="0.15">
      <c r="A64" s="80" t="s">
        <v>153</v>
      </c>
      <c r="B64" s="79">
        <v>7527</v>
      </c>
      <c r="C64" s="78">
        <v>657762310</v>
      </c>
      <c r="D64" s="78">
        <v>10976068</v>
      </c>
      <c r="E64" s="78">
        <f>+C64-D64</f>
        <v>646786242</v>
      </c>
      <c r="F64" s="78">
        <v>646528225</v>
      </c>
      <c r="G64" s="134">
        <f t="shared" si="6"/>
        <v>0.99960107840389101</v>
      </c>
      <c r="H64" s="78">
        <f t="shared" si="7"/>
        <v>258017</v>
      </c>
      <c r="I64" s="135">
        <f t="shared" si="8"/>
        <v>3.9892159610902791E-4</v>
      </c>
    </row>
    <row r="65" spans="1:10" s="77" customFormat="1" ht="12" x14ac:dyDescent="0.15">
      <c r="A65" s="80" t="s">
        <v>145</v>
      </c>
      <c r="B65" s="79">
        <v>1068</v>
      </c>
      <c r="C65" s="78">
        <v>1055023121</v>
      </c>
      <c r="D65" s="78">
        <v>207361238</v>
      </c>
      <c r="E65" s="78">
        <f>+C65-D65</f>
        <v>847661883</v>
      </c>
      <c r="F65" s="78">
        <v>847625131</v>
      </c>
      <c r="G65" s="134">
        <f t="shared" si="6"/>
        <v>0.99995664308996657</v>
      </c>
      <c r="H65" s="78">
        <f t="shared" si="7"/>
        <v>36752</v>
      </c>
      <c r="I65" s="135">
        <f t="shared" si="8"/>
        <v>4.3356910033431339E-5</v>
      </c>
    </row>
    <row r="66" spans="1:10" s="77" customFormat="1" ht="12" x14ac:dyDescent="0.15">
      <c r="A66" s="80" t="s">
        <v>108</v>
      </c>
      <c r="B66" s="79">
        <v>7531</v>
      </c>
      <c r="C66" s="78">
        <v>268547094</v>
      </c>
      <c r="D66" s="78">
        <v>6082369</v>
      </c>
      <c r="E66" s="78">
        <f t="shared" si="5"/>
        <v>262464725</v>
      </c>
      <c r="F66" s="78">
        <v>261251974</v>
      </c>
      <c r="G66" s="134">
        <f t="shared" si="6"/>
        <v>0.99537937526652387</v>
      </c>
      <c r="H66" s="78">
        <f t="shared" si="7"/>
        <v>1212751</v>
      </c>
      <c r="I66" s="135">
        <f t="shared" si="8"/>
        <v>4.6206247334760892E-3</v>
      </c>
    </row>
    <row r="67" spans="1:10" s="77" customFormat="1" ht="12" x14ac:dyDescent="0.15">
      <c r="A67" s="80" t="s">
        <v>146</v>
      </c>
      <c r="B67" s="79">
        <v>1031</v>
      </c>
      <c r="C67" s="78">
        <v>86951038</v>
      </c>
      <c r="D67" s="78">
        <v>3423136</v>
      </c>
      <c r="E67" s="78">
        <f t="shared" si="5"/>
        <v>83527902</v>
      </c>
      <c r="F67" s="78">
        <v>83159134</v>
      </c>
      <c r="G67" s="134">
        <f t="shared" si="6"/>
        <v>0.99558509203307899</v>
      </c>
      <c r="H67" s="78">
        <f t="shared" si="7"/>
        <v>368768</v>
      </c>
      <c r="I67" s="135">
        <f t="shared" si="8"/>
        <v>4.4149079669210415E-3</v>
      </c>
    </row>
    <row r="68" spans="1:10" s="60" customFormat="1" ht="23.25" customHeight="1" thickBot="1" x14ac:dyDescent="0.2">
      <c r="B68" s="308" t="s">
        <v>93</v>
      </c>
      <c r="C68" s="76">
        <f>SUM(C60:C67)</f>
        <v>3383748063</v>
      </c>
      <c r="D68" s="76">
        <f>SUM(D60:D67)</f>
        <v>333444557</v>
      </c>
      <c r="E68" s="76">
        <f>SUM(E60:E67)</f>
        <v>3050303506</v>
      </c>
      <c r="F68" s="76">
        <f>SUM(F60:F67)</f>
        <v>3043406941</v>
      </c>
      <c r="G68" s="136">
        <f>+F68/E68</f>
        <v>0.9977390561344357</v>
      </c>
      <c r="H68" s="76">
        <f>SUM(H60:H67)</f>
        <v>6896565</v>
      </c>
      <c r="I68" s="137">
        <f t="shared" si="8"/>
        <v>2.2609438655643074E-3</v>
      </c>
    </row>
    <row r="69" spans="1:10" s="60" customFormat="1" ht="12.75" customHeight="1" x14ac:dyDescent="0.15">
      <c r="A69" s="4"/>
      <c r="B69" s="70"/>
      <c r="C69" s="69"/>
      <c r="D69" s="75">
        <f>+D68/C68</f>
        <v>9.8542962062125608E-2</v>
      </c>
      <c r="E69" s="74"/>
      <c r="F69" s="73">
        <f>+F68/E68</f>
        <v>0.9977390561344357</v>
      </c>
      <c r="G69" s="72"/>
      <c r="H69" s="71">
        <f>+H68/E68</f>
        <v>2.2609438655643074E-3</v>
      </c>
    </row>
    <row r="70" spans="1:10" s="60" customFormat="1" ht="19.5" customHeight="1" x14ac:dyDescent="0.15">
      <c r="A70" s="4"/>
      <c r="B70" s="70"/>
      <c r="C70" s="69"/>
      <c r="D70" s="69"/>
      <c r="E70" s="4"/>
      <c r="F70" s="4"/>
      <c r="G70" s="4"/>
      <c r="H70" s="4"/>
      <c r="I70" s="68"/>
      <c r="J70" s="67"/>
    </row>
    <row r="71" spans="1:10" s="60" customFormat="1" ht="19.5" customHeight="1" x14ac:dyDescent="0.15">
      <c r="A71" s="4"/>
      <c r="B71" s="70"/>
      <c r="C71" s="69"/>
      <c r="D71" s="69"/>
      <c r="E71" s="4"/>
      <c r="F71" s="4"/>
      <c r="G71" s="4"/>
      <c r="H71" s="4"/>
      <c r="I71" s="68"/>
      <c r="J71" s="67"/>
    </row>
    <row r="72" spans="1:10" s="60" customFormat="1" ht="19.5" customHeight="1" x14ac:dyDescent="0.15">
      <c r="A72" s="4"/>
      <c r="B72" s="70"/>
      <c r="C72" s="69"/>
      <c r="D72" s="69"/>
      <c r="E72" s="4"/>
      <c r="F72" s="4"/>
      <c r="G72" s="4"/>
      <c r="H72" s="4"/>
      <c r="I72" s="68"/>
      <c r="J72" s="67"/>
    </row>
    <row r="73" spans="1:10" s="60" customFormat="1" ht="19.5" customHeight="1" x14ac:dyDescent="0.15">
      <c r="A73" s="4"/>
      <c r="B73" s="70"/>
      <c r="C73" s="69"/>
      <c r="D73" s="69"/>
      <c r="E73" s="4"/>
      <c r="F73" s="4"/>
      <c r="G73" s="4"/>
      <c r="H73" s="4"/>
      <c r="I73" s="68"/>
      <c r="J73" s="67"/>
    </row>
    <row r="74" spans="1:10" s="60" customFormat="1" ht="19.5" customHeight="1" x14ac:dyDescent="0.15">
      <c r="A74" s="4"/>
      <c r="B74" s="70"/>
      <c r="C74" s="69"/>
      <c r="D74" s="69"/>
      <c r="E74" s="4"/>
      <c r="F74" s="4"/>
      <c r="G74" s="4"/>
      <c r="H74" s="4"/>
      <c r="I74" s="68"/>
      <c r="J74" s="67"/>
    </row>
    <row r="75" spans="1:10" s="60" customFormat="1" ht="19.5" customHeight="1" x14ac:dyDescent="0.15">
      <c r="A75" s="4"/>
      <c r="B75" s="70"/>
      <c r="C75" s="69"/>
      <c r="D75" s="69"/>
      <c r="E75" s="4"/>
      <c r="F75" s="4"/>
      <c r="G75" s="4"/>
      <c r="H75" s="4"/>
      <c r="I75" s="68"/>
      <c r="J75" s="67"/>
    </row>
    <row r="76" spans="1:10" s="60" customFormat="1" ht="19.5" customHeight="1" x14ac:dyDescent="0.15">
      <c r="A76" s="4"/>
      <c r="B76" s="70"/>
      <c r="C76" s="69"/>
      <c r="D76" s="69"/>
      <c r="E76" s="4"/>
      <c r="F76" s="4"/>
      <c r="G76" s="4"/>
      <c r="H76" s="4"/>
      <c r="I76" s="68"/>
      <c r="J76" s="67"/>
    </row>
    <row r="77" spans="1:10" s="60" customFormat="1" ht="19.5" customHeight="1" x14ac:dyDescent="0.15">
      <c r="A77" s="4"/>
      <c r="B77" s="70"/>
      <c r="C77" s="69"/>
      <c r="D77" s="69"/>
      <c r="E77" s="4"/>
      <c r="F77" s="4"/>
      <c r="G77" s="4"/>
      <c r="H77" s="4"/>
      <c r="I77" s="68"/>
      <c r="J77" s="67"/>
    </row>
    <row r="78" spans="1:10" s="60" customFormat="1" ht="19.5" customHeight="1" x14ac:dyDescent="0.15">
      <c r="A78" s="4"/>
      <c r="B78" s="70"/>
      <c r="C78" s="69"/>
      <c r="D78" s="69"/>
      <c r="E78" s="4"/>
      <c r="F78" s="4"/>
      <c r="G78" s="4"/>
      <c r="H78" s="4"/>
      <c r="I78" s="68"/>
      <c r="J78" s="67"/>
    </row>
    <row r="79" spans="1:10" s="60" customFormat="1" ht="19.5" customHeight="1" x14ac:dyDescent="0.15">
      <c r="A79" s="4"/>
      <c r="B79" s="70"/>
      <c r="C79" s="69"/>
      <c r="D79" s="69"/>
      <c r="E79" s="4"/>
      <c r="F79" s="4"/>
      <c r="G79" s="4"/>
      <c r="H79" s="4"/>
      <c r="I79" s="68"/>
      <c r="J79" s="67"/>
    </row>
    <row r="80" spans="1:10" s="60" customFormat="1" ht="19.5" customHeight="1" thickBot="1" x14ac:dyDescent="0.2">
      <c r="A80" s="4"/>
      <c r="B80" s="70"/>
      <c r="C80" s="69"/>
      <c r="D80" s="69"/>
      <c r="E80" s="4"/>
      <c r="F80" s="4"/>
      <c r="G80" s="4"/>
      <c r="H80" s="4"/>
      <c r="I80" s="68"/>
      <c r="J80" s="67"/>
    </row>
    <row r="81" spans="1:10" s="60" customFormat="1" ht="12.75" customHeight="1" thickBot="1" x14ac:dyDescent="0.2">
      <c r="A81" s="322" t="s">
        <v>572</v>
      </c>
      <c r="B81" s="323"/>
      <c r="C81" s="323"/>
      <c r="D81" s="323"/>
      <c r="E81" s="323"/>
      <c r="F81" s="323"/>
      <c r="G81" s="324"/>
      <c r="H81" s="138"/>
      <c r="I81" s="138"/>
      <c r="J81" s="138"/>
    </row>
    <row r="82" spans="1:10" s="60" customFormat="1" ht="36" x14ac:dyDescent="0.15">
      <c r="A82" s="66" t="s">
        <v>92</v>
      </c>
      <c r="B82" s="65" t="s">
        <v>91</v>
      </c>
      <c r="C82" s="312" t="s">
        <v>90</v>
      </c>
      <c r="D82" s="313"/>
      <c r="E82" s="314"/>
      <c r="F82" s="65" t="s">
        <v>87</v>
      </c>
      <c r="G82" s="81" t="s">
        <v>156</v>
      </c>
      <c r="H82" s="139" t="s">
        <v>89</v>
      </c>
      <c r="I82" s="139" t="s">
        <v>88</v>
      </c>
      <c r="J82" s="146"/>
    </row>
    <row r="83" spans="1:10" ht="18" customHeight="1" x14ac:dyDescent="0.15">
      <c r="A83" s="168" t="s">
        <v>76</v>
      </c>
      <c r="B83" s="37">
        <v>666</v>
      </c>
      <c r="C83" s="309" t="s">
        <v>75</v>
      </c>
      <c r="D83" s="309"/>
      <c r="E83" s="310"/>
      <c r="F83" s="63">
        <f t="shared" ref="F83:F95" si="9">+H83-I83</f>
        <v>2</v>
      </c>
      <c r="G83" s="155"/>
      <c r="H83" s="140">
        <v>2</v>
      </c>
      <c r="I83" s="140">
        <v>0</v>
      </c>
    </row>
    <row r="84" spans="1:10" ht="18" customHeight="1" x14ac:dyDescent="0.15">
      <c r="A84" s="168" t="s">
        <v>85</v>
      </c>
      <c r="B84" s="37">
        <v>463</v>
      </c>
      <c r="C84" s="309" t="s">
        <v>84</v>
      </c>
      <c r="D84" s="309"/>
      <c r="E84" s="310"/>
      <c r="F84" s="63">
        <f t="shared" si="9"/>
        <v>2988898</v>
      </c>
      <c r="G84" s="155"/>
      <c r="H84" s="140">
        <v>2988898</v>
      </c>
      <c r="I84" s="140">
        <v>0</v>
      </c>
    </row>
    <row r="85" spans="1:10" ht="18" customHeight="1" x14ac:dyDescent="0.15">
      <c r="A85" s="168" t="s">
        <v>173</v>
      </c>
      <c r="B85" s="37">
        <v>722</v>
      </c>
      <c r="C85" s="309" t="s">
        <v>174</v>
      </c>
      <c r="D85" s="309"/>
      <c r="E85" s="310"/>
      <c r="F85" s="63">
        <f t="shared" si="9"/>
        <v>2000000</v>
      </c>
      <c r="G85" s="155"/>
      <c r="H85" s="140">
        <v>2000000</v>
      </c>
      <c r="I85" s="140">
        <v>0</v>
      </c>
    </row>
    <row r="86" spans="1:10" ht="18" customHeight="1" x14ac:dyDescent="0.15">
      <c r="A86" s="168" t="s">
        <v>79</v>
      </c>
      <c r="B86" s="37">
        <v>536</v>
      </c>
      <c r="C86" s="309" t="s">
        <v>176</v>
      </c>
      <c r="D86" s="309"/>
      <c r="E86" s="310"/>
      <c r="F86" s="63">
        <f t="shared" si="9"/>
        <v>27152</v>
      </c>
      <c r="G86" s="155"/>
      <c r="H86" s="140">
        <v>27152</v>
      </c>
      <c r="I86" s="140">
        <v>0</v>
      </c>
    </row>
    <row r="87" spans="1:10" ht="18" customHeight="1" x14ac:dyDescent="0.15">
      <c r="A87" s="168" t="s">
        <v>69</v>
      </c>
      <c r="B87" s="37">
        <v>1130</v>
      </c>
      <c r="C87" s="309" t="s">
        <v>176</v>
      </c>
      <c r="D87" s="309"/>
      <c r="E87" s="310"/>
      <c r="F87" s="63">
        <f t="shared" si="9"/>
        <v>2875</v>
      </c>
      <c r="G87" s="155"/>
      <c r="H87" s="140">
        <v>43000000</v>
      </c>
      <c r="I87" s="140">
        <v>42997125</v>
      </c>
    </row>
    <row r="88" spans="1:10" ht="18" customHeight="1" x14ac:dyDescent="0.15">
      <c r="A88" s="168" t="s">
        <v>68</v>
      </c>
      <c r="B88" s="37">
        <v>1133</v>
      </c>
      <c r="C88" s="309" t="s">
        <v>176</v>
      </c>
      <c r="D88" s="309"/>
      <c r="E88" s="310"/>
      <c r="F88" s="63">
        <f t="shared" si="9"/>
        <v>1350</v>
      </c>
      <c r="G88" s="155"/>
      <c r="H88" s="140">
        <v>2725449</v>
      </c>
      <c r="I88" s="140">
        <v>2724099</v>
      </c>
    </row>
    <row r="89" spans="1:10" ht="18" customHeight="1" x14ac:dyDescent="0.15">
      <c r="A89" s="168" t="s">
        <v>208</v>
      </c>
      <c r="B89" s="37">
        <v>904</v>
      </c>
      <c r="C89" s="309" t="s">
        <v>71</v>
      </c>
      <c r="D89" s="309"/>
      <c r="E89" s="310"/>
      <c r="F89" s="63">
        <f t="shared" si="9"/>
        <v>249198</v>
      </c>
      <c r="G89" s="155"/>
      <c r="H89" s="140">
        <v>529000000</v>
      </c>
      <c r="I89" s="140">
        <v>528750802</v>
      </c>
    </row>
    <row r="90" spans="1:10" ht="18" customHeight="1" x14ac:dyDescent="0.15">
      <c r="A90" s="168" t="s">
        <v>213</v>
      </c>
      <c r="B90" s="37">
        <v>1134</v>
      </c>
      <c r="C90" s="309" t="s">
        <v>176</v>
      </c>
      <c r="D90" s="309"/>
      <c r="E90" s="310"/>
      <c r="F90" s="63">
        <f t="shared" si="9"/>
        <v>8819</v>
      </c>
      <c r="G90" s="155"/>
      <c r="H90" s="140">
        <v>21000000</v>
      </c>
      <c r="I90" s="140">
        <v>20991181</v>
      </c>
    </row>
    <row r="91" spans="1:10" ht="18" customHeight="1" x14ac:dyDescent="0.15">
      <c r="A91" s="168" t="s">
        <v>64</v>
      </c>
      <c r="B91" s="37">
        <v>541</v>
      </c>
      <c r="C91" s="309" t="s">
        <v>176</v>
      </c>
      <c r="D91" s="309"/>
      <c r="E91" s="310"/>
      <c r="F91" s="63">
        <f t="shared" si="9"/>
        <v>36752</v>
      </c>
      <c r="G91" s="155"/>
      <c r="H91" s="140">
        <v>3057852</v>
      </c>
      <c r="I91" s="140">
        <v>3021100</v>
      </c>
    </row>
    <row r="92" spans="1:10" ht="18" customHeight="1" x14ac:dyDescent="0.15">
      <c r="A92" s="168" t="s">
        <v>227</v>
      </c>
      <c r="B92" s="37">
        <v>493</v>
      </c>
      <c r="C92" s="309" t="s">
        <v>169</v>
      </c>
      <c r="D92" s="309"/>
      <c r="E92" s="310"/>
      <c r="F92" s="63">
        <f t="shared" si="9"/>
        <v>1208046</v>
      </c>
      <c r="G92" s="155"/>
      <c r="H92" s="140">
        <v>8352990</v>
      </c>
      <c r="I92" s="140">
        <v>7144944</v>
      </c>
    </row>
    <row r="93" spans="1:10" ht="18" customHeight="1" x14ac:dyDescent="0.15">
      <c r="A93" s="168" t="s">
        <v>227</v>
      </c>
      <c r="B93" s="37">
        <v>1131</v>
      </c>
      <c r="C93" s="309" t="s">
        <v>176</v>
      </c>
      <c r="D93" s="309"/>
      <c r="E93" s="310"/>
      <c r="F93" s="63">
        <f t="shared" si="9"/>
        <v>4705</v>
      </c>
      <c r="G93" s="155"/>
      <c r="H93" s="140">
        <v>14064107</v>
      </c>
      <c r="I93" s="140">
        <v>14059402</v>
      </c>
    </row>
    <row r="94" spans="1:10" ht="18" customHeight="1" x14ac:dyDescent="0.15">
      <c r="A94" s="168" t="s">
        <v>74</v>
      </c>
      <c r="B94" s="37">
        <v>491</v>
      </c>
      <c r="C94" s="354" t="s">
        <v>169</v>
      </c>
      <c r="D94" s="309"/>
      <c r="E94" s="310"/>
      <c r="F94" s="63">
        <f t="shared" si="9"/>
        <v>368535</v>
      </c>
      <c r="G94" s="155"/>
      <c r="H94" s="140">
        <v>936054</v>
      </c>
      <c r="I94" s="140">
        <v>567519</v>
      </c>
    </row>
    <row r="95" spans="1:10" ht="18" customHeight="1" x14ac:dyDescent="0.15">
      <c r="A95" s="168" t="s">
        <v>74</v>
      </c>
      <c r="B95" s="37">
        <v>537</v>
      </c>
      <c r="C95" s="354" t="s">
        <v>176</v>
      </c>
      <c r="D95" s="309"/>
      <c r="E95" s="310"/>
      <c r="F95" s="63">
        <f t="shared" si="9"/>
        <v>233</v>
      </c>
      <c r="G95" s="155"/>
      <c r="H95" s="140">
        <v>4531632</v>
      </c>
      <c r="I95" s="140">
        <v>4531399</v>
      </c>
    </row>
    <row r="96" spans="1:10" ht="17.25" customHeight="1" x14ac:dyDescent="0.15">
      <c r="A96" s="311" t="s">
        <v>36</v>
      </c>
      <c r="B96" s="311"/>
      <c r="C96" s="311"/>
      <c r="D96" s="311"/>
      <c r="E96" s="311"/>
      <c r="F96" s="169">
        <f>SUM(F83:F95)</f>
        <v>6896565</v>
      </c>
      <c r="G96" s="25"/>
      <c r="H96" s="209"/>
      <c r="I96" s="209"/>
    </row>
    <row r="97" spans="1:12" ht="12" customHeight="1" x14ac:dyDescent="0.15">
      <c r="A97" s="22"/>
      <c r="B97" s="25"/>
      <c r="C97" s="24"/>
      <c r="D97" s="24"/>
      <c r="E97" s="24"/>
      <c r="F97" s="24"/>
      <c r="G97" s="23"/>
      <c r="H97" s="23"/>
      <c r="I97" s="23"/>
      <c r="J97" s="62"/>
    </row>
    <row r="98" spans="1:12" ht="12" customHeight="1" x14ac:dyDescent="0.15">
      <c r="A98" s="22"/>
      <c r="B98" s="25"/>
      <c r="C98" s="24"/>
      <c r="D98" s="24"/>
      <c r="E98" s="24"/>
      <c r="F98" s="24"/>
      <c r="G98" s="23"/>
      <c r="H98" s="23"/>
      <c r="I98" s="23"/>
      <c r="J98" s="62"/>
    </row>
    <row r="99" spans="1:12" ht="12" customHeight="1" thickBot="1" x14ac:dyDescent="0.2">
      <c r="A99" s="22"/>
      <c r="B99" s="25"/>
      <c r="C99" s="24"/>
      <c r="D99" s="24"/>
      <c r="E99" s="24"/>
      <c r="F99" s="24"/>
      <c r="G99" s="23"/>
      <c r="H99" s="23"/>
      <c r="I99" s="23"/>
      <c r="J99" s="22"/>
    </row>
    <row r="100" spans="1:12" s="60" customFormat="1" ht="12.75" customHeight="1" thickBot="1" x14ac:dyDescent="0.2">
      <c r="A100" s="342" t="s">
        <v>61</v>
      </c>
      <c r="B100" s="343"/>
      <c r="C100" s="343"/>
      <c r="D100" s="343"/>
      <c r="E100" s="343"/>
      <c r="F100" s="343"/>
      <c r="G100" s="343"/>
      <c r="H100" s="344"/>
      <c r="I100" s="61"/>
      <c r="J100" s="61"/>
    </row>
    <row r="101" spans="1:12" s="20" customFormat="1" ht="12.75" customHeight="1" x14ac:dyDescent="0.15">
      <c r="A101" s="21"/>
      <c r="B101" s="21"/>
      <c r="C101" s="21"/>
      <c r="D101" s="21"/>
      <c r="E101" s="21"/>
      <c r="F101" s="21"/>
      <c r="G101" s="21"/>
      <c r="H101" s="21"/>
      <c r="I101" s="21"/>
      <c r="J101" s="21"/>
    </row>
    <row r="102" spans="1:12" s="20" customFormat="1" ht="12.75" customHeight="1" x14ac:dyDescent="0.15">
      <c r="A102" s="345" t="s">
        <v>60</v>
      </c>
      <c r="B102" s="345"/>
      <c r="C102" s="345"/>
      <c r="D102" s="345"/>
      <c r="E102" s="345"/>
      <c r="F102" s="129"/>
      <c r="G102" s="53"/>
      <c r="H102" s="59"/>
      <c r="I102" s="1"/>
      <c r="J102" s="1"/>
      <c r="K102" s="1"/>
      <c r="L102" s="1"/>
    </row>
    <row r="103" spans="1:12" s="20" customFormat="1" ht="12.75" customHeight="1" x14ac:dyDescent="0.15">
      <c r="A103" s="39" t="s">
        <v>58</v>
      </c>
      <c r="B103" s="58" t="s">
        <v>57</v>
      </c>
      <c r="C103" s="57" t="s">
        <v>56</v>
      </c>
      <c r="D103" s="346" t="s">
        <v>55</v>
      </c>
      <c r="E103" s="347"/>
      <c r="F103" s="130"/>
      <c r="G103" s="53"/>
      <c r="H103" s="56"/>
      <c r="I103" s="1"/>
      <c r="J103" s="1"/>
      <c r="K103" s="1"/>
      <c r="L103" s="1"/>
    </row>
    <row r="104" spans="1:12" s="20" customFormat="1" ht="12.75" customHeight="1" x14ac:dyDescent="0.15">
      <c r="A104" s="55" t="s">
        <v>54</v>
      </c>
      <c r="B104" s="35">
        <v>1155639021</v>
      </c>
      <c r="C104" s="54">
        <v>774916190</v>
      </c>
      <c r="D104" s="32">
        <f t="shared" ref="D104" si="10">+B104-C104</f>
        <v>380722831</v>
      </c>
      <c r="E104" s="52">
        <f>+D104/B104</f>
        <v>0.32944788474739467</v>
      </c>
      <c r="F104" s="131"/>
      <c r="G104" s="53"/>
      <c r="H104" s="47"/>
      <c r="I104" s="47"/>
      <c r="J104" s="1"/>
      <c r="K104" s="1"/>
      <c r="L104" s="1"/>
    </row>
    <row r="105" spans="1:12" s="20" customFormat="1" ht="12.75" customHeight="1" x14ac:dyDescent="0.15">
      <c r="A105" s="55" t="s">
        <v>305</v>
      </c>
      <c r="B105" s="35">
        <v>2300218454</v>
      </c>
      <c r="C105" s="54">
        <v>2215122123</v>
      </c>
      <c r="D105" s="32">
        <v>85096331</v>
      </c>
      <c r="E105" s="52">
        <v>3.699489100786077E-2</v>
      </c>
      <c r="F105" s="131"/>
      <c r="G105" s="53"/>
      <c r="H105" s="47"/>
      <c r="I105" s="47"/>
      <c r="J105" s="1"/>
      <c r="K105" s="1"/>
      <c r="L105" s="1"/>
    </row>
    <row r="106" spans="1:12" s="20" customFormat="1" ht="12.75" customHeight="1" x14ac:dyDescent="0.15">
      <c r="A106" s="55" t="s">
        <v>332</v>
      </c>
      <c r="B106" s="35">
        <v>3546646645</v>
      </c>
      <c r="C106" s="54">
        <v>3047385016</v>
      </c>
      <c r="D106" s="32">
        <v>499261629</v>
      </c>
      <c r="E106" s="52">
        <v>0.14077005097303683</v>
      </c>
      <c r="F106" s="131"/>
      <c r="G106" s="53"/>
      <c r="H106" s="47"/>
      <c r="I106" s="47"/>
      <c r="J106" s="1"/>
      <c r="K106" s="1"/>
      <c r="L106" s="1"/>
    </row>
    <row r="107" spans="1:12" s="20" customFormat="1" ht="12.75" customHeight="1" x14ac:dyDescent="0.15">
      <c r="A107" s="55" t="s">
        <v>365</v>
      </c>
      <c r="B107" s="35">
        <v>4043470816</v>
      </c>
      <c r="C107" s="54">
        <v>3735970956</v>
      </c>
      <c r="D107" s="32">
        <v>307499860</v>
      </c>
      <c r="E107" s="52">
        <v>7.6048492493929754E-2</v>
      </c>
      <c r="F107" s="131"/>
      <c r="G107" s="53"/>
      <c r="H107" s="47"/>
      <c r="I107" s="47"/>
      <c r="J107" s="1"/>
      <c r="K107" s="1"/>
      <c r="L107" s="1"/>
    </row>
    <row r="108" spans="1:12" s="20" customFormat="1" ht="12.75" customHeight="1" x14ac:dyDescent="0.15">
      <c r="A108" s="55" t="s">
        <v>391</v>
      </c>
      <c r="B108" s="35">
        <v>4449268602</v>
      </c>
      <c r="C108" s="54">
        <v>2946298369</v>
      </c>
      <c r="D108" s="32">
        <v>1502970233</v>
      </c>
      <c r="E108" s="52">
        <v>0.33780164054927964</v>
      </c>
      <c r="F108" s="131"/>
      <c r="G108" s="53"/>
      <c r="H108" s="47"/>
      <c r="I108" s="47"/>
      <c r="J108" s="1"/>
      <c r="K108" s="1"/>
      <c r="L108" s="1"/>
    </row>
    <row r="109" spans="1:12" s="20" customFormat="1" ht="12.75" customHeight="1" x14ac:dyDescent="0.15">
      <c r="A109" s="55" t="s">
        <v>423</v>
      </c>
      <c r="B109" s="35">
        <v>5929801718</v>
      </c>
      <c r="C109" s="54">
        <v>4717594968</v>
      </c>
      <c r="D109" s="32">
        <v>1212206750</v>
      </c>
      <c r="E109" s="52">
        <v>0.20442618617757971</v>
      </c>
      <c r="F109" s="131"/>
      <c r="G109" s="53"/>
      <c r="H109" s="47"/>
      <c r="I109" s="47"/>
      <c r="J109" s="1"/>
      <c r="K109" s="1"/>
      <c r="L109" s="1"/>
    </row>
    <row r="110" spans="1:12" s="20" customFormat="1" ht="12.75" customHeight="1" x14ac:dyDescent="0.15">
      <c r="A110" s="55" t="s">
        <v>459</v>
      </c>
      <c r="B110" s="35">
        <v>4538503008</v>
      </c>
      <c r="C110" s="54">
        <v>4537603008</v>
      </c>
      <c r="D110" s="32">
        <v>900000</v>
      </c>
      <c r="E110" s="52">
        <v>1.9830327277817683E-4</v>
      </c>
      <c r="F110" s="131"/>
      <c r="G110" s="53"/>
      <c r="H110" s="47"/>
      <c r="I110" s="47"/>
      <c r="J110" s="1"/>
      <c r="K110" s="1"/>
      <c r="L110" s="1"/>
    </row>
    <row r="111" spans="1:12" s="20" customFormat="1" ht="12.75" customHeight="1" x14ac:dyDescent="0.15">
      <c r="A111" s="55" t="s">
        <v>466</v>
      </c>
      <c r="B111" s="35">
        <v>4587072244</v>
      </c>
      <c r="C111" s="54">
        <v>3987850165</v>
      </c>
      <c r="D111" s="32">
        <v>599222079</v>
      </c>
      <c r="E111" s="52">
        <v>0.13063279737610342</v>
      </c>
      <c r="F111" s="131"/>
      <c r="G111" s="53"/>
      <c r="H111" s="47"/>
      <c r="I111" s="47"/>
      <c r="J111" s="1"/>
      <c r="K111" s="1"/>
      <c r="L111" s="1"/>
    </row>
    <row r="112" spans="1:12" s="20" customFormat="1" ht="12.75" customHeight="1" x14ac:dyDescent="0.15">
      <c r="A112" s="55" t="s">
        <v>508</v>
      </c>
      <c r="B112" s="35">
        <v>4252109318</v>
      </c>
      <c r="C112" s="54">
        <v>4048267960</v>
      </c>
      <c r="D112" s="32">
        <v>203841358</v>
      </c>
      <c r="E112" s="52">
        <v>4.7938879919455543E-2</v>
      </c>
      <c r="F112" s="131"/>
      <c r="G112" s="53"/>
      <c r="H112" s="47"/>
      <c r="I112" s="47"/>
      <c r="J112" s="1"/>
      <c r="K112" s="1"/>
      <c r="L112" s="1"/>
    </row>
    <row r="113" spans="1:12" s="20" customFormat="1" ht="12.75" customHeight="1" x14ac:dyDescent="0.15">
      <c r="A113" s="55" t="s">
        <v>530</v>
      </c>
      <c r="B113" s="35">
        <v>4633400784</v>
      </c>
      <c r="C113" s="54">
        <v>3866740948</v>
      </c>
      <c r="D113" s="32">
        <v>766659836</v>
      </c>
      <c r="E113" s="52">
        <v>0.1654637428835036</v>
      </c>
      <c r="F113" s="131"/>
      <c r="G113" s="53"/>
      <c r="H113" s="47"/>
      <c r="I113" s="47"/>
      <c r="J113" s="1"/>
      <c r="K113" s="1"/>
      <c r="L113" s="1"/>
    </row>
    <row r="114" spans="1:12" s="20" customFormat="1" ht="12.75" customHeight="1" x14ac:dyDescent="0.15">
      <c r="A114" s="55" t="s">
        <v>563</v>
      </c>
      <c r="B114" s="35">
        <f>+B135</f>
        <v>4408679863</v>
      </c>
      <c r="C114" s="54">
        <f>+C135</f>
        <v>4131862849</v>
      </c>
      <c r="D114" s="32">
        <f>+B114-C114</f>
        <v>276817014</v>
      </c>
      <c r="E114" s="52">
        <f>+D114/B114</f>
        <v>6.2789093924282516E-2</v>
      </c>
      <c r="F114" s="131"/>
      <c r="G114" s="53"/>
      <c r="H114" s="47"/>
      <c r="I114" s="47"/>
      <c r="J114" s="1"/>
      <c r="K114" s="1"/>
      <c r="L114" s="1"/>
    </row>
    <row r="115" spans="1:12" s="20" customFormat="1" ht="12.75" customHeight="1" x14ac:dyDescent="0.15">
      <c r="A115" s="51" t="s">
        <v>36</v>
      </c>
      <c r="B115" s="29">
        <f>SUM(B104:B113)</f>
        <v>39436130610</v>
      </c>
      <c r="C115" s="29">
        <f>SUM(C104:C113)</f>
        <v>33877749703</v>
      </c>
      <c r="D115" s="29">
        <f>SUM(D104:D113)</f>
        <v>5558380907</v>
      </c>
      <c r="E115" s="42">
        <f>+D115/B115</f>
        <v>0.14094640678541967</v>
      </c>
      <c r="F115" s="50"/>
      <c r="G115" s="49"/>
      <c r="H115" s="48"/>
      <c r="I115" s="47"/>
      <c r="J115" s="1"/>
      <c r="K115" s="1"/>
      <c r="L115" s="1"/>
    </row>
    <row r="116" spans="1:12" s="20" customFormat="1" ht="12.75" customHeight="1" x14ac:dyDescent="0.15">
      <c r="A116" s="21"/>
      <c r="B116" s="21"/>
      <c r="C116" s="21"/>
      <c r="D116" s="21"/>
      <c r="E116" s="21"/>
      <c r="F116" s="21"/>
      <c r="G116" s="21"/>
      <c r="H116" s="21"/>
      <c r="I116" s="21"/>
    </row>
    <row r="117" spans="1:12" s="20" customFormat="1" ht="12.75" customHeight="1" x14ac:dyDescent="0.15">
      <c r="A117" s="345" t="s">
        <v>59</v>
      </c>
      <c r="B117" s="345"/>
      <c r="C117" s="345"/>
      <c r="D117" s="345"/>
      <c r="E117" s="345"/>
      <c r="F117" s="129"/>
      <c r="G117" s="53"/>
      <c r="H117" s="59"/>
      <c r="I117" s="1"/>
      <c r="J117" s="1"/>
      <c r="K117" s="1"/>
      <c r="L117" s="1"/>
    </row>
    <row r="118" spans="1:12" s="20" customFormat="1" ht="12.75" customHeight="1" x14ac:dyDescent="0.15">
      <c r="A118" s="39" t="s">
        <v>58</v>
      </c>
      <c r="B118" s="58" t="s">
        <v>57</v>
      </c>
      <c r="C118" s="57" t="s">
        <v>56</v>
      </c>
      <c r="D118" s="346" t="s">
        <v>55</v>
      </c>
      <c r="E118" s="347"/>
      <c r="F118" s="130"/>
      <c r="G118" s="53"/>
      <c r="H118" s="56"/>
      <c r="I118" s="1"/>
      <c r="J118" s="1"/>
      <c r="K118" s="1"/>
      <c r="L118" s="1"/>
    </row>
    <row r="119" spans="1:12" s="20" customFormat="1" ht="12.75" customHeight="1" x14ac:dyDescent="0.15">
      <c r="A119" s="55" t="s">
        <v>54</v>
      </c>
      <c r="B119" s="35">
        <v>955852316</v>
      </c>
      <c r="C119" s="54">
        <v>943712016</v>
      </c>
      <c r="D119" s="32">
        <f t="shared" ref="D119" si="11">+B119-C119</f>
        <v>12140300</v>
      </c>
      <c r="E119" s="52">
        <f t="shared" ref="E119" si="12">+D119/B119</f>
        <v>1.2701020645955102E-2</v>
      </c>
      <c r="F119" s="131"/>
      <c r="G119" s="53"/>
      <c r="H119" s="47"/>
      <c r="I119" s="47"/>
      <c r="J119" s="1"/>
      <c r="K119" s="1"/>
      <c r="L119" s="1"/>
    </row>
    <row r="120" spans="1:12" s="20" customFormat="1" ht="12.75" customHeight="1" x14ac:dyDescent="0.15">
      <c r="A120" s="55" t="s">
        <v>305</v>
      </c>
      <c r="B120" s="35">
        <v>1624831477</v>
      </c>
      <c r="C120" s="54">
        <v>1314727467</v>
      </c>
      <c r="D120" s="32">
        <v>310104010</v>
      </c>
      <c r="E120" s="52">
        <v>0.19085302961545222</v>
      </c>
      <c r="F120" s="131"/>
      <c r="G120" s="53"/>
      <c r="H120" s="47"/>
      <c r="I120" s="47"/>
      <c r="J120" s="1"/>
      <c r="K120" s="1"/>
      <c r="L120" s="1"/>
    </row>
    <row r="121" spans="1:12" s="20" customFormat="1" ht="12.75" customHeight="1" x14ac:dyDescent="0.15">
      <c r="A121" s="55" t="s">
        <v>332</v>
      </c>
      <c r="B121" s="35">
        <v>468538626</v>
      </c>
      <c r="C121" s="54">
        <v>65692705</v>
      </c>
      <c r="D121" s="32">
        <v>402845921</v>
      </c>
      <c r="E121" s="52">
        <v>0.85979233865768834</v>
      </c>
      <c r="F121" s="131"/>
      <c r="G121" s="53"/>
      <c r="H121" s="47"/>
      <c r="I121" s="47"/>
      <c r="J121" s="1"/>
      <c r="K121" s="1"/>
      <c r="L121" s="1"/>
    </row>
    <row r="122" spans="1:12" s="20" customFormat="1" ht="12.75" customHeight="1" x14ac:dyDescent="0.15">
      <c r="A122" s="55" t="s">
        <v>365</v>
      </c>
      <c r="B122" s="35">
        <v>915648599</v>
      </c>
      <c r="C122" s="54">
        <v>587484869</v>
      </c>
      <c r="D122" s="32">
        <v>328163730</v>
      </c>
      <c r="E122" s="52">
        <v>0.35839483657638405</v>
      </c>
      <c r="F122" s="131"/>
      <c r="G122" s="53"/>
      <c r="H122" s="47"/>
      <c r="I122" s="47"/>
      <c r="J122" s="1"/>
      <c r="K122" s="1"/>
      <c r="L122" s="1"/>
    </row>
    <row r="123" spans="1:12" s="20" customFormat="1" ht="12.75" customHeight="1" x14ac:dyDescent="0.15">
      <c r="A123" s="55" t="s">
        <v>391</v>
      </c>
      <c r="B123" s="35">
        <v>28006183</v>
      </c>
      <c r="C123" s="54">
        <v>4852099</v>
      </c>
      <c r="D123" s="32">
        <v>23154084</v>
      </c>
      <c r="E123" s="52">
        <v>0.82674900753165825</v>
      </c>
      <c r="F123" s="131"/>
      <c r="G123" s="53"/>
      <c r="H123" s="47"/>
      <c r="I123" s="47"/>
      <c r="J123" s="1"/>
      <c r="K123" s="1"/>
      <c r="L123" s="1"/>
    </row>
    <row r="124" spans="1:12" s="20" customFormat="1" ht="12.75" customHeight="1" x14ac:dyDescent="0.15">
      <c r="A124" s="55" t="s">
        <v>423</v>
      </c>
      <c r="B124" s="35">
        <v>70494787</v>
      </c>
      <c r="C124" s="54">
        <v>33352633</v>
      </c>
      <c r="D124" s="32">
        <v>37142154</v>
      </c>
      <c r="E124" s="52">
        <v>0.52687802290969399</v>
      </c>
      <c r="F124" s="131"/>
      <c r="G124" s="53"/>
      <c r="H124" s="47"/>
      <c r="I124" s="47"/>
      <c r="J124" s="1"/>
      <c r="K124" s="1"/>
      <c r="L124" s="1"/>
    </row>
    <row r="125" spans="1:12" s="20" customFormat="1" ht="12.75" customHeight="1" x14ac:dyDescent="0.15">
      <c r="A125" s="55" t="s">
        <v>459</v>
      </c>
      <c r="B125" s="35">
        <v>18997020</v>
      </c>
      <c r="C125" s="54">
        <v>1481955</v>
      </c>
      <c r="D125" s="32">
        <v>17515065</v>
      </c>
      <c r="E125" s="52">
        <v>0.92199013318931078</v>
      </c>
      <c r="F125" s="131"/>
      <c r="G125" s="53"/>
      <c r="H125" s="47"/>
      <c r="I125" s="47"/>
      <c r="J125" s="1"/>
      <c r="K125" s="1"/>
      <c r="L125" s="1"/>
    </row>
    <row r="126" spans="1:12" s="20" customFormat="1" ht="12.75" customHeight="1" x14ac:dyDescent="0.15">
      <c r="A126" s="55" t="s">
        <v>466</v>
      </c>
      <c r="B126" s="35">
        <v>64308848</v>
      </c>
      <c r="C126" s="54">
        <v>58478824</v>
      </c>
      <c r="D126" s="32">
        <v>5830024</v>
      </c>
      <c r="E126" s="52">
        <v>9.0656638725669605E-2</v>
      </c>
      <c r="F126" s="131"/>
      <c r="G126" s="53"/>
      <c r="H126" s="47"/>
      <c r="I126" s="47"/>
      <c r="J126" s="1"/>
      <c r="K126" s="1"/>
      <c r="L126" s="1"/>
    </row>
    <row r="127" spans="1:12" s="20" customFormat="1" ht="12.75" customHeight="1" x14ac:dyDescent="0.15">
      <c r="A127" s="55" t="s">
        <v>508</v>
      </c>
      <c r="B127" s="35">
        <v>6055721</v>
      </c>
      <c r="C127" s="54">
        <v>5246716</v>
      </c>
      <c r="D127" s="32">
        <v>809005</v>
      </c>
      <c r="E127" s="52">
        <v>0.13359350604164227</v>
      </c>
      <c r="F127" s="131"/>
      <c r="G127" s="53"/>
      <c r="H127" s="47"/>
      <c r="I127" s="47"/>
      <c r="J127" s="1"/>
      <c r="K127" s="1"/>
      <c r="L127" s="1"/>
    </row>
    <row r="128" spans="1:12" s="20" customFormat="1" ht="12.75" customHeight="1" x14ac:dyDescent="0.15">
      <c r="A128" s="55" t="s">
        <v>530</v>
      </c>
      <c r="B128" s="35">
        <v>7009175</v>
      </c>
      <c r="C128" s="54">
        <v>71686</v>
      </c>
      <c r="D128" s="32">
        <v>6937489</v>
      </c>
      <c r="E128" s="52">
        <v>0.98977254812442261</v>
      </c>
      <c r="F128" s="131"/>
      <c r="G128" s="53"/>
      <c r="H128" s="47"/>
      <c r="I128" s="47"/>
      <c r="J128" s="1"/>
      <c r="K128" s="1"/>
      <c r="L128" s="1"/>
    </row>
    <row r="129" spans="1:12" s="20" customFormat="1" ht="12.75" customHeight="1" x14ac:dyDescent="0.15">
      <c r="A129" s="55" t="s">
        <v>563</v>
      </c>
      <c r="B129" s="35">
        <f>+B172</f>
        <v>3945724</v>
      </c>
      <c r="C129" s="54">
        <f>+C172</f>
        <v>1226490</v>
      </c>
      <c r="D129" s="32">
        <f>+B129-C129</f>
        <v>2719234</v>
      </c>
      <c r="E129" s="52">
        <f>+D129/B129</f>
        <v>0.68915970807892291</v>
      </c>
      <c r="F129" s="131"/>
      <c r="G129" s="53"/>
      <c r="H129" s="47"/>
      <c r="I129" s="47"/>
      <c r="J129" s="1"/>
      <c r="K129" s="1"/>
      <c r="L129" s="1"/>
    </row>
    <row r="130" spans="1:12" s="20" customFormat="1" ht="12.75" customHeight="1" x14ac:dyDescent="0.15">
      <c r="A130" s="51" t="s">
        <v>36</v>
      </c>
      <c r="B130" s="29">
        <f>SUM(B119:B128)</f>
        <v>4159742752</v>
      </c>
      <c r="C130" s="29">
        <f>SUM(C119:C128)</f>
        <v>3015100970</v>
      </c>
      <c r="D130" s="29">
        <f>SUM(D119:D128)</f>
        <v>1144641782</v>
      </c>
      <c r="E130" s="42">
        <f>+D130/B130</f>
        <v>0.27517129068850649</v>
      </c>
      <c r="F130" s="50"/>
      <c r="G130" s="49"/>
      <c r="H130" s="48"/>
      <c r="I130" s="47"/>
      <c r="J130" s="1"/>
      <c r="K130" s="1"/>
      <c r="L130" s="1"/>
    </row>
    <row r="131" spans="1:12" s="20" customFormat="1" ht="12.75" customHeight="1" x14ac:dyDescent="0.15">
      <c r="A131" s="28"/>
      <c r="B131" s="26"/>
      <c r="C131" s="26"/>
      <c r="D131" s="26"/>
      <c r="E131" s="50"/>
      <c r="F131" s="50"/>
      <c r="G131" s="49"/>
      <c r="H131" s="48"/>
      <c r="I131" s="47"/>
      <c r="J131" s="1"/>
      <c r="K131" s="1"/>
      <c r="L131" s="1"/>
    </row>
    <row r="132" spans="1:12" s="20" customFormat="1" ht="12.75" customHeight="1" x14ac:dyDescent="0.15">
      <c r="A132" s="21"/>
      <c r="B132" s="21"/>
      <c r="C132" s="21"/>
      <c r="D132" s="21"/>
      <c r="E132" s="21"/>
      <c r="F132" s="21"/>
      <c r="G132" s="21"/>
      <c r="H132" s="21"/>
      <c r="I132" s="21"/>
    </row>
    <row r="133" spans="1:12" s="20" customFormat="1" ht="12.75" customHeight="1" x14ac:dyDescent="0.15">
      <c r="A133" s="345" t="s">
        <v>573</v>
      </c>
      <c r="B133" s="345"/>
      <c r="C133" s="345"/>
      <c r="D133" s="345"/>
      <c r="E133" s="345"/>
      <c r="F133" s="345"/>
      <c r="G133" s="345"/>
      <c r="H133" s="21"/>
      <c r="I133" s="21"/>
    </row>
    <row r="134" spans="1:12" s="20" customFormat="1" ht="22.5" customHeight="1" x14ac:dyDescent="0.15">
      <c r="A134" s="46" t="s">
        <v>47</v>
      </c>
      <c r="B134" s="45" t="s">
        <v>42</v>
      </c>
      <c r="C134" s="38" t="s">
        <v>46</v>
      </c>
      <c r="D134" s="44" t="s">
        <v>45</v>
      </c>
      <c r="E134" s="39" t="s">
        <v>40</v>
      </c>
      <c r="F134" s="130"/>
      <c r="G134" s="1"/>
      <c r="H134" s="31"/>
      <c r="I134" s="31"/>
      <c r="J134" s="1"/>
      <c r="K134" s="1"/>
      <c r="L134" s="1"/>
    </row>
    <row r="135" spans="1:12" s="20" customFormat="1" ht="12.75" customHeight="1" x14ac:dyDescent="0.15">
      <c r="A135" s="127">
        <v>43797</v>
      </c>
      <c r="B135" s="43">
        <f>+C147</f>
        <v>4408679863</v>
      </c>
      <c r="C135" s="43">
        <f>+D147</f>
        <v>4131862849</v>
      </c>
      <c r="D135" s="43">
        <f>+B135-C135</f>
        <v>276817014</v>
      </c>
      <c r="E135" s="42">
        <f>+C135/B135</f>
        <v>0.93721090607571744</v>
      </c>
      <c r="F135" s="50"/>
      <c r="G135" s="1"/>
      <c r="H135" s="31"/>
      <c r="I135" s="31"/>
      <c r="J135" s="1"/>
      <c r="K135" s="1"/>
      <c r="L135" s="1"/>
    </row>
    <row r="136" spans="1:12" s="20" customFormat="1" ht="12.75" customHeight="1" x14ac:dyDescent="0.15">
      <c r="A136" s="31"/>
      <c r="B136" s="41"/>
      <c r="C136" s="41"/>
      <c r="D136" s="41"/>
      <c r="E136" s="40"/>
      <c r="F136" s="40"/>
      <c r="G136" s="31"/>
      <c r="H136" s="31"/>
      <c r="I136" s="31"/>
      <c r="J136" s="1"/>
      <c r="K136" s="1"/>
      <c r="L136" s="1"/>
    </row>
    <row r="137" spans="1:12" s="20" customFormat="1" ht="12.75" customHeight="1" x14ac:dyDescent="0.15">
      <c r="A137" s="39" t="s">
        <v>44</v>
      </c>
      <c r="B137" s="39" t="s">
        <v>43</v>
      </c>
      <c r="C137" s="39" t="s">
        <v>42</v>
      </c>
      <c r="D137" s="39" t="s">
        <v>41</v>
      </c>
      <c r="E137" s="39" t="s">
        <v>40</v>
      </c>
      <c r="F137" s="39"/>
      <c r="G137" s="38" t="s">
        <v>39</v>
      </c>
      <c r="H137" s="1"/>
      <c r="I137" s="31"/>
      <c r="J137" s="1"/>
      <c r="K137" s="1"/>
      <c r="L137" s="1"/>
    </row>
    <row r="138" spans="1:12" s="20" customFormat="1" ht="18" customHeight="1" x14ac:dyDescent="0.15">
      <c r="A138" s="37" t="s">
        <v>53</v>
      </c>
      <c r="B138" s="36" t="s">
        <v>52</v>
      </c>
      <c r="C138" s="35">
        <v>1006912535</v>
      </c>
      <c r="D138" s="34">
        <v>956601596</v>
      </c>
      <c r="E138" s="33">
        <f>+D138/C138</f>
        <v>0.95003444961582484</v>
      </c>
      <c r="F138" s="33"/>
      <c r="G138" s="32">
        <f t="shared" ref="G138:G146" si="13">+C138-D138</f>
        <v>50310939</v>
      </c>
      <c r="H138" s="1"/>
      <c r="I138" s="31"/>
      <c r="J138" s="1"/>
      <c r="K138" s="1"/>
      <c r="L138" s="1"/>
    </row>
    <row r="139" spans="1:12" s="20" customFormat="1" ht="18" customHeight="1" x14ac:dyDescent="0.15">
      <c r="A139" s="37" t="s">
        <v>38</v>
      </c>
      <c r="B139" s="36">
        <v>1067</v>
      </c>
      <c r="C139" s="35">
        <v>251522201</v>
      </c>
      <c r="D139" s="34">
        <v>251522201</v>
      </c>
      <c r="E139" s="33">
        <f>+D139/C139</f>
        <v>1</v>
      </c>
      <c r="F139" s="33"/>
      <c r="G139" s="32">
        <f t="shared" si="13"/>
        <v>0</v>
      </c>
      <c r="H139" s="1"/>
      <c r="I139" s="31"/>
      <c r="J139" s="1"/>
      <c r="K139" s="1"/>
      <c r="L139" s="1"/>
    </row>
    <row r="140" spans="1:12" s="20" customFormat="1" ht="18" customHeight="1" x14ac:dyDescent="0.15">
      <c r="A140" s="37" t="s">
        <v>37</v>
      </c>
      <c r="B140" s="36">
        <v>1069</v>
      </c>
      <c r="C140" s="35">
        <v>1004435984</v>
      </c>
      <c r="D140" s="34">
        <v>878319662</v>
      </c>
      <c r="E140" s="33">
        <f>+D140/C140</f>
        <v>0.87444065723555364</v>
      </c>
      <c r="F140" s="33"/>
      <c r="G140" s="32">
        <f t="shared" si="13"/>
        <v>126116322</v>
      </c>
      <c r="H140" s="1"/>
      <c r="I140" s="31"/>
      <c r="J140" s="1"/>
      <c r="K140" s="1"/>
      <c r="L140" s="1"/>
    </row>
    <row r="141" spans="1:12" s="20" customFormat="1" ht="18" customHeight="1" x14ac:dyDescent="0.15">
      <c r="A141" s="37" t="s">
        <v>51</v>
      </c>
      <c r="B141" s="36">
        <v>1070</v>
      </c>
      <c r="C141" s="35">
        <v>180474408</v>
      </c>
      <c r="D141" s="34">
        <v>173026820</v>
      </c>
      <c r="E141" s="33">
        <v>0</v>
      </c>
      <c r="F141" s="33"/>
      <c r="G141" s="32">
        <f t="shared" si="13"/>
        <v>7447588</v>
      </c>
      <c r="H141" s="1"/>
      <c r="I141" s="31"/>
      <c r="J141" s="1"/>
      <c r="K141" s="1"/>
      <c r="L141" s="1"/>
    </row>
    <row r="142" spans="1:12" s="20" customFormat="1" ht="18" customHeight="1" x14ac:dyDescent="0.15">
      <c r="A142" s="37" t="s">
        <v>50</v>
      </c>
      <c r="B142" s="36">
        <v>7527</v>
      </c>
      <c r="C142" s="35">
        <v>379001306</v>
      </c>
      <c r="D142" s="34">
        <v>332482273</v>
      </c>
      <c r="E142" s="33">
        <v>0</v>
      </c>
      <c r="F142" s="33"/>
      <c r="G142" s="32">
        <f t="shared" si="13"/>
        <v>46519033</v>
      </c>
      <c r="H142" s="1"/>
      <c r="I142" s="31"/>
      <c r="J142" s="1"/>
      <c r="K142" s="1"/>
      <c r="L142" s="1"/>
    </row>
    <row r="143" spans="1:12" s="20" customFormat="1" ht="18" customHeight="1" x14ac:dyDescent="0.15">
      <c r="A143" s="37" t="s">
        <v>143</v>
      </c>
      <c r="B143" s="36">
        <v>1068</v>
      </c>
      <c r="C143" s="35">
        <v>1062641754</v>
      </c>
      <c r="D143" s="34">
        <v>1041678609</v>
      </c>
      <c r="E143" s="33">
        <f>+D143/C143</f>
        <v>0.98027261311623559</v>
      </c>
      <c r="F143" s="33"/>
      <c r="G143" s="32">
        <f t="shared" si="13"/>
        <v>20963145</v>
      </c>
      <c r="H143" s="1"/>
      <c r="I143" s="31"/>
      <c r="J143" s="1"/>
      <c r="K143" s="1"/>
      <c r="L143" s="1"/>
    </row>
    <row r="144" spans="1:12" s="20" customFormat="1" ht="18" customHeight="1" x14ac:dyDescent="0.15">
      <c r="A144" s="37" t="s">
        <v>49</v>
      </c>
      <c r="B144" s="36">
        <v>7531</v>
      </c>
      <c r="C144" s="35">
        <v>316295948</v>
      </c>
      <c r="D144" s="34">
        <v>293538961</v>
      </c>
      <c r="E144" s="33">
        <v>0</v>
      </c>
      <c r="F144" s="33"/>
      <c r="G144" s="32">
        <f t="shared" si="13"/>
        <v>22756987</v>
      </c>
      <c r="H144" s="1"/>
      <c r="I144" s="31"/>
      <c r="J144" s="1"/>
      <c r="K144" s="1"/>
      <c r="L144" s="1"/>
    </row>
    <row r="145" spans="1:12" s="20" customFormat="1" ht="18" customHeight="1" x14ac:dyDescent="0.15">
      <c r="A145" s="37" t="s">
        <v>48</v>
      </c>
      <c r="B145" s="36">
        <v>1031</v>
      </c>
      <c r="C145" s="35">
        <v>207395727</v>
      </c>
      <c r="D145" s="34">
        <v>204692727</v>
      </c>
      <c r="E145" s="33">
        <f>+D145/C145</f>
        <v>0.98696694459862233</v>
      </c>
      <c r="F145" s="33"/>
      <c r="G145" s="32">
        <f t="shared" si="13"/>
        <v>2703000</v>
      </c>
      <c r="H145" s="1"/>
      <c r="I145" s="31"/>
      <c r="J145" s="1"/>
      <c r="K145" s="1"/>
      <c r="L145" s="1"/>
    </row>
    <row r="146" spans="1:12" s="20" customFormat="1" ht="18" customHeight="1" x14ac:dyDescent="0.15">
      <c r="A146" s="37" t="s">
        <v>151</v>
      </c>
      <c r="B146" s="36" t="s">
        <v>151</v>
      </c>
      <c r="C146" s="35">
        <v>0</v>
      </c>
      <c r="D146" s="34">
        <v>0</v>
      </c>
      <c r="E146" s="33">
        <v>0</v>
      </c>
      <c r="F146" s="33"/>
      <c r="G146" s="32">
        <f t="shared" si="13"/>
        <v>0</v>
      </c>
      <c r="H146" s="1"/>
      <c r="I146" s="31"/>
      <c r="J146" s="1"/>
      <c r="K146" s="1"/>
      <c r="L146" s="1"/>
    </row>
    <row r="147" spans="1:12" s="20" customFormat="1" ht="12.75" customHeight="1" x14ac:dyDescent="0.15">
      <c r="A147" s="348" t="s">
        <v>36</v>
      </c>
      <c r="B147" s="349"/>
      <c r="C147" s="29">
        <f>SUM(C138:C146)</f>
        <v>4408679863</v>
      </c>
      <c r="D147" s="29">
        <f>SUM(D138:D146)</f>
        <v>4131862849</v>
      </c>
      <c r="E147" s="30">
        <f>+D147/C147</f>
        <v>0.93721090607571744</v>
      </c>
      <c r="F147" s="30"/>
      <c r="G147" s="29">
        <f>SUM(G138:G146)</f>
        <v>276817014</v>
      </c>
      <c r="H147" s="1"/>
      <c r="I147" s="22"/>
      <c r="J147" s="1"/>
      <c r="K147" s="1"/>
      <c r="L147" s="1"/>
    </row>
    <row r="148" spans="1:12" s="20" customFormat="1" ht="12.75" customHeight="1" x14ac:dyDescent="0.15">
      <c r="A148" s="22"/>
      <c r="B148" s="25"/>
      <c r="C148" s="24"/>
      <c r="D148" s="24"/>
      <c r="E148" s="23"/>
      <c r="F148" s="23"/>
      <c r="G148" s="23"/>
      <c r="H148" s="23"/>
      <c r="I148" s="22"/>
      <c r="J148" s="1"/>
      <c r="K148" s="1"/>
      <c r="L148" s="1"/>
    </row>
    <row r="149" spans="1:12" s="20" customFormat="1" ht="12.75" customHeight="1" x14ac:dyDescent="0.15">
      <c r="A149" s="22"/>
      <c r="B149" s="25"/>
      <c r="C149" s="24"/>
      <c r="D149" s="24"/>
      <c r="E149" s="23"/>
      <c r="F149" s="23"/>
      <c r="G149" s="23"/>
      <c r="H149" s="23"/>
      <c r="I149" s="22"/>
      <c r="J149" s="1"/>
      <c r="K149" s="1"/>
      <c r="L149" s="1"/>
    </row>
    <row r="150" spans="1:12" s="20" customFormat="1" ht="12.75" customHeight="1" x14ac:dyDescent="0.15">
      <c r="A150" s="22"/>
      <c r="B150" s="25"/>
      <c r="C150" s="24"/>
      <c r="D150" s="24"/>
      <c r="E150" s="23"/>
      <c r="F150" s="23"/>
      <c r="G150" s="23"/>
      <c r="H150" s="23"/>
      <c r="I150" s="22"/>
      <c r="J150" s="1"/>
      <c r="K150" s="1"/>
      <c r="L150" s="1"/>
    </row>
    <row r="151" spans="1:12" s="20" customFormat="1" ht="12.75" customHeight="1" x14ac:dyDescent="0.15">
      <c r="A151" s="22"/>
      <c r="B151" s="25"/>
      <c r="C151" s="24"/>
      <c r="D151" s="24"/>
      <c r="E151" s="23"/>
      <c r="F151" s="23"/>
      <c r="G151" s="23"/>
      <c r="H151" s="23"/>
      <c r="I151" s="22"/>
      <c r="J151" s="1"/>
      <c r="K151" s="1"/>
      <c r="L151" s="1"/>
    </row>
    <row r="152" spans="1:12" s="20" customFormat="1" ht="12.75" customHeight="1" x14ac:dyDescent="0.15">
      <c r="A152" s="22"/>
      <c r="B152" s="25"/>
      <c r="C152" s="24"/>
      <c r="D152" s="24"/>
      <c r="E152" s="23"/>
      <c r="F152" s="23"/>
      <c r="G152" s="23"/>
      <c r="H152" s="23"/>
      <c r="I152" s="22"/>
      <c r="J152" s="1"/>
      <c r="K152" s="1"/>
      <c r="L152" s="1"/>
    </row>
    <row r="153" spans="1:12" s="20" customFormat="1" ht="12.75" customHeight="1" x14ac:dyDescent="0.15">
      <c r="A153" s="22"/>
      <c r="B153" s="25"/>
      <c r="C153" s="24"/>
      <c r="D153" s="24"/>
      <c r="E153" s="23"/>
      <c r="F153" s="23"/>
      <c r="G153" s="23"/>
      <c r="H153" s="23"/>
      <c r="I153" s="22"/>
      <c r="J153" s="1"/>
      <c r="K153" s="1"/>
      <c r="L153" s="1"/>
    </row>
    <row r="154" spans="1:12" s="20" customFormat="1" ht="12.75" customHeight="1" x14ac:dyDescent="0.15">
      <c r="A154" s="22"/>
      <c r="B154" s="25"/>
      <c r="C154" s="24"/>
      <c r="D154" s="24"/>
      <c r="E154" s="23"/>
      <c r="F154" s="23"/>
      <c r="G154" s="23"/>
      <c r="H154" s="23"/>
      <c r="I154" s="22"/>
      <c r="J154" s="1"/>
      <c r="K154" s="1"/>
      <c r="L154" s="1"/>
    </row>
    <row r="155" spans="1:12" s="20" customFormat="1" ht="12.75" customHeight="1" x14ac:dyDescent="0.15">
      <c r="A155" s="22"/>
      <c r="B155" s="25"/>
      <c r="C155" s="24"/>
      <c r="D155" s="24"/>
      <c r="E155" s="23"/>
      <c r="F155" s="23"/>
      <c r="G155" s="23"/>
      <c r="H155" s="23"/>
      <c r="I155" s="22"/>
      <c r="J155" s="1"/>
      <c r="K155" s="1"/>
      <c r="L155" s="1"/>
    </row>
    <row r="156" spans="1:12" s="20" customFormat="1" ht="12.75" customHeight="1" x14ac:dyDescent="0.15">
      <c r="A156" s="22"/>
      <c r="B156" s="25"/>
      <c r="C156" s="24"/>
      <c r="D156" s="24"/>
      <c r="E156" s="23"/>
      <c r="F156" s="23"/>
      <c r="G156" s="23"/>
      <c r="H156" s="23"/>
      <c r="I156" s="22"/>
      <c r="J156" s="1"/>
      <c r="K156" s="1"/>
      <c r="L156" s="1"/>
    </row>
    <row r="157" spans="1:12" s="20" customFormat="1" ht="12.75" customHeight="1" x14ac:dyDescent="0.15">
      <c r="A157" s="22"/>
      <c r="B157" s="25"/>
      <c r="C157" s="24"/>
      <c r="D157" s="24"/>
      <c r="E157" s="23"/>
      <c r="F157" s="23"/>
      <c r="G157" s="23"/>
      <c r="H157" s="23"/>
      <c r="I157" s="22"/>
      <c r="J157" s="1"/>
      <c r="K157" s="1"/>
      <c r="L157" s="1"/>
    </row>
    <row r="158" spans="1:12" s="20" customFormat="1" ht="12.75" customHeight="1" x14ac:dyDescent="0.15">
      <c r="A158" s="22"/>
      <c r="B158" s="25"/>
      <c r="C158" s="24"/>
      <c r="D158" s="24"/>
      <c r="E158" s="23"/>
      <c r="F158" s="23"/>
      <c r="G158" s="23"/>
      <c r="H158" s="23"/>
      <c r="I158" s="22"/>
      <c r="J158" s="1"/>
      <c r="K158" s="1"/>
      <c r="L158" s="1"/>
    </row>
    <row r="159" spans="1:12" s="20" customFormat="1" ht="12.75" customHeight="1" x14ac:dyDescent="0.15">
      <c r="A159" s="22"/>
      <c r="B159" s="25"/>
      <c r="C159" s="24"/>
      <c r="D159" s="24"/>
      <c r="E159" s="23"/>
      <c r="F159" s="23"/>
      <c r="G159" s="23"/>
      <c r="H159" s="23"/>
      <c r="I159" s="22"/>
      <c r="J159" s="1"/>
      <c r="K159" s="1"/>
      <c r="L159" s="1"/>
    </row>
    <row r="160" spans="1:12" s="20" customFormat="1" ht="12.75" customHeight="1" x14ac:dyDescent="0.15">
      <c r="A160" s="22"/>
      <c r="B160" s="25"/>
      <c r="C160" s="24"/>
      <c r="D160" s="24"/>
      <c r="E160" s="23"/>
      <c r="F160" s="23"/>
      <c r="G160" s="23"/>
      <c r="H160" s="23"/>
      <c r="I160" s="22"/>
      <c r="J160" s="1"/>
      <c r="K160" s="1"/>
      <c r="L160" s="1"/>
    </row>
    <row r="161" spans="1:12" s="20" customFormat="1" ht="12.75" customHeight="1" x14ac:dyDescent="0.15">
      <c r="A161" s="22"/>
      <c r="B161" s="25"/>
      <c r="C161" s="24"/>
      <c r="D161" s="24"/>
      <c r="E161" s="23"/>
      <c r="F161" s="23"/>
      <c r="G161" s="23"/>
      <c r="H161" s="23"/>
      <c r="I161" s="22"/>
      <c r="J161" s="1"/>
      <c r="K161" s="1"/>
      <c r="L161" s="1"/>
    </row>
    <row r="162" spans="1:12" s="20" customFormat="1" ht="12.75" customHeight="1" x14ac:dyDescent="0.15">
      <c r="A162" s="22"/>
      <c r="B162" s="25"/>
      <c r="C162" s="24"/>
      <c r="D162" s="24"/>
      <c r="E162" s="23"/>
      <c r="F162" s="23"/>
      <c r="G162" s="23"/>
      <c r="H162" s="23"/>
      <c r="I162" s="22"/>
      <c r="J162" s="1"/>
      <c r="K162" s="1"/>
      <c r="L162" s="1"/>
    </row>
    <row r="163" spans="1:12" s="20" customFormat="1" ht="12.75" customHeight="1" x14ac:dyDescent="0.15">
      <c r="A163" s="22"/>
      <c r="B163" s="25"/>
      <c r="C163" s="24"/>
      <c r="D163" s="24"/>
      <c r="E163" s="23"/>
      <c r="F163" s="23"/>
      <c r="G163" s="23"/>
      <c r="H163" s="23"/>
      <c r="I163" s="22"/>
      <c r="J163" s="1"/>
      <c r="K163" s="1"/>
      <c r="L163" s="1"/>
    </row>
    <row r="164" spans="1:12" s="20" customFormat="1" ht="12.75" customHeight="1" x14ac:dyDescent="0.15">
      <c r="A164" s="1"/>
      <c r="B164" s="3"/>
      <c r="C164" s="2"/>
      <c r="D164" s="1"/>
      <c r="E164" s="1"/>
      <c r="F164" s="1"/>
      <c r="G164" s="1"/>
      <c r="H164" s="1"/>
      <c r="I164" s="1"/>
      <c r="J164" s="1"/>
      <c r="K164" s="1"/>
      <c r="L164" s="1"/>
    </row>
    <row r="165" spans="1:12" s="20" customFormat="1" ht="12.75" customHeight="1" x14ac:dyDescent="0.15">
      <c r="A165" s="1"/>
      <c r="B165" s="3"/>
      <c r="C165" s="2"/>
      <c r="D165" s="1"/>
      <c r="E165" s="1"/>
      <c r="F165" s="1"/>
      <c r="G165" s="1"/>
      <c r="H165" s="1"/>
      <c r="I165" s="1"/>
      <c r="J165" s="1"/>
      <c r="K165" s="1"/>
      <c r="L165" s="1"/>
    </row>
    <row r="166" spans="1:12" s="20" customFormat="1" ht="12.75" customHeight="1" x14ac:dyDescent="0.15">
      <c r="A166" s="1"/>
      <c r="B166" s="3"/>
      <c r="C166" s="2"/>
      <c r="D166" s="1"/>
      <c r="E166" s="1"/>
      <c r="F166" s="1"/>
      <c r="G166" s="1"/>
      <c r="H166" s="1"/>
      <c r="I166" s="1"/>
      <c r="J166" s="1"/>
      <c r="K166" s="1"/>
      <c r="L166" s="1"/>
    </row>
    <row r="167" spans="1:12" s="20" customFormat="1" ht="12.75" customHeight="1" x14ac:dyDescent="0.15">
      <c r="A167" s="1"/>
      <c r="B167" s="3"/>
      <c r="C167" s="2"/>
      <c r="D167" s="1"/>
      <c r="E167" s="1"/>
      <c r="F167" s="1"/>
      <c r="G167" s="1"/>
      <c r="H167" s="1"/>
      <c r="I167" s="1"/>
      <c r="J167" s="1"/>
      <c r="K167" s="1"/>
      <c r="L167" s="1"/>
    </row>
    <row r="168" spans="1:12" s="20" customFormat="1" ht="12.75" customHeight="1" x14ac:dyDescent="0.15">
      <c r="A168" s="1"/>
      <c r="B168" s="3"/>
      <c r="C168" s="2"/>
      <c r="D168" s="1"/>
      <c r="E168" s="1"/>
      <c r="F168" s="1"/>
      <c r="G168" s="1"/>
      <c r="H168" s="1"/>
      <c r="I168" s="1"/>
      <c r="J168" s="1"/>
      <c r="K168" s="1"/>
      <c r="L168" s="1"/>
    </row>
    <row r="169" spans="1:12" s="20" customFormat="1" ht="12.75" customHeight="1" x14ac:dyDescent="0.15">
      <c r="A169" s="1"/>
      <c r="B169" s="3"/>
      <c r="C169" s="2"/>
      <c r="D169" s="1"/>
      <c r="E169" s="1"/>
      <c r="F169" s="1"/>
      <c r="G169" s="1"/>
      <c r="H169" s="1"/>
      <c r="I169" s="1"/>
      <c r="J169" s="1"/>
      <c r="K169" s="1"/>
      <c r="L169" s="1"/>
    </row>
    <row r="170" spans="1:12" s="20" customFormat="1" ht="12.75" customHeight="1" x14ac:dyDescent="0.15">
      <c r="A170" s="345" t="s">
        <v>574</v>
      </c>
      <c r="B170" s="345"/>
      <c r="C170" s="345"/>
      <c r="D170" s="345"/>
      <c r="E170" s="345"/>
      <c r="F170" s="345"/>
      <c r="G170" s="345"/>
      <c r="H170" s="21"/>
      <c r="I170" s="21"/>
    </row>
    <row r="171" spans="1:12" s="20" customFormat="1" ht="23.25" customHeight="1" x14ac:dyDescent="0.15">
      <c r="A171" s="46" t="s">
        <v>47</v>
      </c>
      <c r="B171" s="45" t="s">
        <v>42</v>
      </c>
      <c r="C171" s="38" t="s">
        <v>46</v>
      </c>
      <c r="D171" s="44" t="s">
        <v>45</v>
      </c>
      <c r="E171" s="39" t="s">
        <v>40</v>
      </c>
      <c r="F171" s="350"/>
      <c r="G171" s="351"/>
      <c r="H171" s="31"/>
      <c r="I171" s="31"/>
      <c r="J171" s="1"/>
      <c r="K171" s="1"/>
      <c r="L171" s="1"/>
    </row>
    <row r="172" spans="1:12" s="20" customFormat="1" ht="12.75" customHeight="1" x14ac:dyDescent="0.15">
      <c r="A172" s="127">
        <v>43797</v>
      </c>
      <c r="B172" s="43">
        <f>+C183</f>
        <v>3945724</v>
      </c>
      <c r="C172" s="43">
        <f>+D183</f>
        <v>1226490</v>
      </c>
      <c r="D172" s="43">
        <f>+B172-C172</f>
        <v>2719234</v>
      </c>
      <c r="E172" s="42">
        <f>+C172/B172</f>
        <v>0.31084029192107709</v>
      </c>
      <c r="F172" s="352"/>
      <c r="G172" s="353"/>
      <c r="H172" s="31"/>
      <c r="I172" s="31"/>
      <c r="J172" s="1"/>
      <c r="K172" s="1"/>
      <c r="L172" s="1"/>
    </row>
    <row r="173" spans="1:12" s="20" customFormat="1" ht="12.75" customHeight="1" x14ac:dyDescent="0.15">
      <c r="A173" s="31"/>
      <c r="B173" s="41"/>
      <c r="C173" s="41"/>
      <c r="D173" s="41"/>
      <c r="E173" s="40"/>
      <c r="F173" s="40"/>
      <c r="G173" s="31"/>
      <c r="H173" s="31"/>
      <c r="I173" s="31"/>
      <c r="J173" s="1"/>
      <c r="K173" s="1"/>
      <c r="L173" s="1"/>
    </row>
    <row r="174" spans="1:12" s="20" customFormat="1" ht="12.75" customHeight="1" x14ac:dyDescent="0.15">
      <c r="A174" s="39" t="s">
        <v>44</v>
      </c>
      <c r="B174" s="39" t="s">
        <v>43</v>
      </c>
      <c r="C174" s="39" t="s">
        <v>42</v>
      </c>
      <c r="D174" s="39" t="s">
        <v>41</v>
      </c>
      <c r="E174" s="39" t="s">
        <v>40</v>
      </c>
      <c r="F174" s="39"/>
      <c r="G174" s="38" t="s">
        <v>39</v>
      </c>
      <c r="H174" s="31"/>
      <c r="I174" s="31"/>
      <c r="J174" s="1"/>
      <c r="K174" s="1"/>
      <c r="L174" s="1"/>
    </row>
    <row r="175" spans="1:12" s="20" customFormat="1" ht="12.75" customHeight="1" x14ac:dyDescent="0.15">
      <c r="A175" s="37" t="s">
        <v>53</v>
      </c>
      <c r="B175" s="36" t="s">
        <v>52</v>
      </c>
      <c r="C175" s="35">
        <v>1949885</v>
      </c>
      <c r="D175" s="35">
        <v>0</v>
      </c>
      <c r="E175" s="33">
        <f>+D175/C175</f>
        <v>0</v>
      </c>
      <c r="F175" s="39"/>
      <c r="G175" s="32">
        <f t="shared" ref="G175:G183" si="14">+C175-D175</f>
        <v>1949885</v>
      </c>
      <c r="H175" s="31"/>
      <c r="I175" s="31"/>
      <c r="J175" s="1"/>
      <c r="K175" s="1"/>
      <c r="L175" s="1"/>
    </row>
    <row r="176" spans="1:12" s="20" customFormat="1" ht="12.75" customHeight="1" x14ac:dyDescent="0.15">
      <c r="A176" s="37" t="s">
        <v>38</v>
      </c>
      <c r="B176" s="36">
        <v>1067</v>
      </c>
      <c r="C176" s="35">
        <v>732689</v>
      </c>
      <c r="D176" s="35">
        <v>732687</v>
      </c>
      <c r="E176" s="33">
        <v>500000</v>
      </c>
      <c r="F176" s="39">
        <v>0</v>
      </c>
      <c r="G176" s="32">
        <v>500000</v>
      </c>
      <c r="H176" s="31"/>
      <c r="I176" s="31"/>
      <c r="J176" s="1"/>
      <c r="K176" s="1"/>
      <c r="L176" s="1"/>
    </row>
    <row r="177" spans="1:12" s="20" customFormat="1" ht="12.75" customHeight="1" x14ac:dyDescent="0.15">
      <c r="A177" s="37" t="s">
        <v>37</v>
      </c>
      <c r="B177" s="36">
        <v>1069</v>
      </c>
      <c r="C177" s="35">
        <v>0</v>
      </c>
      <c r="D177" s="35">
        <v>0</v>
      </c>
      <c r="E177" s="33">
        <v>0</v>
      </c>
      <c r="F177" s="39"/>
      <c r="G177" s="32">
        <f t="shared" si="14"/>
        <v>0</v>
      </c>
      <c r="H177" s="31"/>
      <c r="I177" s="31"/>
      <c r="J177" s="1"/>
      <c r="K177" s="1"/>
      <c r="L177" s="1"/>
    </row>
    <row r="178" spans="1:12" s="20" customFormat="1" ht="12.75" customHeight="1" x14ac:dyDescent="0.15">
      <c r="A178" s="37" t="s">
        <v>51</v>
      </c>
      <c r="B178" s="36">
        <v>1070</v>
      </c>
      <c r="C178" s="35">
        <v>0</v>
      </c>
      <c r="D178" s="35">
        <v>0</v>
      </c>
      <c r="E178" s="33">
        <v>0</v>
      </c>
      <c r="F178" s="39"/>
      <c r="G178" s="32">
        <f t="shared" si="14"/>
        <v>0</v>
      </c>
      <c r="H178" s="31"/>
      <c r="I178" s="31"/>
      <c r="J178" s="1"/>
      <c r="K178" s="1"/>
      <c r="L178" s="1"/>
    </row>
    <row r="179" spans="1:12" s="20" customFormat="1" ht="12.75" customHeight="1" x14ac:dyDescent="0.15">
      <c r="A179" s="37" t="s">
        <v>50</v>
      </c>
      <c r="B179" s="36">
        <v>7527</v>
      </c>
      <c r="C179" s="35">
        <v>481</v>
      </c>
      <c r="D179" s="35">
        <v>481</v>
      </c>
      <c r="E179" s="33">
        <v>0</v>
      </c>
      <c r="F179" s="39"/>
      <c r="G179" s="32">
        <f t="shared" si="14"/>
        <v>0</v>
      </c>
      <c r="H179" s="31"/>
      <c r="I179" s="31"/>
      <c r="J179" s="1"/>
      <c r="K179" s="1"/>
      <c r="L179" s="1"/>
    </row>
    <row r="180" spans="1:12" s="20" customFormat="1" ht="12.75" customHeight="1" x14ac:dyDescent="0.15">
      <c r="A180" s="37" t="s">
        <v>143</v>
      </c>
      <c r="B180" s="36">
        <v>1068</v>
      </c>
      <c r="C180" s="35">
        <v>0</v>
      </c>
      <c r="D180" s="35">
        <v>0</v>
      </c>
      <c r="E180" s="33">
        <v>0</v>
      </c>
      <c r="F180" s="39"/>
      <c r="G180" s="32">
        <f>+C180-D180</f>
        <v>0</v>
      </c>
      <c r="H180" s="31"/>
      <c r="I180" s="31"/>
      <c r="J180" s="1"/>
      <c r="K180" s="1"/>
      <c r="L180" s="1"/>
    </row>
    <row r="181" spans="1:12" s="20" customFormat="1" ht="12.75" customHeight="1" x14ac:dyDescent="0.15">
      <c r="A181" s="37" t="s">
        <v>49</v>
      </c>
      <c r="B181" s="36">
        <v>7531</v>
      </c>
      <c r="C181" s="35">
        <v>1262669</v>
      </c>
      <c r="D181" s="35">
        <v>493322</v>
      </c>
      <c r="E181" s="33">
        <v>0</v>
      </c>
      <c r="F181" s="39"/>
      <c r="G181" s="32">
        <f t="shared" si="14"/>
        <v>769347</v>
      </c>
      <c r="H181" s="31"/>
      <c r="I181" s="31"/>
      <c r="J181" s="1"/>
      <c r="K181" s="1"/>
      <c r="L181" s="1"/>
    </row>
    <row r="182" spans="1:12" s="20" customFormat="1" ht="12.75" customHeight="1" x14ac:dyDescent="0.15">
      <c r="A182" s="37" t="s">
        <v>48</v>
      </c>
      <c r="B182" s="36">
        <v>1031</v>
      </c>
      <c r="C182" s="35">
        <v>0</v>
      </c>
      <c r="D182" s="35">
        <v>0</v>
      </c>
      <c r="E182" s="33">
        <v>0</v>
      </c>
      <c r="F182" s="39"/>
      <c r="G182" s="32">
        <f t="shared" si="14"/>
        <v>0</v>
      </c>
      <c r="H182" s="31"/>
      <c r="I182" s="31"/>
      <c r="J182" s="1"/>
      <c r="K182" s="1"/>
      <c r="L182" s="1"/>
    </row>
    <row r="183" spans="1:12" s="20" customFormat="1" ht="12.75" customHeight="1" x14ac:dyDescent="0.15">
      <c r="A183" s="348" t="s">
        <v>36</v>
      </c>
      <c r="B183" s="349"/>
      <c r="C183" s="29">
        <f>SUM(C175:C182)</f>
        <v>3945724</v>
      </c>
      <c r="D183" s="29">
        <f>SUM(D175:D182)</f>
        <v>1226490</v>
      </c>
      <c r="E183" s="30">
        <f>+D183/C183</f>
        <v>0.31084029192107709</v>
      </c>
      <c r="F183" s="29">
        <f>SUM(F180:F180)</f>
        <v>0</v>
      </c>
      <c r="G183" s="32">
        <f t="shared" si="14"/>
        <v>2719234</v>
      </c>
      <c r="H183" s="23"/>
      <c r="I183" s="22"/>
      <c r="J183" s="1"/>
      <c r="K183" s="1"/>
      <c r="L183" s="1"/>
    </row>
    <row r="184" spans="1:12" s="20" customFormat="1" ht="12.75" customHeight="1" x14ac:dyDescent="0.15">
      <c r="A184" s="28"/>
      <c r="B184" s="28"/>
      <c r="C184" s="26"/>
      <c r="D184" s="26"/>
      <c r="E184" s="27"/>
      <c r="F184" s="27"/>
      <c r="G184" s="26"/>
      <c r="H184" s="23"/>
      <c r="I184" s="22"/>
      <c r="J184" s="1"/>
      <c r="K184" s="1"/>
      <c r="L184" s="1"/>
    </row>
    <row r="185" spans="1:12" s="20" customFormat="1" ht="12.75" customHeight="1" x14ac:dyDescent="0.15">
      <c r="A185" s="28"/>
      <c r="B185" s="28"/>
      <c r="C185" s="26"/>
      <c r="D185" s="26"/>
      <c r="E185" s="27"/>
      <c r="F185" s="27"/>
      <c r="G185" s="26"/>
      <c r="H185" s="23"/>
      <c r="I185" s="22"/>
      <c r="J185" s="1"/>
      <c r="K185" s="1"/>
      <c r="L185" s="1"/>
    </row>
    <row r="186" spans="1:12" s="20" customFormat="1" ht="12.75" customHeight="1" x14ac:dyDescent="0.15">
      <c r="A186" s="28"/>
      <c r="B186" s="28"/>
      <c r="C186" s="26"/>
      <c r="D186" s="26"/>
      <c r="E186" s="27"/>
      <c r="F186" s="27"/>
      <c r="G186" s="26"/>
      <c r="H186" s="23"/>
      <c r="I186" s="22"/>
      <c r="J186" s="1"/>
      <c r="K186" s="1"/>
      <c r="L186" s="1"/>
    </row>
    <row r="187" spans="1:12" s="20" customFormat="1" ht="12.75" customHeight="1" x14ac:dyDescent="0.15">
      <c r="A187" s="28"/>
      <c r="B187" s="28"/>
      <c r="C187" s="26"/>
      <c r="D187" s="26"/>
      <c r="E187" s="27"/>
      <c r="F187" s="27"/>
      <c r="G187" s="26"/>
      <c r="H187" s="23"/>
      <c r="I187" s="22"/>
      <c r="J187" s="1"/>
      <c r="K187" s="1"/>
      <c r="L187" s="1"/>
    </row>
    <row r="188" spans="1:12" s="20" customFormat="1" ht="12.75" customHeight="1" x14ac:dyDescent="0.15">
      <c r="A188" s="22"/>
      <c r="B188" s="25"/>
      <c r="C188" s="24"/>
      <c r="D188" s="24"/>
      <c r="E188" s="23"/>
      <c r="F188" s="23"/>
      <c r="G188" s="23"/>
      <c r="H188" s="23"/>
      <c r="I188" s="22"/>
      <c r="J188" s="1"/>
      <c r="K188" s="1"/>
      <c r="L188" s="1"/>
    </row>
    <row r="189" spans="1:12" s="20" customFormat="1" ht="12.75" customHeight="1" x14ac:dyDescent="0.15">
      <c r="A189" s="22"/>
      <c r="B189" s="25"/>
      <c r="C189" s="24"/>
      <c r="D189" s="24"/>
      <c r="E189" s="23"/>
      <c r="F189" s="23"/>
      <c r="G189" s="23"/>
      <c r="H189" s="23"/>
      <c r="I189" s="22"/>
      <c r="J189" s="1"/>
      <c r="K189" s="1"/>
      <c r="L189" s="1"/>
    </row>
    <row r="190" spans="1:12" s="20" customFormat="1" ht="12.75" customHeight="1" x14ac:dyDescent="0.15">
      <c r="A190" s="22"/>
      <c r="B190" s="25"/>
      <c r="C190" s="24"/>
      <c r="D190" s="24"/>
      <c r="E190" s="23"/>
      <c r="F190" s="23"/>
      <c r="G190" s="23"/>
      <c r="H190" s="23"/>
      <c r="I190" s="22"/>
      <c r="J190" s="1"/>
      <c r="K190" s="1"/>
      <c r="L190" s="1"/>
    </row>
    <row r="191" spans="1:12" s="20" customFormat="1" ht="12.75" customHeight="1" x14ac:dyDescent="0.15">
      <c r="A191" s="22"/>
      <c r="B191" s="25"/>
      <c r="C191" s="24"/>
      <c r="D191" s="24"/>
      <c r="E191" s="23"/>
      <c r="F191" s="23"/>
      <c r="G191" s="23"/>
      <c r="H191" s="23"/>
      <c r="I191" s="22"/>
      <c r="J191" s="1"/>
      <c r="K191" s="1"/>
      <c r="L191" s="1"/>
    </row>
    <row r="192" spans="1:12" s="20" customFormat="1" ht="12.75" customHeight="1" x14ac:dyDescent="0.15">
      <c r="A192" s="22"/>
      <c r="B192" s="25"/>
      <c r="C192" s="24"/>
      <c r="D192" s="24"/>
      <c r="E192" s="23"/>
      <c r="F192" s="23"/>
      <c r="G192" s="23"/>
      <c r="H192" s="23"/>
      <c r="I192" s="22"/>
      <c r="J192" s="1"/>
      <c r="K192" s="1"/>
      <c r="L192" s="1"/>
    </row>
    <row r="193" spans="1:12" s="20" customFormat="1" ht="12.75" customHeight="1" x14ac:dyDescent="0.15">
      <c r="A193" s="22"/>
      <c r="B193" s="25"/>
      <c r="C193" s="24"/>
      <c r="D193" s="24"/>
      <c r="E193" s="23"/>
      <c r="F193" s="23"/>
      <c r="G193" s="23"/>
      <c r="H193" s="23"/>
      <c r="I193" s="22"/>
      <c r="J193" s="1"/>
      <c r="K193" s="1"/>
      <c r="L193" s="1"/>
    </row>
    <row r="194" spans="1:12" s="20" customFormat="1" ht="12.75" customHeight="1" x14ac:dyDescent="0.15">
      <c r="A194" s="22"/>
      <c r="B194" s="25"/>
      <c r="C194" s="24"/>
      <c r="D194" s="24"/>
      <c r="E194" s="23"/>
      <c r="F194" s="23"/>
      <c r="G194" s="23"/>
      <c r="H194" s="23"/>
      <c r="I194" s="22"/>
      <c r="J194" s="1"/>
      <c r="K194" s="1"/>
      <c r="L194" s="1"/>
    </row>
    <row r="195" spans="1:12" s="20" customFormat="1" ht="12.75" customHeight="1" x14ac:dyDescent="0.15">
      <c r="A195" s="22"/>
      <c r="B195" s="25"/>
      <c r="C195" s="24"/>
      <c r="D195" s="24"/>
      <c r="E195" s="23"/>
      <c r="F195" s="23"/>
      <c r="G195" s="23"/>
      <c r="H195" s="23"/>
      <c r="I195" s="22"/>
      <c r="J195" s="1"/>
      <c r="K195" s="1"/>
      <c r="L195" s="1"/>
    </row>
    <row r="196" spans="1:12" s="20" customFormat="1" ht="12.75" customHeight="1" x14ac:dyDescent="0.15">
      <c r="A196" s="22"/>
      <c r="B196" s="25"/>
      <c r="C196" s="24"/>
      <c r="D196" s="24"/>
      <c r="E196" s="23"/>
      <c r="F196" s="23"/>
      <c r="G196" s="23"/>
      <c r="H196" s="23"/>
      <c r="I196" s="22"/>
      <c r="J196" s="1"/>
      <c r="K196" s="1"/>
      <c r="L196" s="1"/>
    </row>
    <row r="197" spans="1:12" s="20" customFormat="1" ht="12.75" customHeight="1" x14ac:dyDescent="0.15">
      <c r="A197" s="22"/>
      <c r="B197" s="25"/>
      <c r="C197" s="24"/>
      <c r="D197" s="24"/>
      <c r="E197" s="23"/>
      <c r="F197" s="23"/>
      <c r="G197" s="23"/>
      <c r="H197" s="23"/>
      <c r="I197" s="22"/>
      <c r="J197" s="1"/>
      <c r="K197" s="1"/>
      <c r="L197" s="1"/>
    </row>
    <row r="198" spans="1:12" s="20" customFormat="1" ht="12.75" customHeight="1" x14ac:dyDescent="0.15">
      <c r="A198" s="22"/>
      <c r="B198" s="25"/>
      <c r="C198" s="24"/>
      <c r="D198" s="24"/>
      <c r="E198" s="23"/>
      <c r="F198" s="23"/>
      <c r="G198" s="23"/>
      <c r="H198" s="23"/>
      <c r="I198" s="22"/>
      <c r="J198" s="1"/>
      <c r="K198" s="1"/>
      <c r="L198" s="1"/>
    </row>
    <row r="199" spans="1:12" s="20" customFormat="1" ht="12.75" customHeight="1" x14ac:dyDescent="0.15">
      <c r="A199" s="22"/>
      <c r="B199" s="25"/>
      <c r="C199" s="24"/>
      <c r="D199" s="24"/>
      <c r="E199" s="23"/>
      <c r="F199" s="23"/>
      <c r="G199" s="23"/>
      <c r="H199" s="23"/>
      <c r="I199" s="22"/>
      <c r="J199" s="1"/>
      <c r="K199" s="1"/>
      <c r="L199" s="1"/>
    </row>
    <row r="200" spans="1:12" s="20" customFormat="1" ht="12.75" customHeight="1" x14ac:dyDescent="0.15">
      <c r="A200" s="1"/>
      <c r="B200" s="3"/>
      <c r="C200" s="2"/>
      <c r="D200" s="1"/>
      <c r="E200" s="1"/>
      <c r="F200" s="1"/>
      <c r="G200" s="1"/>
      <c r="H200" s="1"/>
      <c r="I200" s="1"/>
      <c r="J200" s="1"/>
      <c r="K200" s="1"/>
      <c r="L200" s="1"/>
    </row>
    <row r="201" spans="1:12" s="20" customFormat="1" ht="12.75" customHeight="1" x14ac:dyDescent="0.15">
      <c r="A201" s="1"/>
      <c r="B201" s="3"/>
      <c r="C201" s="2"/>
      <c r="D201" s="1"/>
      <c r="E201" s="1"/>
      <c r="F201" s="1"/>
      <c r="G201" s="1"/>
      <c r="H201" s="1"/>
      <c r="I201" s="1"/>
      <c r="J201" s="1"/>
      <c r="K201" s="1"/>
      <c r="L201" s="1"/>
    </row>
    <row r="202" spans="1:12" s="20" customFormat="1" ht="12.75" customHeight="1" x14ac:dyDescent="0.15">
      <c r="A202" s="1"/>
      <c r="B202" s="3"/>
      <c r="C202" s="2"/>
      <c r="D202" s="1"/>
      <c r="E202" s="1"/>
      <c r="F202" s="1"/>
      <c r="G202" s="1"/>
      <c r="H202" s="1"/>
      <c r="I202" s="1"/>
      <c r="J202" s="1"/>
      <c r="K202" s="1"/>
      <c r="L202" s="1"/>
    </row>
    <row r="203" spans="1:12" s="20" customFormat="1" ht="12.75" customHeight="1" x14ac:dyDescent="0.15">
      <c r="A203" s="1"/>
      <c r="B203" s="3"/>
      <c r="C203" s="2"/>
      <c r="D203" s="1"/>
      <c r="E203" s="1"/>
      <c r="F203" s="1"/>
      <c r="G203" s="1"/>
      <c r="H203" s="1"/>
      <c r="I203" s="1"/>
      <c r="J203" s="1"/>
      <c r="K203" s="1"/>
      <c r="L203" s="1"/>
    </row>
    <row r="204" spans="1:12" s="20" customFormat="1" ht="12.75" customHeight="1" x14ac:dyDescent="0.15">
      <c r="A204" s="21"/>
      <c r="B204" s="21"/>
      <c r="C204" s="21"/>
      <c r="D204" s="21"/>
      <c r="E204" s="21"/>
      <c r="F204" s="21"/>
      <c r="G204" s="21"/>
      <c r="H204" s="21"/>
      <c r="I204" s="21"/>
      <c r="J204" s="21"/>
    </row>
    <row r="205" spans="1:12" s="20" customFormat="1" ht="12.75" customHeight="1" thickBot="1" x14ac:dyDescent="0.2">
      <c r="A205" s="21"/>
      <c r="B205" s="21"/>
      <c r="C205" s="21"/>
      <c r="D205" s="21"/>
      <c r="E205" s="21"/>
      <c r="F205" s="21"/>
      <c r="G205" s="21"/>
      <c r="H205" s="21"/>
      <c r="I205" s="21"/>
      <c r="J205" s="21"/>
    </row>
    <row r="206" spans="1:12" ht="25.5" customHeight="1" thickBot="1" x14ac:dyDescent="0.2">
      <c r="A206" s="339" t="s">
        <v>575</v>
      </c>
      <c r="B206" s="340"/>
      <c r="C206" s="340"/>
      <c r="D206" s="340"/>
      <c r="E206" s="340"/>
      <c r="F206" s="340"/>
      <c r="G206" s="340"/>
      <c r="H206" s="340"/>
      <c r="I206" s="340"/>
      <c r="J206" s="341"/>
    </row>
    <row r="207" spans="1:12" ht="36" x14ac:dyDescent="0.15">
      <c r="A207" s="170" t="s">
        <v>448</v>
      </c>
      <c r="B207" s="171" t="s">
        <v>33</v>
      </c>
      <c r="C207" s="172" t="s">
        <v>32</v>
      </c>
      <c r="D207" s="172" t="s">
        <v>31</v>
      </c>
      <c r="E207" s="171" t="s">
        <v>30</v>
      </c>
      <c r="F207" s="171"/>
      <c r="G207" s="172" t="s">
        <v>474</v>
      </c>
      <c r="H207" s="172" t="s">
        <v>28</v>
      </c>
      <c r="I207" s="172" t="s">
        <v>27</v>
      </c>
      <c r="J207" s="172" t="s">
        <v>576</v>
      </c>
      <c r="K207" s="182"/>
    </row>
    <row r="208" spans="1:12" ht="51" customHeight="1" x14ac:dyDescent="0.15">
      <c r="A208" s="178" t="s">
        <v>447</v>
      </c>
      <c r="B208" s="16">
        <v>2018</v>
      </c>
      <c r="C208" s="165" t="s">
        <v>75</v>
      </c>
      <c r="D208" s="220">
        <v>42944</v>
      </c>
      <c r="E208" s="14" t="s">
        <v>280</v>
      </c>
      <c r="F208" s="174"/>
      <c r="G208" s="177">
        <v>2</v>
      </c>
      <c r="H208" s="153">
        <v>0</v>
      </c>
      <c r="I208" s="153">
        <f t="shared" ref="I208:I213" si="15">+G208-H208</f>
        <v>2</v>
      </c>
      <c r="J208" s="302" t="s">
        <v>577</v>
      </c>
      <c r="K208" s="182"/>
    </row>
    <row r="209" spans="1:11" ht="21" customHeight="1" outlineLevel="1" x14ac:dyDescent="0.15">
      <c r="A209" s="189" t="s">
        <v>285</v>
      </c>
      <c r="B209" s="190"/>
      <c r="C209" s="191"/>
      <c r="D209" s="192"/>
      <c r="E209" s="190"/>
      <c r="F209" s="190"/>
      <c r="G209" s="193"/>
      <c r="H209" s="194"/>
      <c r="I209" s="195">
        <f>SUBTOTAL(9,I207:I208)</f>
        <v>2</v>
      </c>
      <c r="J209" s="196"/>
      <c r="K209" s="22"/>
    </row>
    <row r="210" spans="1:11" ht="36" customHeight="1" outlineLevel="2" x14ac:dyDescent="0.15">
      <c r="A210" s="242" t="s">
        <v>21</v>
      </c>
      <c r="B210" s="243">
        <v>2015</v>
      </c>
      <c r="C210" s="244" t="s">
        <v>137</v>
      </c>
      <c r="D210" s="245">
        <v>41901</v>
      </c>
      <c r="E210" s="243" t="s">
        <v>20</v>
      </c>
      <c r="F210" s="243"/>
      <c r="G210" s="246">
        <v>125948996</v>
      </c>
      <c r="H210" s="247">
        <v>0</v>
      </c>
      <c r="I210" s="247">
        <f t="shared" si="15"/>
        <v>125948996</v>
      </c>
      <c r="J210" s="259" t="s">
        <v>344</v>
      </c>
      <c r="K210" s="306"/>
    </row>
    <row r="211" spans="1:11" ht="36.75" customHeight="1" outlineLevel="1" x14ac:dyDescent="0.15">
      <c r="A211" s="189" t="s">
        <v>138</v>
      </c>
      <c r="B211" s="197"/>
      <c r="C211" s="198"/>
      <c r="D211" s="199"/>
      <c r="E211" s="197"/>
      <c r="F211" s="197"/>
      <c r="G211" s="200"/>
      <c r="H211" s="194"/>
      <c r="I211" s="195">
        <f>SUBTOTAL(9,I210:I210)</f>
        <v>125948996</v>
      </c>
      <c r="J211" s="258"/>
      <c r="K211" s="22"/>
    </row>
    <row r="212" spans="1:11" ht="139.5" customHeight="1" outlineLevel="2" x14ac:dyDescent="0.15">
      <c r="A212" s="242" t="s">
        <v>9</v>
      </c>
      <c r="B212" s="279">
        <v>2016</v>
      </c>
      <c r="C212" s="236" t="s">
        <v>15</v>
      </c>
      <c r="D212" s="280">
        <v>42178</v>
      </c>
      <c r="E212" s="279" t="s">
        <v>14</v>
      </c>
      <c r="F212" s="279"/>
      <c r="G212" s="281">
        <v>3398061</v>
      </c>
      <c r="H212" s="247">
        <v>3245909</v>
      </c>
      <c r="I212" s="247">
        <f t="shared" si="15"/>
        <v>152152</v>
      </c>
      <c r="J212" s="256" t="s">
        <v>379</v>
      </c>
      <c r="K212" s="307"/>
    </row>
    <row r="213" spans="1:11" ht="63" customHeight="1" outlineLevel="2" x14ac:dyDescent="0.15">
      <c r="A213" s="163" t="s">
        <v>446</v>
      </c>
      <c r="B213" s="11">
        <v>2018</v>
      </c>
      <c r="C213" s="165" t="s">
        <v>70</v>
      </c>
      <c r="D213" s="220">
        <v>42808</v>
      </c>
      <c r="E213" s="14" t="s">
        <v>284</v>
      </c>
      <c r="F213" s="11"/>
      <c r="G213" s="10">
        <v>1868544</v>
      </c>
      <c r="H213" s="153">
        <v>0</v>
      </c>
      <c r="I213" s="153">
        <f t="shared" si="15"/>
        <v>1868544</v>
      </c>
      <c r="J213" s="303" t="s">
        <v>554</v>
      </c>
      <c r="K213" s="307"/>
    </row>
    <row r="214" spans="1:11" ht="23.25" customHeight="1" outlineLevel="1" x14ac:dyDescent="0.15">
      <c r="A214" s="203" t="s">
        <v>139</v>
      </c>
      <c r="B214" s="190"/>
      <c r="C214" s="191"/>
      <c r="D214" s="192"/>
      <c r="E214" s="190"/>
      <c r="F214" s="190"/>
      <c r="G214" s="193"/>
      <c r="H214" s="194"/>
      <c r="I214" s="195">
        <f>SUBTOTAL(9,I212:I213)</f>
        <v>2020696</v>
      </c>
      <c r="J214" s="196"/>
      <c r="K214" s="22"/>
    </row>
    <row r="215" spans="1:11" ht="21" customHeight="1" thickBot="1" x14ac:dyDescent="0.2">
      <c r="A215" s="187" t="s">
        <v>290</v>
      </c>
      <c r="B215" s="156"/>
      <c r="C215" s="149"/>
      <c r="D215" s="150"/>
      <c r="E215" s="151"/>
      <c r="F215" s="151"/>
      <c r="G215" s="152"/>
      <c r="H215" s="141"/>
      <c r="I215" s="282">
        <f>SUBTOTAL(9,I208:I214)</f>
        <v>127969694</v>
      </c>
      <c r="J215" s="188"/>
    </row>
    <row r="216" spans="1:11" ht="21.75" customHeight="1" thickBot="1" x14ac:dyDescent="0.2">
      <c r="A216" s="336" t="s">
        <v>567</v>
      </c>
      <c r="B216" s="337"/>
      <c r="C216" s="337"/>
      <c r="D216" s="337"/>
      <c r="E216" s="337"/>
      <c r="F216" s="338"/>
      <c r="G216" s="207">
        <f>SUM(G208:G214)</f>
        <v>131215603</v>
      </c>
      <c r="H216" s="207">
        <f>SUM(H208:H214)</f>
        <v>3245909</v>
      </c>
      <c r="I216" s="207">
        <f>+I209+I211+I214</f>
        <v>127969694</v>
      </c>
      <c r="J216" s="208">
        <f>+I216/G216</f>
        <v>0.97526278182023829</v>
      </c>
    </row>
    <row r="217" spans="1:11" ht="13" x14ac:dyDescent="0.15">
      <c r="A217" s="9"/>
      <c r="B217" s="8"/>
      <c r="C217" s="8"/>
      <c r="D217" s="8"/>
      <c r="E217" s="7"/>
      <c r="F217" s="7"/>
      <c r="G217" s="6"/>
      <c r="H217" s="6"/>
      <c r="I217" s="6"/>
      <c r="J217" s="5"/>
    </row>
    <row r="218" spans="1:11" ht="13" x14ac:dyDescent="0.15">
      <c r="A218" s="9"/>
      <c r="B218" s="8"/>
      <c r="C218" s="8"/>
      <c r="D218" s="8"/>
      <c r="E218" s="7"/>
      <c r="F218" s="7"/>
      <c r="G218" s="6"/>
      <c r="H218" s="6"/>
      <c r="I218" s="6"/>
      <c r="J218" s="5"/>
    </row>
    <row r="219" spans="1:11" ht="13" x14ac:dyDescent="0.15">
      <c r="A219" s="9"/>
      <c r="B219" s="8"/>
      <c r="C219" s="8"/>
      <c r="D219" s="8"/>
      <c r="E219" s="7"/>
      <c r="F219" s="7"/>
      <c r="G219" s="6"/>
      <c r="H219" s="6"/>
      <c r="I219" s="6"/>
      <c r="J219" s="5"/>
    </row>
    <row r="220" spans="1:11" hidden="1" x14ac:dyDescent="0.15"/>
    <row r="221" spans="1:11" s="4" customFormat="1" ht="21" hidden="1" customHeight="1" thickBot="1" x14ac:dyDescent="0.2">
      <c r="A221" s="325" t="s">
        <v>142</v>
      </c>
      <c r="B221" s="326"/>
      <c r="C221" s="326"/>
      <c r="D221" s="326"/>
      <c r="E221" s="326"/>
      <c r="F221" s="326"/>
      <c r="G221" s="326"/>
      <c r="H221" s="326"/>
      <c r="I221" s="326"/>
      <c r="J221" s="327"/>
    </row>
    <row r="222" spans="1:11" ht="30" hidden="1" customHeight="1" x14ac:dyDescent="0.15">
      <c r="A222" s="126"/>
      <c r="B222" s="328"/>
      <c r="C222" s="329"/>
      <c r="D222" s="329"/>
      <c r="E222" s="329"/>
      <c r="F222" s="329"/>
      <c r="G222" s="329"/>
      <c r="H222" s="329"/>
      <c r="I222" s="329"/>
      <c r="J222" s="330"/>
    </row>
    <row r="223" spans="1:11" ht="30" hidden="1" customHeight="1" thickBot="1" x14ac:dyDescent="0.2">
      <c r="A223" s="128"/>
      <c r="B223" s="331"/>
      <c r="C223" s="331"/>
      <c r="D223" s="331"/>
      <c r="E223" s="331"/>
      <c r="F223" s="331"/>
      <c r="G223" s="331"/>
      <c r="H223" s="331"/>
      <c r="I223" s="331"/>
      <c r="J223" s="332"/>
    </row>
    <row r="224" spans="1:11" hidden="1" x14ac:dyDescent="0.15"/>
    <row r="225" hidden="1" x14ac:dyDescent="0.15"/>
    <row r="226" hidden="1" x14ac:dyDescent="0.15"/>
    <row r="227" hidden="1" x14ac:dyDescent="0.15"/>
    <row r="228" hidden="1" x14ac:dyDescent="0.15"/>
  </sheetData>
  <sheetProtection selectLockedCells="1" selectUnlockedCells="1"/>
  <mergeCells count="34">
    <mergeCell ref="B223:J223"/>
    <mergeCell ref="F171:G172"/>
    <mergeCell ref="A183:B183"/>
    <mergeCell ref="A206:J206"/>
    <mergeCell ref="A216:F216"/>
    <mergeCell ref="A221:J221"/>
    <mergeCell ref="B222:J222"/>
    <mergeCell ref="A170:G170"/>
    <mergeCell ref="C93:E93"/>
    <mergeCell ref="C94:E94"/>
    <mergeCell ref="C95:E95"/>
    <mergeCell ref="A96:E96"/>
    <mergeCell ref="A100:H100"/>
    <mergeCell ref="A102:E102"/>
    <mergeCell ref="D103:E103"/>
    <mergeCell ref="A117:E117"/>
    <mergeCell ref="D118:E118"/>
    <mergeCell ref="A133:G133"/>
    <mergeCell ref="A147:B147"/>
    <mergeCell ref="C88:E88"/>
    <mergeCell ref="C89:E89"/>
    <mergeCell ref="C90:E90"/>
    <mergeCell ref="C91:E91"/>
    <mergeCell ref="C92:E92"/>
    <mergeCell ref="C83:E83"/>
    <mergeCell ref="C84:E84"/>
    <mergeCell ref="C85:E85"/>
    <mergeCell ref="C86:E86"/>
    <mergeCell ref="C87:E87"/>
    <mergeCell ref="C82:E82"/>
    <mergeCell ref="B3:I3"/>
    <mergeCell ref="B2:I2"/>
    <mergeCell ref="B58:I58"/>
    <mergeCell ref="A81:G81"/>
  </mergeCells>
  <phoneticPr fontId="3" type="noConversion"/>
  <pageMargins left="0.70866141732283472" right="0.70866141732283472" top="0.74803149606299213" bottom="0.74803149606299213" header="0.31496062992125984" footer="0.31496062992125984"/>
  <pageSetup scale="46" firstPageNumber="0" orientation="portrait" r:id="rId1"/>
  <headerFooter alignWithMargins="0"/>
  <rowBreaks count="2" manualBreakCount="2">
    <brk id="56" max="7" man="1"/>
    <brk id="205" max="7" man="1"/>
  </rowBreaks>
  <drawing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28</vt:i4>
      </vt:variant>
      <vt:variant>
        <vt:lpstr>Rangos con nombre</vt:lpstr>
      </vt:variant>
      <vt:variant>
        <vt:i4>27</vt:i4>
      </vt:variant>
    </vt:vector>
  </HeadingPairs>
  <TitlesOfParts>
    <vt:vector size="55" baseType="lpstr">
      <vt:lpstr>ENERO</vt:lpstr>
      <vt:lpstr>08 FEB</vt:lpstr>
      <vt:lpstr>15 FEB</vt:lpstr>
      <vt:lpstr>28 FEB</vt:lpstr>
      <vt:lpstr>12 MAR</vt:lpstr>
      <vt:lpstr>15 MAR</vt:lpstr>
      <vt:lpstr>29 MAR</vt:lpstr>
      <vt:lpstr>12 ABR</vt:lpstr>
      <vt:lpstr>26 ABR</vt:lpstr>
      <vt:lpstr>10 MAY</vt:lpstr>
      <vt:lpstr>17 MAY</vt:lpstr>
      <vt:lpstr>29 MAY</vt:lpstr>
      <vt:lpstr>14 JUN</vt:lpstr>
      <vt:lpstr>21 JUN</vt:lpstr>
      <vt:lpstr>27 JUN</vt:lpstr>
      <vt:lpstr>26 JUL</vt:lpstr>
      <vt:lpstr>30 JUL</vt:lpstr>
      <vt:lpstr>14 AGO</vt:lpstr>
      <vt:lpstr>23 AGO</vt:lpstr>
      <vt:lpstr>29 AGO</vt:lpstr>
      <vt:lpstr>13 SEP</vt:lpstr>
      <vt:lpstr>30 SEP</vt:lpstr>
      <vt:lpstr>25 OCT</vt:lpstr>
      <vt:lpstr>29 OCT</vt:lpstr>
      <vt:lpstr>31 OCT</vt:lpstr>
      <vt:lpstr>18 NOV</vt:lpstr>
      <vt:lpstr>Guía</vt:lpstr>
      <vt:lpstr>28 NOV</vt:lpstr>
      <vt:lpstr>'08 FEB'!Área_de_impresión</vt:lpstr>
      <vt:lpstr>'10 MAY'!Área_de_impresión</vt:lpstr>
      <vt:lpstr>'12 ABR'!Área_de_impresión</vt:lpstr>
      <vt:lpstr>'12 MAR'!Área_de_impresión</vt:lpstr>
      <vt:lpstr>'13 SEP'!Área_de_impresión</vt:lpstr>
      <vt:lpstr>'14 AGO'!Área_de_impresión</vt:lpstr>
      <vt:lpstr>'14 JUN'!Área_de_impresión</vt:lpstr>
      <vt:lpstr>'15 FEB'!Área_de_impresión</vt:lpstr>
      <vt:lpstr>'15 MAR'!Área_de_impresión</vt:lpstr>
      <vt:lpstr>'17 MAY'!Área_de_impresión</vt:lpstr>
      <vt:lpstr>'18 NOV'!Área_de_impresión</vt:lpstr>
      <vt:lpstr>'21 JUN'!Área_de_impresión</vt:lpstr>
      <vt:lpstr>'23 AGO'!Área_de_impresión</vt:lpstr>
      <vt:lpstr>'25 OCT'!Área_de_impresión</vt:lpstr>
      <vt:lpstr>'26 ABR'!Área_de_impresión</vt:lpstr>
      <vt:lpstr>'26 JUL'!Área_de_impresión</vt:lpstr>
      <vt:lpstr>'27 JUN'!Área_de_impresión</vt:lpstr>
      <vt:lpstr>'28 FEB'!Área_de_impresión</vt:lpstr>
      <vt:lpstr>'28 NOV'!Área_de_impresión</vt:lpstr>
      <vt:lpstr>'29 AGO'!Área_de_impresión</vt:lpstr>
      <vt:lpstr>'29 MAR'!Área_de_impresión</vt:lpstr>
      <vt:lpstr>'29 MAY'!Área_de_impresión</vt:lpstr>
      <vt:lpstr>'29 OCT'!Área_de_impresión</vt:lpstr>
      <vt:lpstr>'30 JUL'!Área_de_impresión</vt:lpstr>
      <vt:lpstr>'30 SEP'!Área_de_impresión</vt:lpstr>
      <vt:lpstr>'31 OCT'!Área_de_impresión</vt:lpstr>
      <vt:lpstr>ENERO!Área_de_impresión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GIRLESA ANDREA SANTOS MEDINA</dc:creator>
  <cp:lastModifiedBy>Christian Andrés Medina López</cp:lastModifiedBy>
  <cp:lastPrinted>2019-03-15T13:04:18Z</cp:lastPrinted>
  <dcterms:created xsi:type="dcterms:W3CDTF">2018-07-14T00:01:10Z</dcterms:created>
  <dcterms:modified xsi:type="dcterms:W3CDTF">2020-01-19T15:06:31Z</dcterms:modified>
</cp:coreProperties>
</file>